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300" windowWidth="9720" windowHeight="7140" tabRatio="727" activeTab="3"/>
  </bookViews>
  <sheets>
    <sheet name="функ 6" sheetId="5" r:id="rId1"/>
    <sheet name="ведомст 7" sheetId="3" r:id="rId2"/>
    <sheet name="прил 8" sheetId="24" r:id="rId3"/>
    <sheet name="источн.10" sheetId="11" r:id="rId4"/>
  </sheets>
  <definedNames>
    <definedName name="_xlnm._FilterDatabase" localSheetId="2" hidden="1">'прил 8'!$A$13:$U$13</definedName>
    <definedName name="_xlnm._FilterDatabase" localSheetId="0" hidden="1">'функ 6'!$A$13:$IV$13</definedName>
    <definedName name="_xlnm.Print_Titles" localSheetId="1">'ведомст 7'!$13:$15</definedName>
    <definedName name="_xlnm.Print_Titles" localSheetId="3">источн.10!$14:$16</definedName>
    <definedName name="_xlnm.Print_Titles" localSheetId="2">'прил 8'!#REF!</definedName>
    <definedName name="_xlnm.Print_Titles" localSheetId="0">'функ 6'!#REF!</definedName>
    <definedName name="_xlnm.Print_Area" localSheetId="1">'ведомст 7'!$A$1:$N$733</definedName>
    <definedName name="_xlnm.Print_Area" localSheetId="3">источн.10!$A$1:$F$47</definedName>
    <definedName name="_xlnm.Print_Area" localSheetId="2">'прил 8'!$A$1:$M$832</definedName>
    <definedName name="_xlnm.Print_Area" localSheetId="0">'функ 6'!$A$1:$L$589</definedName>
  </definedNames>
  <calcPr calcId="144525"/>
</workbook>
</file>

<file path=xl/calcChain.xml><?xml version="1.0" encoding="utf-8"?>
<calcChain xmlns="http://schemas.openxmlformats.org/spreadsheetml/2006/main">
  <c r="N70" i="3" l="1"/>
  <c r="N88" i="3"/>
  <c r="L76" i="5"/>
  <c r="N607" i="3" l="1"/>
  <c r="M607" i="3"/>
  <c r="L410" i="5"/>
  <c r="K410" i="5"/>
  <c r="E42" i="11" l="1"/>
  <c r="F42" i="11"/>
  <c r="C42" i="11"/>
  <c r="M622" i="24"/>
  <c r="N732" i="3"/>
  <c r="M90" i="24" s="1"/>
  <c r="M89" i="24" s="1"/>
  <c r="M88" i="24" s="1"/>
  <c r="M87" i="24" s="1"/>
  <c r="M86" i="24" s="1"/>
  <c r="M85" i="24" s="1"/>
  <c r="M732" i="3"/>
  <c r="L90" i="24" s="1"/>
  <c r="L89" i="24" s="1"/>
  <c r="L88" i="24" s="1"/>
  <c r="L87" i="24" s="1"/>
  <c r="L86" i="24" s="1"/>
  <c r="L85" i="24" s="1"/>
  <c r="N678" i="3"/>
  <c r="M678" i="3"/>
  <c r="N621" i="3"/>
  <c r="M621" i="3"/>
  <c r="N591" i="3"/>
  <c r="M591" i="3"/>
  <c r="N284" i="3"/>
  <c r="M284" i="3"/>
  <c r="M70" i="3"/>
  <c r="L622" i="24" s="1"/>
  <c r="L587" i="5"/>
  <c r="K587" i="5"/>
  <c r="K76" i="5"/>
  <c r="L468" i="5"/>
  <c r="K468" i="5"/>
  <c r="K423" i="5"/>
  <c r="L423" i="5"/>
  <c r="L310" i="5"/>
  <c r="K310" i="5"/>
  <c r="L394" i="5"/>
  <c r="K394" i="5"/>
  <c r="L78" i="3"/>
  <c r="L77" i="3" s="1"/>
  <c r="J634" i="24" s="1"/>
  <c r="I83" i="5"/>
  <c r="N329" i="3"/>
  <c r="M557" i="24" s="1"/>
  <c r="M556" i="24" s="1"/>
  <c r="M555" i="24" s="1"/>
  <c r="M554" i="24" s="1"/>
  <c r="M553" i="24" s="1"/>
  <c r="M552" i="24" s="1"/>
  <c r="M551" i="24" s="1"/>
  <c r="M329" i="3"/>
  <c r="L557" i="24" s="1"/>
  <c r="L556" i="24" s="1"/>
  <c r="L555" i="24" s="1"/>
  <c r="L554" i="24" s="1"/>
  <c r="L553" i="24" s="1"/>
  <c r="L552" i="24" s="1"/>
  <c r="L551" i="24" s="1"/>
  <c r="L350" i="5"/>
  <c r="L349" i="5" s="1"/>
  <c r="L348" i="5" s="1"/>
  <c r="L347" i="5" s="1"/>
  <c r="L346" i="5" s="1"/>
  <c r="L345" i="5" s="1"/>
  <c r="K350" i="5"/>
  <c r="K349" i="5" s="1"/>
  <c r="K348" i="5" s="1"/>
  <c r="K347" i="5" s="1"/>
  <c r="K346" i="5" s="1"/>
  <c r="K345" i="5" s="1"/>
  <c r="J581" i="24"/>
  <c r="J574" i="24"/>
  <c r="E40" i="11"/>
  <c r="F40" i="11"/>
  <c r="I488" i="5"/>
  <c r="I487" i="5" s="1"/>
  <c r="I486" i="5" s="1"/>
  <c r="I485" i="5" s="1"/>
  <c r="I484" i="5" s="1"/>
  <c r="L699" i="3"/>
  <c r="L698" i="3" s="1"/>
  <c r="L697" i="3" s="1"/>
  <c r="L696" i="3" s="1"/>
  <c r="L695" i="3" s="1"/>
  <c r="L340" i="3"/>
  <c r="L339" i="3" s="1"/>
  <c r="L338" i="3" s="1"/>
  <c r="L337" i="3" s="1"/>
  <c r="L336" i="3" s="1"/>
  <c r="L335" i="3" s="1"/>
  <c r="K30" i="24"/>
  <c r="K29" i="24" s="1"/>
  <c r="K28" i="24" s="1"/>
  <c r="K27" i="24" s="1"/>
  <c r="K26" i="24" s="1"/>
  <c r="L30" i="24"/>
  <c r="L29" i="24" s="1"/>
  <c r="L28" i="24" s="1"/>
  <c r="L27" i="24" s="1"/>
  <c r="L26" i="24" s="1"/>
  <c r="M30" i="24"/>
  <c r="M29" i="24" s="1"/>
  <c r="M28" i="24" s="1"/>
  <c r="M27" i="24" s="1"/>
  <c r="M26" i="24" s="1"/>
  <c r="J30" i="24"/>
  <c r="J29" i="24" s="1"/>
  <c r="J28" i="24" s="1"/>
  <c r="J27" i="24" s="1"/>
  <c r="J26" i="24" s="1"/>
  <c r="M784" i="24"/>
  <c r="M783" i="24" s="1"/>
  <c r="M782" i="24" s="1"/>
  <c r="M781" i="24" s="1"/>
  <c r="M780" i="24" s="1"/>
  <c r="M779" i="24" s="1"/>
  <c r="K784" i="24"/>
  <c r="K783" i="24" s="1"/>
  <c r="K782" i="24" s="1"/>
  <c r="K781" i="24" s="1"/>
  <c r="K780" i="24" s="1"/>
  <c r="K779" i="24" s="1"/>
  <c r="L784" i="24"/>
  <c r="L783" i="24" s="1"/>
  <c r="L782" i="24" s="1"/>
  <c r="L781" i="24" s="1"/>
  <c r="L780" i="24" s="1"/>
  <c r="L779" i="24" s="1"/>
  <c r="J784" i="24"/>
  <c r="J783" i="24" s="1"/>
  <c r="J782" i="24" s="1"/>
  <c r="J781" i="24" s="1"/>
  <c r="J780" i="24" s="1"/>
  <c r="J779" i="24" s="1"/>
  <c r="J97" i="5"/>
  <c r="L98" i="5"/>
  <c r="L97" i="5" s="1"/>
  <c r="K98" i="5"/>
  <c r="K97" i="5" s="1"/>
  <c r="I98" i="5"/>
  <c r="I97" i="5" s="1"/>
  <c r="N92" i="3"/>
  <c r="N91" i="3" s="1"/>
  <c r="M92" i="3"/>
  <c r="M91" i="3" s="1"/>
  <c r="L92" i="3"/>
  <c r="L91" i="3" s="1"/>
  <c r="N452" i="3"/>
  <c r="L257" i="5" s="1"/>
  <c r="L256" i="5" s="1"/>
  <c r="L255" i="5" s="1"/>
  <c r="L254" i="5" s="1"/>
  <c r="L253" i="5" s="1"/>
  <c r="L252" i="5" s="1"/>
  <c r="L251" i="5" s="1"/>
  <c r="I260" i="5"/>
  <c r="K300" i="11"/>
  <c r="G225" i="11"/>
  <c r="H208" i="11"/>
  <c r="G173" i="11"/>
  <c r="H160" i="11"/>
  <c r="H159" i="11"/>
  <c r="G112" i="11"/>
  <c r="H93" i="11"/>
  <c r="C45" i="11"/>
  <c r="D43" i="11"/>
  <c r="D42" i="11" s="1"/>
  <c r="D41" i="11"/>
  <c r="D40" i="11" s="1"/>
  <c r="C41" i="11"/>
  <c r="C40" i="11" s="1"/>
  <c r="F38" i="11"/>
  <c r="E38" i="11"/>
  <c r="D38" i="11"/>
  <c r="C38" i="11"/>
  <c r="F37" i="11"/>
  <c r="E37" i="11"/>
  <c r="D37" i="11"/>
  <c r="C37" i="11"/>
  <c r="F36" i="11"/>
  <c r="E36" i="11"/>
  <c r="D36" i="11"/>
  <c r="C36" i="11"/>
  <c r="F34" i="11"/>
  <c r="E34" i="11"/>
  <c r="D34" i="11"/>
  <c r="C34" i="11"/>
  <c r="F33" i="11"/>
  <c r="E33" i="11"/>
  <c r="E32" i="11" s="1"/>
  <c r="D33" i="11"/>
  <c r="D32" i="11" s="1"/>
  <c r="C33" i="11"/>
  <c r="F32" i="11"/>
  <c r="C32" i="11"/>
  <c r="F31" i="11"/>
  <c r="F18" i="11" s="1"/>
  <c r="F47" i="11" s="1"/>
  <c r="E31" i="11"/>
  <c r="E18" i="11" s="1"/>
  <c r="E47" i="11" s="1"/>
  <c r="D31" i="11"/>
  <c r="D18" i="11" s="1"/>
  <c r="D47" i="11" s="1"/>
  <c r="C31" i="11"/>
  <c r="C18" i="11" s="1"/>
  <c r="C47" i="11" s="1"/>
  <c r="F29" i="11"/>
  <c r="F24" i="11" s="1"/>
  <c r="E29" i="11"/>
  <c r="E24" i="11" s="1"/>
  <c r="D29" i="11"/>
  <c r="D24" i="11" s="1"/>
  <c r="C29" i="11"/>
  <c r="C24" i="11" s="1"/>
  <c r="F26" i="11"/>
  <c r="E26" i="11"/>
  <c r="D26" i="11"/>
  <c r="C26" i="11"/>
  <c r="F25" i="11"/>
  <c r="E25" i="11"/>
  <c r="D25" i="11"/>
  <c r="C25" i="11"/>
  <c r="M831" i="24"/>
  <c r="L831" i="24"/>
  <c r="L830" i="24" s="1"/>
  <c r="L829" i="24" s="1"/>
  <c r="L828" i="24" s="1"/>
  <c r="L827" i="24" s="1"/>
  <c r="J831" i="24"/>
  <c r="J830" i="24" s="1"/>
  <c r="J829" i="24" s="1"/>
  <c r="J828" i="24" s="1"/>
  <c r="M830" i="24"/>
  <c r="M829" i="24"/>
  <c r="M828" i="24" s="1"/>
  <c r="M827" i="24" s="1"/>
  <c r="J827" i="24"/>
  <c r="M820" i="24"/>
  <c r="M819" i="24" s="1"/>
  <c r="M818" i="24" s="1"/>
  <c r="M817" i="24" s="1"/>
  <c r="M816" i="24" s="1"/>
  <c r="M815" i="24" s="1"/>
  <c r="M814" i="24" s="1"/>
  <c r="M813" i="24" s="1"/>
  <c r="M812" i="24" s="1"/>
  <c r="M811" i="24" s="1"/>
  <c r="M810" i="24" s="1"/>
  <c r="M809" i="24" s="1"/>
  <c r="L820" i="24"/>
  <c r="L819" i="24"/>
  <c r="L818" i="24" s="1"/>
  <c r="L817" i="24" s="1"/>
  <c r="L816" i="24" s="1"/>
  <c r="L815" i="24" s="1"/>
  <c r="L814" i="24" s="1"/>
  <c r="L813" i="24" s="1"/>
  <c r="L812" i="24" s="1"/>
  <c r="L811" i="24" s="1"/>
  <c r="L810" i="24" s="1"/>
  <c r="L809" i="24" s="1"/>
  <c r="K819" i="24"/>
  <c r="J819" i="24"/>
  <c r="J818" i="24" s="1"/>
  <c r="J817" i="24" s="1"/>
  <c r="J816" i="24" s="1"/>
  <c r="K818" i="24"/>
  <c r="K817" i="24" s="1"/>
  <c r="K813" i="24"/>
  <c r="J813" i="24"/>
  <c r="K812" i="24"/>
  <c r="K811" i="24" s="1"/>
  <c r="K810" i="24" s="1"/>
  <c r="K809" i="24" s="1"/>
  <c r="J812" i="24"/>
  <c r="J811" i="24" s="1"/>
  <c r="J810" i="24" s="1"/>
  <c r="J809" i="24" s="1"/>
  <c r="M807" i="24"/>
  <c r="L807" i="24"/>
  <c r="K807" i="24"/>
  <c r="J807" i="24"/>
  <c r="M806" i="24"/>
  <c r="L806" i="24"/>
  <c r="K806" i="24"/>
  <c r="J806" i="24"/>
  <c r="M805" i="24"/>
  <c r="L805" i="24"/>
  <c r="K805" i="24"/>
  <c r="J805" i="24"/>
  <c r="M804" i="24"/>
  <c r="L804" i="24"/>
  <c r="K804" i="24"/>
  <c r="J804" i="24"/>
  <c r="M803" i="24"/>
  <c r="L803" i="24"/>
  <c r="K803" i="24"/>
  <c r="J803" i="24"/>
  <c r="M801" i="24"/>
  <c r="L801" i="24"/>
  <c r="K801" i="24"/>
  <c r="J801" i="24"/>
  <c r="M800" i="24"/>
  <c r="L800" i="24"/>
  <c r="K800" i="24"/>
  <c r="J800" i="24"/>
  <c r="M799" i="24"/>
  <c r="L799" i="24"/>
  <c r="K799" i="24"/>
  <c r="J799" i="24"/>
  <c r="M798" i="24"/>
  <c r="L798" i="24"/>
  <c r="K798" i="24"/>
  <c r="J798" i="24"/>
  <c r="M797" i="24"/>
  <c r="L797" i="24"/>
  <c r="K797" i="24"/>
  <c r="J797" i="24"/>
  <c r="M796" i="24"/>
  <c r="L796" i="24"/>
  <c r="K796" i="24"/>
  <c r="K795" i="24" s="1"/>
  <c r="K794" i="24" s="1"/>
  <c r="K793" i="24" s="1"/>
  <c r="K792" i="24" s="1"/>
  <c r="K791" i="24" s="1"/>
  <c r="J796" i="24"/>
  <c r="J795" i="24" s="1"/>
  <c r="J794" i="24" s="1"/>
  <c r="J793" i="24" s="1"/>
  <c r="J792" i="24" s="1"/>
  <c r="J791" i="24" s="1"/>
  <c r="M795" i="24"/>
  <c r="M794" i="24" s="1"/>
  <c r="M793" i="24" s="1"/>
  <c r="M792" i="24" s="1"/>
  <c r="M791" i="24" s="1"/>
  <c r="L795" i="24"/>
  <c r="L794" i="24" s="1"/>
  <c r="L793" i="24" s="1"/>
  <c r="L792" i="24" s="1"/>
  <c r="L791" i="24" s="1"/>
  <c r="M789" i="24"/>
  <c r="L789" i="24"/>
  <c r="M788" i="24"/>
  <c r="M787" i="24" s="1"/>
  <c r="L788" i="24"/>
  <c r="L787" i="24" s="1"/>
  <c r="L786" i="24" s="1"/>
  <c r="L785" i="24" s="1"/>
  <c r="M786" i="24"/>
  <c r="M785" i="24" s="1"/>
  <c r="M778" i="24"/>
  <c r="L778" i="24"/>
  <c r="K778" i="24"/>
  <c r="J778" i="24"/>
  <c r="J777" i="24" s="1"/>
  <c r="J776" i="24" s="1"/>
  <c r="J775" i="24" s="1"/>
  <c r="J774" i="24" s="1"/>
  <c r="J773" i="24" s="1"/>
  <c r="M777" i="24"/>
  <c r="L777" i="24"/>
  <c r="L776" i="24" s="1"/>
  <c r="L775" i="24" s="1"/>
  <c r="L774" i="24" s="1"/>
  <c r="L773" i="24" s="1"/>
  <c r="K777" i="24"/>
  <c r="M776" i="24"/>
  <c r="M775" i="24" s="1"/>
  <c r="M774" i="24" s="1"/>
  <c r="M773" i="24" s="1"/>
  <c r="K776" i="24"/>
  <c r="K775" i="24" s="1"/>
  <c r="K774" i="24" s="1"/>
  <c r="K773" i="24" s="1"/>
  <c r="M771" i="24"/>
  <c r="L771" i="24"/>
  <c r="K771" i="24"/>
  <c r="J771" i="24"/>
  <c r="M770" i="24"/>
  <c r="L770" i="24"/>
  <c r="K770" i="24"/>
  <c r="J770" i="24"/>
  <c r="M769" i="24"/>
  <c r="L769" i="24"/>
  <c r="K769" i="24"/>
  <c r="J769" i="24"/>
  <c r="M768" i="24"/>
  <c r="L768" i="24"/>
  <c r="K768" i="24"/>
  <c r="J768" i="24"/>
  <c r="M767" i="24"/>
  <c r="L767" i="24"/>
  <c r="K767" i="24"/>
  <c r="J767" i="24"/>
  <c r="M766" i="24"/>
  <c r="L766" i="24"/>
  <c r="L765" i="24" s="1"/>
  <c r="L764" i="24" s="1"/>
  <c r="L763" i="24" s="1"/>
  <c r="L762" i="24" s="1"/>
  <c r="K766" i="24"/>
  <c r="K765" i="24" s="1"/>
  <c r="K764" i="24" s="1"/>
  <c r="K763" i="24" s="1"/>
  <c r="K762" i="24" s="1"/>
  <c r="J766" i="24"/>
  <c r="M765" i="24"/>
  <c r="M764" i="24" s="1"/>
  <c r="M763" i="24" s="1"/>
  <c r="M762" i="24" s="1"/>
  <c r="J765" i="24"/>
  <c r="J764" i="24" s="1"/>
  <c r="J763" i="24" s="1"/>
  <c r="J762" i="24" s="1"/>
  <c r="M761" i="24"/>
  <c r="M760" i="24" s="1"/>
  <c r="M759" i="24" s="1"/>
  <c r="M758" i="24" s="1"/>
  <c r="M757" i="24" s="1"/>
  <c r="L761" i="24"/>
  <c r="L760" i="24" s="1"/>
  <c r="L759" i="24" s="1"/>
  <c r="L758" i="24" s="1"/>
  <c r="L757" i="24" s="1"/>
  <c r="K761" i="24"/>
  <c r="K760" i="24" s="1"/>
  <c r="K759" i="24" s="1"/>
  <c r="K758" i="24" s="1"/>
  <c r="K757" i="24" s="1"/>
  <c r="M756" i="24"/>
  <c r="M755" i="24" s="1"/>
  <c r="M754" i="24" s="1"/>
  <c r="M753" i="24" s="1"/>
  <c r="M752" i="24" s="1"/>
  <c r="L756" i="24"/>
  <c r="L755" i="24" s="1"/>
  <c r="L754" i="24" s="1"/>
  <c r="L753" i="24" s="1"/>
  <c r="L752" i="24" s="1"/>
  <c r="K756" i="24"/>
  <c r="K755" i="24" s="1"/>
  <c r="K754" i="24" s="1"/>
  <c r="K753" i="24" s="1"/>
  <c r="K752" i="24" s="1"/>
  <c r="M749" i="24"/>
  <c r="L749" i="24"/>
  <c r="K749" i="24"/>
  <c r="J749" i="24"/>
  <c r="M748" i="24"/>
  <c r="L748" i="24"/>
  <c r="K748" i="24"/>
  <c r="J748" i="24"/>
  <c r="M747" i="24"/>
  <c r="L747" i="24"/>
  <c r="K747" i="24"/>
  <c r="J747" i="24"/>
  <c r="M746" i="24"/>
  <c r="L746" i="24"/>
  <c r="K746" i="24"/>
  <c r="J746" i="24"/>
  <c r="J745" i="24"/>
  <c r="M744" i="24"/>
  <c r="L744" i="24"/>
  <c r="K744" i="24"/>
  <c r="J744" i="24"/>
  <c r="M743" i="24"/>
  <c r="L743" i="24"/>
  <c r="K743" i="24"/>
  <c r="J743" i="24"/>
  <c r="M742" i="24"/>
  <c r="L742" i="24"/>
  <c r="K742" i="24"/>
  <c r="J742" i="24"/>
  <c r="M741" i="24"/>
  <c r="L741" i="24"/>
  <c r="K741" i="24"/>
  <c r="J741" i="24"/>
  <c r="M739" i="24"/>
  <c r="L739" i="24"/>
  <c r="K739" i="24"/>
  <c r="J739" i="24"/>
  <c r="M738" i="24"/>
  <c r="L738" i="24"/>
  <c r="K738" i="24"/>
  <c r="J738" i="24"/>
  <c r="M737" i="24"/>
  <c r="L737" i="24"/>
  <c r="K737" i="24"/>
  <c r="J737" i="24"/>
  <c r="M736" i="24"/>
  <c r="L736" i="24"/>
  <c r="K736" i="24"/>
  <c r="J736" i="24"/>
  <c r="M735" i="24"/>
  <c r="K734" i="24"/>
  <c r="K733" i="24" s="1"/>
  <c r="K732" i="24" s="1"/>
  <c r="K731" i="24" s="1"/>
  <c r="K730" i="24" s="1"/>
  <c r="K729" i="24" s="1"/>
  <c r="M727" i="24"/>
  <c r="L727" i="24"/>
  <c r="K727" i="24"/>
  <c r="J727" i="24"/>
  <c r="M726" i="24"/>
  <c r="L726" i="24"/>
  <c r="K726" i="24"/>
  <c r="J726" i="24"/>
  <c r="M725" i="24"/>
  <c r="L725" i="24"/>
  <c r="K725" i="24"/>
  <c r="J725" i="24"/>
  <c r="M724" i="24"/>
  <c r="L724" i="24"/>
  <c r="K724" i="24"/>
  <c r="J724" i="24"/>
  <c r="M722" i="24"/>
  <c r="L722" i="24"/>
  <c r="K722" i="24"/>
  <c r="J722" i="24"/>
  <c r="M721" i="24"/>
  <c r="L721" i="24"/>
  <c r="K721" i="24"/>
  <c r="J721" i="24"/>
  <c r="M720" i="24"/>
  <c r="L720" i="24"/>
  <c r="K720" i="24"/>
  <c r="J720" i="24"/>
  <c r="M719" i="24"/>
  <c r="L719" i="24"/>
  <c r="K719" i="24"/>
  <c r="J719" i="24"/>
  <c r="M717" i="24"/>
  <c r="L717" i="24"/>
  <c r="K717" i="24"/>
  <c r="J717" i="24"/>
  <c r="M716" i="24"/>
  <c r="L716" i="24"/>
  <c r="K716" i="24"/>
  <c r="J716" i="24"/>
  <c r="M715" i="24"/>
  <c r="L715" i="24"/>
  <c r="K715" i="24"/>
  <c r="J715" i="24"/>
  <c r="M714" i="24"/>
  <c r="L714" i="24"/>
  <c r="K714" i="24"/>
  <c r="J714" i="24"/>
  <c r="M711" i="24"/>
  <c r="L711" i="24"/>
  <c r="K711" i="24"/>
  <c r="J711" i="24"/>
  <c r="M710" i="24"/>
  <c r="L710" i="24"/>
  <c r="K710" i="24"/>
  <c r="J710" i="24"/>
  <c r="M709" i="24"/>
  <c r="L709" i="24"/>
  <c r="K709" i="24"/>
  <c r="J709" i="24"/>
  <c r="M708" i="24"/>
  <c r="L708" i="24"/>
  <c r="K708" i="24"/>
  <c r="J708" i="24"/>
  <c r="M707" i="24"/>
  <c r="L707" i="24"/>
  <c r="K707" i="24"/>
  <c r="J707" i="24"/>
  <c r="M706" i="24"/>
  <c r="M705" i="24" s="1"/>
  <c r="M704" i="24" s="1"/>
  <c r="M703" i="24" s="1"/>
  <c r="M702" i="24" s="1"/>
  <c r="L706" i="24"/>
  <c r="L705" i="24" s="1"/>
  <c r="L704" i="24" s="1"/>
  <c r="L703" i="24" s="1"/>
  <c r="L702" i="24" s="1"/>
  <c r="K706" i="24"/>
  <c r="J706" i="24"/>
  <c r="J705" i="24" s="1"/>
  <c r="J704" i="24" s="1"/>
  <c r="J703" i="24" s="1"/>
  <c r="J702" i="24" s="1"/>
  <c r="K705" i="24"/>
  <c r="K704" i="24" s="1"/>
  <c r="K703" i="24" s="1"/>
  <c r="K702" i="24" s="1"/>
  <c r="J701" i="24"/>
  <c r="J700" i="24" s="1"/>
  <c r="J699" i="24" s="1"/>
  <c r="J698" i="24" s="1"/>
  <c r="J697" i="24" s="1"/>
  <c r="M700" i="24"/>
  <c r="L700" i="24"/>
  <c r="L699" i="24" s="1"/>
  <c r="L698" i="24" s="1"/>
  <c r="L697" i="24" s="1"/>
  <c r="K700" i="24"/>
  <c r="M699" i="24"/>
  <c r="M698" i="24" s="1"/>
  <c r="M697" i="24" s="1"/>
  <c r="K699" i="24"/>
  <c r="K698" i="24" s="1"/>
  <c r="K697" i="24" s="1"/>
  <c r="J692" i="24"/>
  <c r="J691" i="24"/>
  <c r="J690" i="24" s="1"/>
  <c r="J689" i="24" s="1"/>
  <c r="J688" i="24" s="1"/>
  <c r="M686" i="24"/>
  <c r="L686" i="24"/>
  <c r="K686" i="24"/>
  <c r="J686" i="24"/>
  <c r="M685" i="24"/>
  <c r="L685" i="24"/>
  <c r="K685" i="24"/>
  <c r="J685" i="24"/>
  <c r="M684" i="24"/>
  <c r="L684" i="24"/>
  <c r="K684" i="24"/>
  <c r="J684" i="24"/>
  <c r="M683" i="24"/>
  <c r="L683" i="24"/>
  <c r="K683" i="24"/>
  <c r="J683" i="24"/>
  <c r="M682" i="24"/>
  <c r="L682" i="24"/>
  <c r="K682" i="24"/>
  <c r="J682" i="24"/>
  <c r="M678" i="24"/>
  <c r="L678" i="24"/>
  <c r="K678" i="24"/>
  <c r="J678" i="24"/>
  <c r="M677" i="24"/>
  <c r="L677" i="24"/>
  <c r="K677" i="24"/>
  <c r="J677" i="24"/>
  <c r="M676" i="24"/>
  <c r="L676" i="24"/>
  <c r="K676" i="24"/>
  <c r="J676" i="24"/>
  <c r="M675" i="24"/>
  <c r="L675" i="24"/>
  <c r="K675" i="24"/>
  <c r="J675" i="24"/>
  <c r="M674" i="24"/>
  <c r="L674" i="24"/>
  <c r="K674" i="24"/>
  <c r="J674" i="24"/>
  <c r="M672" i="24"/>
  <c r="L672" i="24"/>
  <c r="K672" i="24"/>
  <c r="J672" i="24"/>
  <c r="M671" i="24"/>
  <c r="L671" i="24"/>
  <c r="K671" i="24"/>
  <c r="J671" i="24"/>
  <c r="M670" i="24"/>
  <c r="L670" i="24"/>
  <c r="K670" i="24"/>
  <c r="J670" i="24"/>
  <c r="M669" i="24"/>
  <c r="L669" i="24"/>
  <c r="K669" i="24"/>
  <c r="J669" i="24"/>
  <c r="M668" i="24"/>
  <c r="L668" i="24"/>
  <c r="K668" i="24"/>
  <c r="J668" i="24"/>
  <c r="M666" i="24"/>
  <c r="L666" i="24"/>
  <c r="K666" i="24"/>
  <c r="J666" i="24"/>
  <c r="M665" i="24"/>
  <c r="L665" i="24"/>
  <c r="K665" i="24"/>
  <c r="J665" i="24"/>
  <c r="M664" i="24"/>
  <c r="L664" i="24"/>
  <c r="K664" i="24"/>
  <c r="J664" i="24"/>
  <c r="M663" i="24"/>
  <c r="L663" i="24"/>
  <c r="K663" i="24"/>
  <c r="J663" i="24"/>
  <c r="M662" i="24"/>
  <c r="L662" i="24"/>
  <c r="K662" i="24"/>
  <c r="J662" i="24"/>
  <c r="M660" i="24"/>
  <c r="L660" i="24"/>
  <c r="K660" i="24"/>
  <c r="J660" i="24"/>
  <c r="M659" i="24"/>
  <c r="L659" i="24"/>
  <c r="K659" i="24"/>
  <c r="J659" i="24"/>
  <c r="M658" i="24"/>
  <c r="L658" i="24"/>
  <c r="K658" i="24"/>
  <c r="J658" i="24"/>
  <c r="M657" i="24"/>
  <c r="L657" i="24"/>
  <c r="K657" i="24"/>
  <c r="J657" i="24"/>
  <c r="M656" i="24"/>
  <c r="L656" i="24"/>
  <c r="K656" i="24"/>
  <c r="J656" i="24"/>
  <c r="M655" i="24"/>
  <c r="M654" i="24" s="1"/>
  <c r="M653" i="24" s="1"/>
  <c r="M652" i="24" s="1"/>
  <c r="M651" i="24" s="1"/>
  <c r="M650" i="24" s="1"/>
  <c r="L655" i="24"/>
  <c r="L654" i="24" s="1"/>
  <c r="L653" i="24" s="1"/>
  <c r="L652" i="24" s="1"/>
  <c r="L651" i="24" s="1"/>
  <c r="L650" i="24" s="1"/>
  <c r="K655" i="24"/>
  <c r="J655" i="24"/>
  <c r="J654" i="24" s="1"/>
  <c r="J653" i="24" s="1"/>
  <c r="J652" i="24" s="1"/>
  <c r="J651" i="24" s="1"/>
  <c r="J650" i="24" s="1"/>
  <c r="K654" i="24"/>
  <c r="K653" i="24" s="1"/>
  <c r="K652" i="24" s="1"/>
  <c r="K651" i="24" s="1"/>
  <c r="K650" i="24" s="1"/>
  <c r="M646" i="24"/>
  <c r="L646" i="24"/>
  <c r="K646" i="24"/>
  <c r="J646" i="24"/>
  <c r="M645" i="24"/>
  <c r="L645" i="24"/>
  <c r="K645" i="24"/>
  <c r="J645" i="24"/>
  <c r="M644" i="24"/>
  <c r="L644" i="24"/>
  <c r="K644" i="24"/>
  <c r="J644" i="24"/>
  <c r="M643" i="24"/>
  <c r="L643" i="24"/>
  <c r="K643" i="24"/>
  <c r="J643" i="24"/>
  <c r="M642" i="24"/>
  <c r="L642" i="24"/>
  <c r="K642" i="24"/>
  <c r="J642" i="24"/>
  <c r="J641" i="24"/>
  <c r="M639" i="24"/>
  <c r="L639" i="24"/>
  <c r="L638" i="24" s="1"/>
  <c r="L637" i="24" s="1"/>
  <c r="L636" i="24" s="1"/>
  <c r="K639" i="24"/>
  <c r="M638" i="24"/>
  <c r="M637" i="24" s="1"/>
  <c r="M636" i="24" s="1"/>
  <c r="K638" i="24"/>
  <c r="K637" i="24"/>
  <c r="K636" i="24" s="1"/>
  <c r="J635" i="24"/>
  <c r="M633" i="24"/>
  <c r="L633" i="24"/>
  <c r="M632" i="24"/>
  <c r="M631" i="24" s="1"/>
  <c r="M630" i="24" s="1"/>
  <c r="L632" i="24"/>
  <c r="L631" i="24" s="1"/>
  <c r="L630" i="24" s="1"/>
  <c r="M628" i="24"/>
  <c r="L628" i="24"/>
  <c r="K628" i="24"/>
  <c r="K627" i="24" s="1"/>
  <c r="K626" i="24" s="1"/>
  <c r="K625" i="24" s="1"/>
  <c r="M627" i="24"/>
  <c r="L627" i="24"/>
  <c r="M626" i="24"/>
  <c r="M625" i="24" s="1"/>
  <c r="L626" i="24"/>
  <c r="L625" i="24"/>
  <c r="M606" i="24"/>
  <c r="L606" i="24"/>
  <c r="K606" i="24"/>
  <c r="J606" i="24"/>
  <c r="M605" i="24"/>
  <c r="L605" i="24"/>
  <c r="K605" i="24"/>
  <c r="J605" i="24"/>
  <c r="M604" i="24"/>
  <c r="L604" i="24"/>
  <c r="K604" i="24"/>
  <c r="J604" i="24"/>
  <c r="M603" i="24"/>
  <c r="L603" i="24"/>
  <c r="K603" i="24"/>
  <c r="J603" i="24"/>
  <c r="M602" i="24"/>
  <c r="L602" i="24"/>
  <c r="K602" i="24"/>
  <c r="J602" i="24"/>
  <c r="M601" i="24"/>
  <c r="L601" i="24"/>
  <c r="K601" i="24"/>
  <c r="J601" i="24"/>
  <c r="M600" i="24"/>
  <c r="L600" i="24"/>
  <c r="K600" i="24"/>
  <c r="J600" i="24"/>
  <c r="M598" i="24"/>
  <c r="L598" i="24"/>
  <c r="K598" i="24"/>
  <c r="J598" i="24"/>
  <c r="M597" i="24"/>
  <c r="L597" i="24"/>
  <c r="K597" i="24"/>
  <c r="J597" i="24"/>
  <c r="M596" i="24"/>
  <c r="L596" i="24"/>
  <c r="K596" i="24"/>
  <c r="J596" i="24"/>
  <c r="M595" i="24"/>
  <c r="L595" i="24"/>
  <c r="K595" i="24"/>
  <c r="J595" i="24"/>
  <c r="M594" i="24"/>
  <c r="L594" i="24"/>
  <c r="K594" i="24"/>
  <c r="J594" i="24"/>
  <c r="M593" i="24"/>
  <c r="L593" i="24"/>
  <c r="K593" i="24"/>
  <c r="J593" i="24"/>
  <c r="M592" i="24"/>
  <c r="L592" i="24"/>
  <c r="K592" i="24"/>
  <c r="J592" i="24"/>
  <c r="M590" i="24"/>
  <c r="L590" i="24"/>
  <c r="K590" i="24"/>
  <c r="J590" i="24"/>
  <c r="M589" i="24"/>
  <c r="L589" i="24"/>
  <c r="K589" i="24"/>
  <c r="J589" i="24"/>
  <c r="M588" i="24"/>
  <c r="L588" i="24"/>
  <c r="K588" i="24"/>
  <c r="J588" i="24"/>
  <c r="M587" i="24"/>
  <c r="L587" i="24"/>
  <c r="K587" i="24"/>
  <c r="J587" i="24"/>
  <c r="M586" i="24"/>
  <c r="L586" i="24"/>
  <c r="K586" i="24"/>
  <c r="J586" i="24"/>
  <c r="M585" i="24"/>
  <c r="L585" i="24"/>
  <c r="K585" i="24"/>
  <c r="J585" i="24"/>
  <c r="M584" i="24"/>
  <c r="L584" i="24"/>
  <c r="K584" i="24"/>
  <c r="J584" i="24"/>
  <c r="J580" i="24"/>
  <c r="J579" i="24" s="1"/>
  <c r="J578" i="24" s="1"/>
  <c r="J577" i="24" s="1"/>
  <c r="J576" i="24" s="1"/>
  <c r="J575" i="24" s="1"/>
  <c r="M558" i="24"/>
  <c r="L558" i="24"/>
  <c r="K558" i="24"/>
  <c r="K556" i="24"/>
  <c r="K555" i="24" s="1"/>
  <c r="K554" i="24" s="1"/>
  <c r="K553" i="24" s="1"/>
  <c r="K552" i="24" s="1"/>
  <c r="K551" i="24" s="1"/>
  <c r="K543" i="24" s="1"/>
  <c r="K535" i="24" s="1"/>
  <c r="J556" i="24"/>
  <c r="J555" i="24"/>
  <c r="J554" i="24" s="1"/>
  <c r="J553" i="24" s="1"/>
  <c r="J552" i="24" s="1"/>
  <c r="J551" i="24" s="1"/>
  <c r="M549" i="24"/>
  <c r="L549" i="24"/>
  <c r="K549" i="24"/>
  <c r="J549" i="24"/>
  <c r="M548" i="24"/>
  <c r="L548" i="24"/>
  <c r="K548" i="24"/>
  <c r="J548" i="24"/>
  <c r="M547" i="24"/>
  <c r="L547" i="24"/>
  <c r="K547" i="24"/>
  <c r="J547" i="24"/>
  <c r="M546" i="24"/>
  <c r="L546" i="24"/>
  <c r="K546" i="24"/>
  <c r="J546" i="24"/>
  <c r="M545" i="24"/>
  <c r="L545" i="24"/>
  <c r="K545" i="24"/>
  <c r="J545" i="24"/>
  <c r="M544" i="24"/>
  <c r="L544" i="24"/>
  <c r="K544" i="24"/>
  <c r="J544" i="24"/>
  <c r="M533" i="24"/>
  <c r="L533" i="24"/>
  <c r="K533" i="24"/>
  <c r="J533" i="24"/>
  <c r="M532" i="24"/>
  <c r="L532" i="24"/>
  <c r="K532" i="24"/>
  <c r="J532" i="24"/>
  <c r="M531" i="24"/>
  <c r="L531" i="24"/>
  <c r="K531" i="24"/>
  <c r="J531" i="24"/>
  <c r="M530" i="24"/>
  <c r="L530" i="24"/>
  <c r="K530" i="24"/>
  <c r="J530" i="24"/>
  <c r="M529" i="24"/>
  <c r="L529" i="24"/>
  <c r="K529" i="24"/>
  <c r="J529" i="24"/>
  <c r="M528" i="24"/>
  <c r="L528" i="24"/>
  <c r="K528" i="24"/>
  <c r="J528" i="24"/>
  <c r="M526" i="24"/>
  <c r="L526" i="24"/>
  <c r="K526" i="24"/>
  <c r="J526" i="24"/>
  <c r="M525" i="24"/>
  <c r="L525" i="24"/>
  <c r="K525" i="24"/>
  <c r="J525" i="24"/>
  <c r="M524" i="24"/>
  <c r="L524" i="24"/>
  <c r="K524" i="24"/>
  <c r="J524" i="24"/>
  <c r="M523" i="24"/>
  <c r="L523" i="24"/>
  <c r="K523" i="24"/>
  <c r="J523" i="24"/>
  <c r="M522" i="24"/>
  <c r="L522" i="24"/>
  <c r="K522" i="24"/>
  <c r="J522" i="24"/>
  <c r="M520" i="24"/>
  <c r="L520" i="24"/>
  <c r="K520" i="24"/>
  <c r="J520" i="24"/>
  <c r="M519" i="24"/>
  <c r="L519" i="24"/>
  <c r="K519" i="24"/>
  <c r="J519" i="24"/>
  <c r="M518" i="24"/>
  <c r="L518" i="24"/>
  <c r="K518" i="24"/>
  <c r="J518" i="24"/>
  <c r="M517" i="24"/>
  <c r="L517" i="24"/>
  <c r="K517" i="24"/>
  <c r="J517" i="24"/>
  <c r="M516" i="24"/>
  <c r="L516" i="24"/>
  <c r="K516" i="24"/>
  <c r="J516" i="24"/>
  <c r="K515" i="24"/>
  <c r="M514" i="24"/>
  <c r="M513" i="24" s="1"/>
  <c r="M512" i="24" s="1"/>
  <c r="M511" i="24" s="1"/>
  <c r="M510" i="24" s="1"/>
  <c r="L514" i="24"/>
  <c r="J514" i="24"/>
  <c r="J513" i="24" s="1"/>
  <c r="J512" i="24" s="1"/>
  <c r="J511" i="24" s="1"/>
  <c r="J510" i="24" s="1"/>
  <c r="L513" i="24"/>
  <c r="L512" i="24"/>
  <c r="L511" i="24" s="1"/>
  <c r="L510" i="24" s="1"/>
  <c r="M509" i="24"/>
  <c r="M508" i="24" s="1"/>
  <c r="M507" i="24" s="1"/>
  <c r="L509" i="24"/>
  <c r="J509" i="24"/>
  <c r="L508" i="24"/>
  <c r="J508" i="24"/>
  <c r="L507" i="24"/>
  <c r="J507" i="24"/>
  <c r="M505" i="24"/>
  <c r="L505" i="24"/>
  <c r="K505" i="24"/>
  <c r="J505" i="24"/>
  <c r="M504" i="24"/>
  <c r="L504" i="24"/>
  <c r="K504" i="24"/>
  <c r="J504" i="24"/>
  <c r="M503" i="24"/>
  <c r="L503" i="24"/>
  <c r="K503" i="24"/>
  <c r="J503" i="24"/>
  <c r="M502" i="24"/>
  <c r="L502" i="24"/>
  <c r="K502" i="24"/>
  <c r="J502" i="24"/>
  <c r="M501" i="24"/>
  <c r="L501" i="24"/>
  <c r="K501" i="24"/>
  <c r="J501" i="24"/>
  <c r="M500" i="24"/>
  <c r="L500" i="24"/>
  <c r="K500" i="24"/>
  <c r="J500" i="24"/>
  <c r="M498" i="24"/>
  <c r="L498" i="24"/>
  <c r="K498" i="24"/>
  <c r="J498" i="24"/>
  <c r="M497" i="24"/>
  <c r="L497" i="24"/>
  <c r="K497" i="24"/>
  <c r="J497" i="24"/>
  <c r="M496" i="24"/>
  <c r="L496" i="24"/>
  <c r="K496" i="24"/>
  <c r="J496" i="24"/>
  <c r="M495" i="24"/>
  <c r="L495" i="24"/>
  <c r="K495" i="24"/>
  <c r="J495" i="24"/>
  <c r="M494" i="24"/>
  <c r="L494" i="24"/>
  <c r="K494" i="24"/>
  <c r="J494" i="24"/>
  <c r="M493" i="24"/>
  <c r="L493" i="24"/>
  <c r="K493" i="24"/>
  <c r="J493" i="24"/>
  <c r="M492" i="24"/>
  <c r="M491" i="24" s="1"/>
  <c r="M490" i="24" s="1"/>
  <c r="M489" i="24" s="1"/>
  <c r="M488" i="24" s="1"/>
  <c r="M487" i="24" s="1"/>
  <c r="M486" i="24" s="1"/>
  <c r="M485" i="24" s="1"/>
  <c r="L492" i="24"/>
  <c r="J492" i="24"/>
  <c r="L491" i="24"/>
  <c r="L490" i="24" s="1"/>
  <c r="L489" i="24" s="1"/>
  <c r="L488" i="24" s="1"/>
  <c r="L487" i="24" s="1"/>
  <c r="L486" i="24" s="1"/>
  <c r="K491" i="24"/>
  <c r="J491" i="24"/>
  <c r="K490" i="24"/>
  <c r="J490" i="24"/>
  <c r="K489" i="24"/>
  <c r="J489" i="24"/>
  <c r="K488" i="24"/>
  <c r="J488" i="24"/>
  <c r="K487" i="24"/>
  <c r="J487" i="24"/>
  <c r="K486" i="24"/>
  <c r="J486" i="24"/>
  <c r="K485" i="24"/>
  <c r="J485" i="24"/>
  <c r="M483" i="24"/>
  <c r="L483" i="24"/>
  <c r="L482" i="24" s="1"/>
  <c r="L481" i="24" s="1"/>
  <c r="K483" i="24"/>
  <c r="K482" i="24" s="1"/>
  <c r="K481" i="24" s="1"/>
  <c r="K480" i="24" s="1"/>
  <c r="M482" i="24"/>
  <c r="M481" i="24"/>
  <c r="M480" i="24" s="1"/>
  <c r="M479" i="24" s="1"/>
  <c r="M478" i="24" s="1"/>
  <c r="M477" i="24" s="1"/>
  <c r="L480" i="24"/>
  <c r="L479" i="24" s="1"/>
  <c r="L478" i="24" s="1"/>
  <c r="K479" i="24"/>
  <c r="K478" i="24" s="1"/>
  <c r="K477" i="24" s="1"/>
  <c r="J475" i="24"/>
  <c r="J474" i="24"/>
  <c r="J472" i="24"/>
  <c r="J471" i="24" s="1"/>
  <c r="J470" i="24" s="1"/>
  <c r="J462" i="24"/>
  <c r="M461" i="24"/>
  <c r="L461" i="24"/>
  <c r="K461" i="24"/>
  <c r="J461" i="24"/>
  <c r="M460" i="24"/>
  <c r="L460" i="24"/>
  <c r="K460" i="24"/>
  <c r="J460" i="24"/>
  <c r="M459" i="24"/>
  <c r="L459" i="24"/>
  <c r="K459" i="24"/>
  <c r="J459" i="24"/>
  <c r="M458" i="24"/>
  <c r="L458" i="24"/>
  <c r="K458" i="24"/>
  <c r="J458" i="24"/>
  <c r="M457" i="24"/>
  <c r="L457" i="24"/>
  <c r="K457" i="24"/>
  <c r="J457" i="24"/>
  <c r="M456" i="24"/>
  <c r="L456" i="24"/>
  <c r="K456" i="24"/>
  <c r="J456" i="24"/>
  <c r="M453" i="24"/>
  <c r="L453" i="24"/>
  <c r="K453" i="24"/>
  <c r="J453" i="24"/>
  <c r="M452" i="24"/>
  <c r="L452" i="24"/>
  <c r="K452" i="24"/>
  <c r="J452" i="24"/>
  <c r="M451" i="24"/>
  <c r="L451" i="24"/>
  <c r="K451" i="24"/>
  <c r="J451" i="24"/>
  <c r="M450" i="24"/>
  <c r="L450" i="24"/>
  <c r="K450" i="24"/>
  <c r="J450" i="24"/>
  <c r="M449" i="24"/>
  <c r="L449" i="24"/>
  <c r="K449" i="24"/>
  <c r="J449" i="24"/>
  <c r="M448" i="24"/>
  <c r="L448" i="24"/>
  <c r="K448" i="24"/>
  <c r="J448" i="24"/>
  <c r="M447" i="24"/>
  <c r="L447" i="24"/>
  <c r="K447" i="24"/>
  <c r="J447" i="24"/>
  <c r="M445" i="24"/>
  <c r="L445" i="24"/>
  <c r="K445" i="24"/>
  <c r="J445" i="24"/>
  <c r="M444" i="24"/>
  <c r="L444" i="24"/>
  <c r="K444" i="24"/>
  <c r="J444" i="24"/>
  <c r="M443" i="24"/>
  <c r="L443" i="24"/>
  <c r="K443" i="24"/>
  <c r="J443" i="24"/>
  <c r="M442" i="24"/>
  <c r="L442" i="24"/>
  <c r="K442" i="24"/>
  <c r="J442" i="24"/>
  <c r="M441" i="24"/>
  <c r="L441" i="24"/>
  <c r="L440" i="24" s="1"/>
  <c r="L439" i="24" s="1"/>
  <c r="L438" i="24" s="1"/>
  <c r="L437" i="24" s="1"/>
  <c r="K441" i="24"/>
  <c r="K440" i="24" s="1"/>
  <c r="K439" i="24" s="1"/>
  <c r="K438" i="24" s="1"/>
  <c r="K437" i="24" s="1"/>
  <c r="J441" i="24"/>
  <c r="M440" i="24"/>
  <c r="M439" i="24" s="1"/>
  <c r="M438" i="24" s="1"/>
  <c r="M437" i="24" s="1"/>
  <c r="J440" i="24"/>
  <c r="J439" i="24" s="1"/>
  <c r="J438" i="24" s="1"/>
  <c r="J437" i="24" s="1"/>
  <c r="M435" i="24"/>
  <c r="L435" i="24"/>
  <c r="K435" i="24"/>
  <c r="J435" i="24"/>
  <c r="M434" i="24"/>
  <c r="L434" i="24"/>
  <c r="K434" i="24"/>
  <c r="J434" i="24"/>
  <c r="M433" i="24"/>
  <c r="L433" i="24"/>
  <c r="K433" i="24"/>
  <c r="J433" i="24"/>
  <c r="M432" i="24"/>
  <c r="L432" i="24"/>
  <c r="K432" i="24"/>
  <c r="J432" i="24"/>
  <c r="M430" i="24"/>
  <c r="L430" i="24"/>
  <c r="K430" i="24"/>
  <c r="J430" i="24"/>
  <c r="M429" i="24"/>
  <c r="L429" i="24"/>
  <c r="L428" i="24" s="1"/>
  <c r="L427" i="24" s="1"/>
  <c r="L426" i="24" s="1"/>
  <c r="L425" i="24" s="1"/>
  <c r="K429" i="24"/>
  <c r="K428" i="24" s="1"/>
  <c r="K427" i="24" s="1"/>
  <c r="K426" i="24" s="1"/>
  <c r="K425" i="24" s="1"/>
  <c r="J429" i="24"/>
  <c r="J428" i="24" s="1"/>
  <c r="J427" i="24" s="1"/>
  <c r="J426" i="24" s="1"/>
  <c r="J425" i="24" s="1"/>
  <c r="M428" i="24"/>
  <c r="M427" i="24" s="1"/>
  <c r="M426" i="24" s="1"/>
  <c r="M425" i="24" s="1"/>
  <c r="J420" i="24"/>
  <c r="J419" i="24" s="1"/>
  <c r="J418" i="24" s="1"/>
  <c r="J417" i="24" s="1"/>
  <c r="J416" i="24" s="1"/>
  <c r="J415" i="24" s="1"/>
  <c r="J414" i="24" s="1"/>
  <c r="M412" i="24"/>
  <c r="L412" i="24"/>
  <c r="K412" i="24"/>
  <c r="J412" i="24"/>
  <c r="M411" i="24"/>
  <c r="L411" i="24"/>
  <c r="K411" i="24"/>
  <c r="J411" i="24"/>
  <c r="M410" i="24"/>
  <c r="L410" i="24"/>
  <c r="K410" i="24"/>
  <c r="J410" i="24"/>
  <c r="M409" i="24"/>
  <c r="L409" i="24"/>
  <c r="K409" i="24"/>
  <c r="J409" i="24"/>
  <c r="M408" i="24"/>
  <c r="L408" i="24"/>
  <c r="K408" i="24"/>
  <c r="J408" i="24"/>
  <c r="M407" i="24"/>
  <c r="L407" i="24"/>
  <c r="K407" i="24"/>
  <c r="J407" i="24"/>
  <c r="M405" i="24"/>
  <c r="M404" i="24" s="1"/>
  <c r="M403" i="24" s="1"/>
  <c r="M402" i="24" s="1"/>
  <c r="L405" i="24"/>
  <c r="K405" i="24"/>
  <c r="L404" i="24"/>
  <c r="L403" i="24" s="1"/>
  <c r="L402" i="24" s="1"/>
  <c r="L401" i="24" s="1"/>
  <c r="K404" i="24"/>
  <c r="K403" i="24" s="1"/>
  <c r="K402" i="24" s="1"/>
  <c r="K401" i="24" s="1"/>
  <c r="M401" i="24"/>
  <c r="M400" i="24"/>
  <c r="M399" i="24" s="1"/>
  <c r="M398" i="24" s="1"/>
  <c r="M397" i="24" s="1"/>
  <c r="M396" i="24" s="1"/>
  <c r="M395" i="24" s="1"/>
  <c r="L400" i="24"/>
  <c r="L399" i="24" s="1"/>
  <c r="L398" i="24" s="1"/>
  <c r="L397" i="24" s="1"/>
  <c r="L396" i="24" s="1"/>
  <c r="L395" i="24" s="1"/>
  <c r="K400" i="24"/>
  <c r="K399" i="24" s="1"/>
  <c r="K398" i="24" s="1"/>
  <c r="K397" i="24" s="1"/>
  <c r="K396" i="24" s="1"/>
  <c r="K395" i="24" s="1"/>
  <c r="K394" i="24"/>
  <c r="K393" i="24" s="1"/>
  <c r="K392" i="24" s="1"/>
  <c r="K391" i="24" s="1"/>
  <c r="K390" i="24" s="1"/>
  <c r="K389" i="24" s="1"/>
  <c r="M388" i="24"/>
  <c r="L388" i="24"/>
  <c r="K388" i="24"/>
  <c r="J388" i="24"/>
  <c r="J387" i="24" s="1"/>
  <c r="J386" i="24" s="1"/>
  <c r="J385" i="24" s="1"/>
  <c r="J384" i="24" s="1"/>
  <c r="J383" i="24" s="1"/>
  <c r="M387" i="24"/>
  <c r="M386" i="24" s="1"/>
  <c r="M385" i="24" s="1"/>
  <c r="M384" i="24" s="1"/>
  <c r="M383" i="24" s="1"/>
  <c r="L387" i="24"/>
  <c r="L386" i="24" s="1"/>
  <c r="L385" i="24" s="1"/>
  <c r="L384" i="24" s="1"/>
  <c r="L383" i="24" s="1"/>
  <c r="K386" i="24"/>
  <c r="K385" i="24"/>
  <c r="K384" i="24" s="1"/>
  <c r="K383" i="24" s="1"/>
  <c r="M382" i="24"/>
  <c r="M381" i="24" s="1"/>
  <c r="M380" i="24" s="1"/>
  <c r="M379" i="24" s="1"/>
  <c r="M378" i="24" s="1"/>
  <c r="M377" i="24" s="1"/>
  <c r="L382" i="24"/>
  <c r="L381" i="24" s="1"/>
  <c r="L380" i="24" s="1"/>
  <c r="L379" i="24" s="1"/>
  <c r="L378" i="24" s="1"/>
  <c r="L377" i="24" s="1"/>
  <c r="K382" i="24"/>
  <c r="K381" i="24" s="1"/>
  <c r="K380" i="24" s="1"/>
  <c r="K379" i="24" s="1"/>
  <c r="K378" i="24" s="1"/>
  <c r="K377" i="24" s="1"/>
  <c r="M374" i="24"/>
  <c r="M373" i="24" s="1"/>
  <c r="M372" i="24" s="1"/>
  <c r="M371" i="24" s="1"/>
  <c r="M370" i="24" s="1"/>
  <c r="M369" i="24" s="1"/>
  <c r="M368" i="24" s="1"/>
  <c r="L374" i="24"/>
  <c r="K374" i="24"/>
  <c r="J374" i="24"/>
  <c r="J373" i="24" s="1"/>
  <c r="J372" i="24" s="1"/>
  <c r="J371" i="24" s="1"/>
  <c r="J370" i="24" s="1"/>
  <c r="J369" i="24" s="1"/>
  <c r="J368" i="24" s="1"/>
  <c r="L373" i="24"/>
  <c r="K373" i="24"/>
  <c r="L372" i="24"/>
  <c r="K372" i="24"/>
  <c r="L371" i="24"/>
  <c r="K371" i="24"/>
  <c r="L370" i="24"/>
  <c r="K370" i="24"/>
  <c r="L369" i="24"/>
  <c r="K369" i="24"/>
  <c r="L368" i="24"/>
  <c r="K368" i="24"/>
  <c r="M366" i="24"/>
  <c r="L366" i="24"/>
  <c r="K366" i="24"/>
  <c r="J366" i="24"/>
  <c r="M365" i="24"/>
  <c r="L365" i="24"/>
  <c r="K365" i="24"/>
  <c r="J365" i="24"/>
  <c r="M364" i="24"/>
  <c r="L364" i="24"/>
  <c r="K364" i="24"/>
  <c r="J364" i="24"/>
  <c r="M363" i="24"/>
  <c r="L363" i="24"/>
  <c r="K363" i="24"/>
  <c r="J363" i="24"/>
  <c r="M362" i="24"/>
  <c r="L362" i="24"/>
  <c r="K362" i="24"/>
  <c r="J362" i="24"/>
  <c r="M361" i="24"/>
  <c r="L361" i="24"/>
  <c r="K361" i="24"/>
  <c r="J361" i="24"/>
  <c r="M359" i="24"/>
  <c r="L359" i="24"/>
  <c r="K359" i="24"/>
  <c r="J359" i="24"/>
  <c r="M358" i="24"/>
  <c r="L358" i="24"/>
  <c r="K358" i="24"/>
  <c r="J358" i="24"/>
  <c r="M357" i="24"/>
  <c r="L357" i="24"/>
  <c r="K357" i="24"/>
  <c r="J357" i="24"/>
  <c r="M356" i="24"/>
  <c r="L356" i="24"/>
  <c r="K356" i="24"/>
  <c r="J356" i="24"/>
  <c r="M355" i="24"/>
  <c r="L355" i="24"/>
  <c r="K355" i="24"/>
  <c r="J355" i="24"/>
  <c r="M354" i="24"/>
  <c r="L354" i="24"/>
  <c r="K354" i="24"/>
  <c r="J354" i="24"/>
  <c r="M352" i="24"/>
  <c r="L352" i="24"/>
  <c r="K352" i="24"/>
  <c r="J352" i="24"/>
  <c r="M351" i="24"/>
  <c r="L351" i="24"/>
  <c r="K351" i="24"/>
  <c r="J351" i="24"/>
  <c r="M350" i="24"/>
  <c r="L350" i="24"/>
  <c r="K350" i="24"/>
  <c r="J350" i="24"/>
  <c r="M349" i="24"/>
  <c r="L349" i="24"/>
  <c r="K349" i="24"/>
  <c r="J349" i="24"/>
  <c r="M348" i="24"/>
  <c r="L348" i="24"/>
  <c r="K348" i="24"/>
  <c r="J348" i="24"/>
  <c r="M347" i="24"/>
  <c r="L347" i="24"/>
  <c r="K347" i="24"/>
  <c r="J347" i="24"/>
  <c r="M345" i="24"/>
  <c r="L345" i="24"/>
  <c r="K345" i="24"/>
  <c r="J345" i="24"/>
  <c r="M344" i="24"/>
  <c r="L344" i="24"/>
  <c r="K344" i="24"/>
  <c r="J344" i="24"/>
  <c r="M343" i="24"/>
  <c r="L343" i="24"/>
  <c r="K343" i="24"/>
  <c r="J343" i="24"/>
  <c r="M342" i="24"/>
  <c r="L342" i="24"/>
  <c r="K342" i="24"/>
  <c r="J342" i="24"/>
  <c r="M341" i="24"/>
  <c r="L341" i="24"/>
  <c r="K341" i="24"/>
  <c r="J341" i="24"/>
  <c r="M340" i="24"/>
  <c r="L340" i="24"/>
  <c r="K340" i="24"/>
  <c r="J340" i="24"/>
  <c r="M339" i="24"/>
  <c r="L339" i="24"/>
  <c r="K339" i="24"/>
  <c r="M338" i="24"/>
  <c r="M337" i="24" s="1"/>
  <c r="M336" i="24" s="1"/>
  <c r="M335" i="24" s="1"/>
  <c r="M334" i="24" s="1"/>
  <c r="M333" i="24" s="1"/>
  <c r="L338" i="24"/>
  <c r="K338" i="24"/>
  <c r="K337" i="24" s="1"/>
  <c r="K336" i="24" s="1"/>
  <c r="K335" i="24" s="1"/>
  <c r="K334" i="24" s="1"/>
  <c r="K333" i="24" s="1"/>
  <c r="J338" i="24"/>
  <c r="L337" i="24"/>
  <c r="L336" i="24" s="1"/>
  <c r="L335" i="24" s="1"/>
  <c r="L334" i="24" s="1"/>
  <c r="L333" i="24" s="1"/>
  <c r="J337" i="24"/>
  <c r="J336" i="24" s="1"/>
  <c r="J335" i="24" s="1"/>
  <c r="J334" i="24" s="1"/>
  <c r="J333" i="24" s="1"/>
  <c r="M332" i="24"/>
  <c r="M331" i="24" s="1"/>
  <c r="M330" i="24" s="1"/>
  <c r="M329" i="24" s="1"/>
  <c r="M328" i="24" s="1"/>
  <c r="M327" i="24" s="1"/>
  <c r="L332" i="24"/>
  <c r="K332" i="24"/>
  <c r="K331" i="24" s="1"/>
  <c r="K330" i="24" s="1"/>
  <c r="K329" i="24" s="1"/>
  <c r="K328" i="24" s="1"/>
  <c r="K327" i="24" s="1"/>
  <c r="J332" i="24"/>
  <c r="L331" i="24"/>
  <c r="L330" i="24" s="1"/>
  <c r="L329" i="24" s="1"/>
  <c r="L328" i="24" s="1"/>
  <c r="L327" i="24" s="1"/>
  <c r="J331" i="24"/>
  <c r="J330" i="24" s="1"/>
  <c r="J329" i="24" s="1"/>
  <c r="J328" i="24" s="1"/>
  <c r="J327" i="24" s="1"/>
  <c r="M325" i="24"/>
  <c r="L325" i="24"/>
  <c r="K325" i="24"/>
  <c r="J325" i="24"/>
  <c r="M324" i="24"/>
  <c r="L324" i="24"/>
  <c r="K324" i="24"/>
  <c r="J324" i="24"/>
  <c r="M323" i="24"/>
  <c r="L323" i="24"/>
  <c r="K323" i="24"/>
  <c r="J323" i="24"/>
  <c r="M322" i="24"/>
  <c r="L322" i="24"/>
  <c r="K322" i="24"/>
  <c r="J322" i="24"/>
  <c r="M321" i="24"/>
  <c r="L321" i="24"/>
  <c r="K321" i="24"/>
  <c r="J321" i="24"/>
  <c r="J316" i="24"/>
  <c r="J315" i="24" s="1"/>
  <c r="J314" i="24" s="1"/>
  <c r="J313" i="24" s="1"/>
  <c r="J312" i="24" s="1"/>
  <c r="J311" i="24" s="1"/>
  <c r="J310" i="24"/>
  <c r="M309" i="24"/>
  <c r="L309" i="24"/>
  <c r="K309" i="24"/>
  <c r="J309" i="24"/>
  <c r="J308" i="24" s="1"/>
  <c r="J307" i="24" s="1"/>
  <c r="J306" i="24" s="1"/>
  <c r="M308" i="24"/>
  <c r="M307" i="24" s="1"/>
  <c r="M306" i="24" s="1"/>
  <c r="L308" i="24"/>
  <c r="K308" i="24"/>
  <c r="K307" i="24" s="1"/>
  <c r="K306" i="24" s="1"/>
  <c r="L307" i="24"/>
  <c r="L306" i="24" s="1"/>
  <c r="K305" i="24"/>
  <c r="K304" i="24" s="1"/>
  <c r="K303" i="24" s="1"/>
  <c r="K302" i="24" s="1"/>
  <c r="K301" i="24" s="1"/>
  <c r="M304" i="24"/>
  <c r="L304" i="24"/>
  <c r="J304" i="24"/>
  <c r="J303" i="24" s="1"/>
  <c r="J302" i="24" s="1"/>
  <c r="J301" i="24" s="1"/>
  <c r="M303" i="24"/>
  <c r="M302" i="24" s="1"/>
  <c r="M301" i="24" s="1"/>
  <c r="L303" i="24"/>
  <c r="L302" i="24"/>
  <c r="L301" i="24" s="1"/>
  <c r="M300" i="24"/>
  <c r="M299" i="24" s="1"/>
  <c r="M298" i="24" s="1"/>
  <c r="M297" i="24" s="1"/>
  <c r="M296" i="24" s="1"/>
  <c r="L300" i="24"/>
  <c r="L299" i="24" s="1"/>
  <c r="L298" i="24" s="1"/>
  <c r="L297" i="24" s="1"/>
  <c r="L296" i="24" s="1"/>
  <c r="M290" i="24"/>
  <c r="L290" i="24"/>
  <c r="K290" i="24"/>
  <c r="J290" i="24"/>
  <c r="M289" i="24"/>
  <c r="L289" i="24"/>
  <c r="K289" i="24"/>
  <c r="J289" i="24"/>
  <c r="M288" i="24"/>
  <c r="L288" i="24"/>
  <c r="K288" i="24"/>
  <c r="J288" i="24"/>
  <c r="M287" i="24"/>
  <c r="L287" i="24"/>
  <c r="K287" i="24"/>
  <c r="J287" i="24"/>
  <c r="M286" i="24"/>
  <c r="L286" i="24"/>
  <c r="K286" i="24"/>
  <c r="J286" i="24"/>
  <c r="M285" i="24"/>
  <c r="L285" i="24"/>
  <c r="K285" i="24"/>
  <c r="J285" i="24"/>
  <c r="M284" i="24"/>
  <c r="L284" i="24"/>
  <c r="K284" i="24"/>
  <c r="J284" i="24"/>
  <c r="M282" i="24"/>
  <c r="L282" i="24"/>
  <c r="K282" i="24"/>
  <c r="J282" i="24"/>
  <c r="M281" i="24"/>
  <c r="L281" i="24"/>
  <c r="K281" i="24"/>
  <c r="J281" i="24"/>
  <c r="M280" i="24"/>
  <c r="L280" i="24"/>
  <c r="K280" i="24"/>
  <c r="J280" i="24"/>
  <c r="M279" i="24"/>
  <c r="L279" i="24"/>
  <c r="K279" i="24"/>
  <c r="J279" i="24"/>
  <c r="M278" i="24"/>
  <c r="L278" i="24"/>
  <c r="K278" i="24"/>
  <c r="J278" i="24"/>
  <c r="M277" i="24"/>
  <c r="L277" i="24"/>
  <c r="K277" i="24"/>
  <c r="J277" i="24"/>
  <c r="M276" i="24"/>
  <c r="L276" i="24"/>
  <c r="K276" i="24"/>
  <c r="J276" i="24"/>
  <c r="M274" i="24"/>
  <c r="L274" i="24"/>
  <c r="K274" i="24"/>
  <c r="J274" i="24"/>
  <c r="M273" i="24"/>
  <c r="L273" i="24"/>
  <c r="K273" i="24"/>
  <c r="J273" i="24"/>
  <c r="M272" i="24"/>
  <c r="L272" i="24"/>
  <c r="K272" i="24"/>
  <c r="J272" i="24"/>
  <c r="M271" i="24"/>
  <c r="L271" i="24"/>
  <c r="K271" i="24"/>
  <c r="J271" i="24"/>
  <c r="M270" i="24"/>
  <c r="L270" i="24"/>
  <c r="K270" i="24"/>
  <c r="J270" i="24"/>
  <c r="L269" i="24"/>
  <c r="L268" i="24" s="1"/>
  <c r="L267" i="24" s="1"/>
  <c r="L266" i="24" s="1"/>
  <c r="L265" i="24" s="1"/>
  <c r="L264" i="24" s="1"/>
  <c r="L263" i="24" s="1"/>
  <c r="K268" i="24"/>
  <c r="K267" i="24" s="1"/>
  <c r="K266" i="24" s="1"/>
  <c r="K265" i="24"/>
  <c r="K264" i="24" s="1"/>
  <c r="K263" i="24" s="1"/>
  <c r="M261" i="24"/>
  <c r="L261" i="24"/>
  <c r="K261" i="24"/>
  <c r="J261" i="24"/>
  <c r="M260" i="24"/>
  <c r="L260" i="24"/>
  <c r="K260" i="24"/>
  <c r="J260" i="24"/>
  <c r="M259" i="24"/>
  <c r="L259" i="24"/>
  <c r="K259" i="24"/>
  <c r="J259" i="24"/>
  <c r="M258" i="24"/>
  <c r="L258" i="24"/>
  <c r="K258" i="24"/>
  <c r="J258" i="24"/>
  <c r="M257" i="24"/>
  <c r="L257" i="24"/>
  <c r="K257" i="24"/>
  <c r="J257" i="24"/>
  <c r="M256" i="24"/>
  <c r="L256" i="24"/>
  <c r="K256" i="24"/>
  <c r="J256" i="24"/>
  <c r="J255" i="24"/>
  <c r="J254" i="24" s="1"/>
  <c r="J253" i="24" s="1"/>
  <c r="J252" i="24" s="1"/>
  <c r="J251" i="24" s="1"/>
  <c r="J250" i="24" s="1"/>
  <c r="J249" i="24" s="1"/>
  <c r="K247" i="24"/>
  <c r="K246" i="24"/>
  <c r="K245" i="24" s="1"/>
  <c r="K244" i="24" s="1"/>
  <c r="K243" i="24" s="1"/>
  <c r="J241" i="24"/>
  <c r="J240" i="24" s="1"/>
  <c r="J239" i="24" s="1"/>
  <c r="J238" i="24" s="1"/>
  <c r="J237" i="24" s="1"/>
  <c r="M235" i="24"/>
  <c r="L235" i="24"/>
  <c r="K235" i="24"/>
  <c r="J235" i="24"/>
  <c r="M234" i="24"/>
  <c r="L234" i="24"/>
  <c r="K234" i="24"/>
  <c r="J234" i="24"/>
  <c r="M233" i="24"/>
  <c r="L233" i="24"/>
  <c r="K233" i="24"/>
  <c r="J233" i="24"/>
  <c r="M232" i="24"/>
  <c r="L232" i="24"/>
  <c r="K232" i="24"/>
  <c r="J232" i="24"/>
  <c r="M230" i="24"/>
  <c r="L230" i="24"/>
  <c r="K230" i="24"/>
  <c r="J230" i="24"/>
  <c r="M229" i="24"/>
  <c r="L229" i="24"/>
  <c r="K229" i="24"/>
  <c r="J229" i="24"/>
  <c r="M228" i="24"/>
  <c r="L228" i="24"/>
  <c r="K228" i="24"/>
  <c r="J228" i="24"/>
  <c r="M227" i="24"/>
  <c r="L227" i="24"/>
  <c r="K227" i="24"/>
  <c r="J227" i="24"/>
  <c r="M226" i="24"/>
  <c r="L226" i="24"/>
  <c r="K226" i="24"/>
  <c r="J225" i="24"/>
  <c r="M224" i="24"/>
  <c r="L224" i="24"/>
  <c r="K224" i="24"/>
  <c r="J224" i="24"/>
  <c r="M223" i="24"/>
  <c r="L223" i="24"/>
  <c r="K223" i="24"/>
  <c r="J223" i="24"/>
  <c r="M222" i="24"/>
  <c r="L222" i="24"/>
  <c r="K222" i="24"/>
  <c r="J222" i="24"/>
  <c r="M221" i="24"/>
  <c r="L221" i="24"/>
  <c r="K221" i="24"/>
  <c r="J221" i="24"/>
  <c r="M220" i="24"/>
  <c r="L220" i="24"/>
  <c r="K220" i="24"/>
  <c r="J220" i="24"/>
  <c r="J216" i="24"/>
  <c r="J215" i="24" s="1"/>
  <c r="J214" i="24" s="1"/>
  <c r="J213" i="24" s="1"/>
  <c r="J212" i="24" s="1"/>
  <c r="J211" i="24" s="1"/>
  <c r="J210" i="24"/>
  <c r="J209" i="24" s="1"/>
  <c r="J208" i="24" s="1"/>
  <c r="J207" i="24" s="1"/>
  <c r="J206" i="24" s="1"/>
  <c r="J205" i="24" s="1"/>
  <c r="J204" i="24"/>
  <c r="J203" i="24" s="1"/>
  <c r="J202" i="24" s="1"/>
  <c r="J201" i="24" s="1"/>
  <c r="J200" i="24" s="1"/>
  <c r="J199" i="24" s="1"/>
  <c r="M196" i="24"/>
  <c r="M195" i="24" s="1"/>
  <c r="M194" i="24" s="1"/>
  <c r="M193" i="24" s="1"/>
  <c r="M192" i="24" s="1"/>
  <c r="M191" i="24" s="1"/>
  <c r="M190" i="24" s="1"/>
  <c r="M189" i="24" s="1"/>
  <c r="M188" i="24" s="1"/>
  <c r="L196" i="24"/>
  <c r="L195" i="24" s="1"/>
  <c r="L194" i="24" s="1"/>
  <c r="L193" i="24" s="1"/>
  <c r="L192" i="24" s="1"/>
  <c r="L191" i="24" s="1"/>
  <c r="L190" i="24" s="1"/>
  <c r="L189" i="24" s="1"/>
  <c r="L188" i="24" s="1"/>
  <c r="K196" i="24"/>
  <c r="K195" i="24" s="1"/>
  <c r="K194" i="24" s="1"/>
  <c r="K193" i="24" s="1"/>
  <c r="K192" i="24" s="1"/>
  <c r="K191" i="24" s="1"/>
  <c r="K190" i="24" s="1"/>
  <c r="K189" i="24" s="1"/>
  <c r="K188" i="24" s="1"/>
  <c r="M186" i="24"/>
  <c r="L186" i="24"/>
  <c r="K186" i="24"/>
  <c r="J186" i="24"/>
  <c r="M185" i="24"/>
  <c r="L185" i="24"/>
  <c r="K185" i="24"/>
  <c r="J185" i="24"/>
  <c r="M184" i="24"/>
  <c r="L184" i="24"/>
  <c r="K184" i="24"/>
  <c r="J184" i="24"/>
  <c r="M183" i="24"/>
  <c r="L183" i="24"/>
  <c r="K183" i="24"/>
  <c r="J183" i="24"/>
  <c r="M182" i="24"/>
  <c r="L182" i="24"/>
  <c r="K182" i="24"/>
  <c r="J182" i="24"/>
  <c r="M181" i="24"/>
  <c r="L181" i="24"/>
  <c r="K181" i="24"/>
  <c r="J181" i="24"/>
  <c r="M179" i="24"/>
  <c r="L179" i="24"/>
  <c r="K179" i="24"/>
  <c r="J179" i="24"/>
  <c r="M178" i="24"/>
  <c r="L178" i="24"/>
  <c r="K178" i="24"/>
  <c r="J178" i="24"/>
  <c r="M177" i="24"/>
  <c r="L177" i="24"/>
  <c r="K177" i="24"/>
  <c r="J177" i="24"/>
  <c r="M176" i="24"/>
  <c r="L176" i="24"/>
  <c r="K176" i="24"/>
  <c r="J176" i="24"/>
  <c r="M175" i="24"/>
  <c r="L175" i="24"/>
  <c r="K175" i="24"/>
  <c r="J175" i="24"/>
  <c r="M174" i="24"/>
  <c r="L174" i="24"/>
  <c r="K174" i="24"/>
  <c r="J174" i="24"/>
  <c r="M173" i="24"/>
  <c r="L173" i="24"/>
  <c r="K173" i="24"/>
  <c r="J173" i="24"/>
  <c r="M171" i="24"/>
  <c r="L171" i="24"/>
  <c r="K171" i="24"/>
  <c r="J171" i="24"/>
  <c r="M170" i="24"/>
  <c r="L170" i="24"/>
  <c r="K170" i="24"/>
  <c r="J170" i="24"/>
  <c r="M169" i="24"/>
  <c r="L169" i="24"/>
  <c r="K169" i="24"/>
  <c r="J169" i="24"/>
  <c r="M168" i="24"/>
  <c r="L168" i="24"/>
  <c r="K168" i="24"/>
  <c r="J168" i="24"/>
  <c r="M167" i="24"/>
  <c r="L167" i="24"/>
  <c r="K167" i="24"/>
  <c r="J167" i="24"/>
  <c r="M166" i="24"/>
  <c r="L166" i="24"/>
  <c r="K166" i="24"/>
  <c r="J166" i="24"/>
  <c r="M164" i="24"/>
  <c r="L164" i="24"/>
  <c r="K164" i="24"/>
  <c r="J164" i="24"/>
  <c r="M163" i="24"/>
  <c r="L163" i="24"/>
  <c r="K163" i="24"/>
  <c r="J163" i="24"/>
  <c r="M162" i="24"/>
  <c r="L162" i="24"/>
  <c r="K162" i="24"/>
  <c r="J162" i="24"/>
  <c r="K160" i="24"/>
  <c r="K159" i="24" s="1"/>
  <c r="K158" i="24" s="1"/>
  <c r="K157" i="24" s="1"/>
  <c r="K156" i="24" s="1"/>
  <c r="K155" i="24" s="1"/>
  <c r="K154" i="24" s="1"/>
  <c r="M152" i="24"/>
  <c r="L152" i="24"/>
  <c r="K152" i="24"/>
  <c r="J152" i="24"/>
  <c r="M151" i="24"/>
  <c r="L151" i="24"/>
  <c r="K151" i="24"/>
  <c r="J151" i="24"/>
  <c r="M150" i="24"/>
  <c r="L150" i="24"/>
  <c r="K150" i="24"/>
  <c r="J150" i="24"/>
  <c r="M149" i="24"/>
  <c r="L149" i="24"/>
  <c r="K149" i="24"/>
  <c r="J149" i="24"/>
  <c r="M148" i="24"/>
  <c r="L148" i="24"/>
  <c r="K148" i="24"/>
  <c r="J148" i="24"/>
  <c r="M147" i="24"/>
  <c r="L147" i="24"/>
  <c r="K147" i="24"/>
  <c r="J147" i="24"/>
  <c r="M138" i="24"/>
  <c r="M137" i="24" s="1"/>
  <c r="M136" i="24" s="1"/>
  <c r="M135" i="24" s="1"/>
  <c r="M134" i="24" s="1"/>
  <c r="M126" i="24" s="1"/>
  <c r="L138" i="24"/>
  <c r="K138" i="24"/>
  <c r="L137" i="24"/>
  <c r="L136" i="24" s="1"/>
  <c r="L135" i="24" s="1"/>
  <c r="L134" i="24" s="1"/>
  <c r="L126" i="24" s="1"/>
  <c r="K137" i="24"/>
  <c r="K136" i="24"/>
  <c r="K135" i="24" s="1"/>
  <c r="K134" i="24" s="1"/>
  <c r="K126" i="24" s="1"/>
  <c r="M131" i="24"/>
  <c r="L131" i="24"/>
  <c r="K131" i="24"/>
  <c r="J131" i="24"/>
  <c r="M130" i="24"/>
  <c r="L130" i="24"/>
  <c r="K130" i="24"/>
  <c r="J130" i="24"/>
  <c r="M129" i="24"/>
  <c r="L129" i="24"/>
  <c r="K129" i="24"/>
  <c r="J129" i="24"/>
  <c r="M128" i="24"/>
  <c r="L128" i="24"/>
  <c r="K128" i="24"/>
  <c r="J128" i="24"/>
  <c r="M127" i="24"/>
  <c r="L127" i="24"/>
  <c r="K127" i="24"/>
  <c r="J127" i="24"/>
  <c r="J123" i="24"/>
  <c r="J122" i="24" s="1"/>
  <c r="J121" i="24" s="1"/>
  <c r="J120" i="24" s="1"/>
  <c r="J119" i="24" s="1"/>
  <c r="J118" i="24" s="1"/>
  <c r="M116" i="24"/>
  <c r="L116" i="24"/>
  <c r="K116" i="24"/>
  <c r="J116" i="24"/>
  <c r="M115" i="24"/>
  <c r="L115" i="24"/>
  <c r="K115" i="24"/>
  <c r="J115" i="24"/>
  <c r="M114" i="24"/>
  <c r="L114" i="24"/>
  <c r="K114" i="24"/>
  <c r="J114" i="24"/>
  <c r="M113" i="24"/>
  <c r="L113" i="24"/>
  <c r="K113" i="24"/>
  <c r="J113" i="24"/>
  <c r="M112" i="24"/>
  <c r="L112" i="24"/>
  <c r="K112" i="24"/>
  <c r="J112" i="24"/>
  <c r="M111" i="24"/>
  <c r="L111" i="24"/>
  <c r="K111" i="24"/>
  <c r="J111" i="24"/>
  <c r="M102" i="24"/>
  <c r="M101" i="24" s="1"/>
  <c r="M100" i="24" s="1"/>
  <c r="M99" i="24" s="1"/>
  <c r="M97" i="24" s="1"/>
  <c r="L102" i="24"/>
  <c r="K102" i="24"/>
  <c r="L101" i="24"/>
  <c r="L100" i="24" s="1"/>
  <c r="L99" i="24" s="1"/>
  <c r="L97" i="24" s="1"/>
  <c r="K101" i="24"/>
  <c r="K100" i="24" s="1"/>
  <c r="K99" i="24" s="1"/>
  <c r="K97" i="24" s="1"/>
  <c r="K95" i="24"/>
  <c r="K94" i="24" s="1"/>
  <c r="K93" i="24" s="1"/>
  <c r="K92" i="24" s="1"/>
  <c r="K91" i="24" s="1"/>
  <c r="K84" i="24" s="1"/>
  <c r="K89" i="24"/>
  <c r="J89" i="24"/>
  <c r="K88" i="24"/>
  <c r="J88" i="24"/>
  <c r="K87" i="24"/>
  <c r="J87" i="24"/>
  <c r="K86" i="24"/>
  <c r="J86" i="24"/>
  <c r="K85" i="24"/>
  <c r="J85" i="24"/>
  <c r="M77" i="24"/>
  <c r="L77" i="24"/>
  <c r="L76" i="24" s="1"/>
  <c r="L75" i="24" s="1"/>
  <c r="L74" i="24" s="1"/>
  <c r="L73" i="24" s="1"/>
  <c r="L72" i="24" s="1"/>
  <c r="K77" i="24"/>
  <c r="J77" i="24"/>
  <c r="J76" i="24" s="1"/>
  <c r="J75" i="24" s="1"/>
  <c r="J74" i="24" s="1"/>
  <c r="J73" i="24" s="1"/>
  <c r="J72" i="24" s="1"/>
  <c r="M76" i="24"/>
  <c r="K76" i="24"/>
  <c r="K75" i="24" s="1"/>
  <c r="K74" i="24" s="1"/>
  <c r="K73" i="24" s="1"/>
  <c r="K72" i="24" s="1"/>
  <c r="M75" i="24"/>
  <c r="M74" i="24" s="1"/>
  <c r="M73" i="24" s="1"/>
  <c r="M72" i="24" s="1"/>
  <c r="M71" i="24"/>
  <c r="M70" i="24" s="1"/>
  <c r="M69" i="24" s="1"/>
  <c r="M68" i="24" s="1"/>
  <c r="M67" i="24" s="1"/>
  <c r="M66" i="24" s="1"/>
  <c r="L71" i="24"/>
  <c r="L70" i="24" s="1"/>
  <c r="L69" i="24" s="1"/>
  <c r="L68" i="24" s="1"/>
  <c r="L67" i="24" s="1"/>
  <c r="L66" i="24" s="1"/>
  <c r="K71" i="24"/>
  <c r="J71" i="24"/>
  <c r="K70" i="24"/>
  <c r="J70" i="24"/>
  <c r="K69" i="24"/>
  <c r="J69" i="24"/>
  <c r="K68" i="24"/>
  <c r="J68" i="24"/>
  <c r="K67" i="24"/>
  <c r="J67" i="24"/>
  <c r="K66" i="24"/>
  <c r="J66" i="24"/>
  <c r="M59" i="24"/>
  <c r="M58" i="24" s="1"/>
  <c r="M57" i="24" s="1"/>
  <c r="M56" i="24" s="1"/>
  <c r="M55" i="24" s="1"/>
  <c r="M54" i="24" s="1"/>
  <c r="L59" i="24"/>
  <c r="L58" i="24" s="1"/>
  <c r="L57" i="24" s="1"/>
  <c r="L56" i="24" s="1"/>
  <c r="L55" i="24" s="1"/>
  <c r="L54" i="24" s="1"/>
  <c r="K58" i="24"/>
  <c r="J58" i="24"/>
  <c r="K57" i="24"/>
  <c r="J57" i="24"/>
  <c r="K56" i="24"/>
  <c r="J56" i="24"/>
  <c r="K55" i="24"/>
  <c r="J55" i="24"/>
  <c r="K54" i="24"/>
  <c r="J54" i="24"/>
  <c r="M52" i="24"/>
  <c r="L52" i="24"/>
  <c r="K52" i="24"/>
  <c r="J52" i="24"/>
  <c r="M51" i="24"/>
  <c r="L51" i="24"/>
  <c r="K51" i="24"/>
  <c r="J51" i="24"/>
  <c r="M50" i="24"/>
  <c r="L50" i="24"/>
  <c r="K50" i="24"/>
  <c r="J50" i="24"/>
  <c r="M49" i="24"/>
  <c r="L49" i="24"/>
  <c r="K49" i="24"/>
  <c r="J49" i="24"/>
  <c r="M48" i="24"/>
  <c r="L48" i="24"/>
  <c r="K48" i="24"/>
  <c r="J48" i="24"/>
  <c r="L46" i="24"/>
  <c r="L45" i="24" s="1"/>
  <c r="L44" i="24" s="1"/>
  <c r="L43" i="24" s="1"/>
  <c r="L42" i="24" s="1"/>
  <c r="L41" i="24" s="1"/>
  <c r="K46" i="24"/>
  <c r="K45" i="24" s="1"/>
  <c r="K44" i="24" s="1"/>
  <c r="K43" i="24" s="1"/>
  <c r="K42" i="24" s="1"/>
  <c r="K41" i="24" s="1"/>
  <c r="J46" i="24"/>
  <c r="J45" i="24" s="1"/>
  <c r="J44" i="24" s="1"/>
  <c r="J43" i="24" s="1"/>
  <c r="J42" i="24" s="1"/>
  <c r="J41" i="24" s="1"/>
  <c r="M22" i="24"/>
  <c r="M21" i="24" s="1"/>
  <c r="L22" i="24"/>
  <c r="L21" i="24" s="1"/>
  <c r="L20" i="24" s="1"/>
  <c r="L19" i="24" s="1"/>
  <c r="L18" i="24" s="1"/>
  <c r="L17" i="24" s="1"/>
  <c r="L16" i="24" s="1"/>
  <c r="K22" i="24"/>
  <c r="K21" i="24" s="1"/>
  <c r="K20" i="24" s="1"/>
  <c r="K19" i="24" s="1"/>
  <c r="K18" i="24" s="1"/>
  <c r="J22" i="24"/>
  <c r="J21" i="24" s="1"/>
  <c r="M20" i="24"/>
  <c r="M19" i="24" s="1"/>
  <c r="M18" i="24" s="1"/>
  <c r="M17" i="24" s="1"/>
  <c r="M16" i="24" s="1"/>
  <c r="J20" i="24"/>
  <c r="J19" i="24" s="1"/>
  <c r="J18" i="24" s="1"/>
  <c r="J17" i="24" s="1"/>
  <c r="J16" i="24" s="1"/>
  <c r="K17" i="24"/>
  <c r="K16" i="24"/>
  <c r="N731" i="3"/>
  <c r="M731" i="3"/>
  <c r="L732" i="3"/>
  <c r="L731" i="3" s="1"/>
  <c r="N730" i="3"/>
  <c r="N729" i="3" s="1"/>
  <c r="N728" i="3" s="1"/>
  <c r="N727" i="3" s="1"/>
  <c r="N726" i="3" s="1"/>
  <c r="N725" i="3" s="1"/>
  <c r="M730" i="3"/>
  <c r="M729" i="3" s="1"/>
  <c r="M728" i="3" s="1"/>
  <c r="M727" i="3" s="1"/>
  <c r="M726" i="3" s="1"/>
  <c r="M725" i="3" s="1"/>
  <c r="L730" i="3"/>
  <c r="L729" i="3" s="1"/>
  <c r="L728" i="3" s="1"/>
  <c r="L727" i="3" s="1"/>
  <c r="L726" i="3" s="1"/>
  <c r="L725" i="3" s="1"/>
  <c r="J724" i="3"/>
  <c r="M723" i="3"/>
  <c r="M722" i="3" s="1"/>
  <c r="L723" i="3"/>
  <c r="L722" i="3" s="1"/>
  <c r="N722" i="3"/>
  <c r="J721" i="3"/>
  <c r="N719" i="3"/>
  <c r="M719" i="3"/>
  <c r="L719" i="3"/>
  <c r="K718" i="3"/>
  <c r="J718" i="3" s="1"/>
  <c r="K716" i="3"/>
  <c r="J716" i="3" s="1"/>
  <c r="N711" i="3"/>
  <c r="M711" i="3"/>
  <c r="M710" i="3" s="1"/>
  <c r="M709" i="3" s="1"/>
  <c r="M708" i="3" s="1"/>
  <c r="L711" i="3"/>
  <c r="L710" i="3" s="1"/>
  <c r="L709" i="3" s="1"/>
  <c r="L708" i="3" s="1"/>
  <c r="N710" i="3"/>
  <c r="N709" i="3" s="1"/>
  <c r="N708" i="3" s="1"/>
  <c r="N706" i="3"/>
  <c r="N705" i="3" s="1"/>
  <c r="N704" i="3" s="1"/>
  <c r="N703" i="3" s="1"/>
  <c r="N702" i="3" s="1"/>
  <c r="M706" i="3"/>
  <c r="M705" i="3" s="1"/>
  <c r="M704" i="3" s="1"/>
  <c r="M703" i="3" s="1"/>
  <c r="M702" i="3" s="1"/>
  <c r="M701" i="3" s="1"/>
  <c r="L706" i="3"/>
  <c r="L705" i="3" s="1"/>
  <c r="L704" i="3" s="1"/>
  <c r="L703" i="3" s="1"/>
  <c r="L702" i="3" s="1"/>
  <c r="N692" i="3"/>
  <c r="N691" i="3" s="1"/>
  <c r="L692" i="3"/>
  <c r="L691" i="3" s="1"/>
  <c r="N690" i="3"/>
  <c r="M269" i="24" s="1"/>
  <c r="M268" i="24" s="1"/>
  <c r="M267" i="24" s="1"/>
  <c r="M266" i="24" s="1"/>
  <c r="M265" i="24" s="1"/>
  <c r="M264" i="24" s="1"/>
  <c r="L690" i="3"/>
  <c r="J269" i="24" s="1"/>
  <c r="J268" i="24" s="1"/>
  <c r="J267" i="24" s="1"/>
  <c r="J266" i="24" s="1"/>
  <c r="J265" i="24" s="1"/>
  <c r="J264" i="24" s="1"/>
  <c r="J263" i="24" s="1"/>
  <c r="K690" i="3"/>
  <c r="K688" i="3" s="1"/>
  <c r="M689" i="3"/>
  <c r="M688" i="3"/>
  <c r="M687" i="3" s="1"/>
  <c r="L686" i="3"/>
  <c r="L685" i="3" s="1"/>
  <c r="L684" i="3" s="1"/>
  <c r="L683" i="3" s="1"/>
  <c r="N685" i="3"/>
  <c r="N684" i="3" s="1"/>
  <c r="N683" i="3" s="1"/>
  <c r="M685" i="3"/>
  <c r="M684" i="3" s="1"/>
  <c r="M683" i="3" s="1"/>
  <c r="K684" i="3"/>
  <c r="L681" i="3"/>
  <c r="L680" i="3" s="1"/>
  <c r="L679" i="3" s="1"/>
  <c r="M248" i="24"/>
  <c r="M247" i="24" s="1"/>
  <c r="M246" i="24" s="1"/>
  <c r="M245" i="24" s="1"/>
  <c r="M244" i="24" s="1"/>
  <c r="M243" i="24" s="1"/>
  <c r="M219" i="24" s="1"/>
  <c r="L678" i="3"/>
  <c r="J248" i="24" s="1"/>
  <c r="J247" i="24" s="1"/>
  <c r="J246" i="24" s="1"/>
  <c r="J245" i="24" s="1"/>
  <c r="J244" i="24" s="1"/>
  <c r="J243" i="24" s="1"/>
  <c r="K676" i="3"/>
  <c r="K668" i="3" s="1"/>
  <c r="K667" i="3" s="1"/>
  <c r="L674" i="3"/>
  <c r="L673" i="3" s="1"/>
  <c r="N671" i="3"/>
  <c r="N670" i="3" s="1"/>
  <c r="M671" i="3"/>
  <c r="M670" i="3" s="1"/>
  <c r="L671" i="3"/>
  <c r="L670" i="3" s="1"/>
  <c r="N662" i="3"/>
  <c r="L662" i="3"/>
  <c r="L660" i="3"/>
  <c r="L659" i="3" s="1"/>
  <c r="N659" i="3"/>
  <c r="M659" i="3"/>
  <c r="N656" i="3"/>
  <c r="N655" i="3" s="1"/>
  <c r="N654" i="3" s="1"/>
  <c r="N653" i="3" s="1"/>
  <c r="N652" i="3" s="1"/>
  <c r="M656" i="3"/>
  <c r="M655" i="3" s="1"/>
  <c r="L656" i="3"/>
  <c r="L655" i="3" s="1"/>
  <c r="N650" i="3"/>
  <c r="L650" i="3"/>
  <c r="N649" i="3"/>
  <c r="N648" i="3" s="1"/>
  <c r="N647" i="3" s="1"/>
  <c r="L649" i="3"/>
  <c r="L648" i="3" s="1"/>
  <c r="L647" i="3" s="1"/>
  <c r="M648" i="3"/>
  <c r="M647" i="3" s="1"/>
  <c r="K645" i="3"/>
  <c r="N642" i="3"/>
  <c r="L642" i="3"/>
  <c r="L641" i="3" s="1"/>
  <c r="L640" i="3" s="1"/>
  <c r="N641" i="3"/>
  <c r="N640" i="3" s="1"/>
  <c r="M641" i="3"/>
  <c r="M640" i="3" s="1"/>
  <c r="N639" i="3"/>
  <c r="L146" i="24" s="1"/>
  <c r="L145" i="24" s="1"/>
  <c r="L144" i="24" s="1"/>
  <c r="L143" i="24" s="1"/>
  <c r="L142" i="24" s="1"/>
  <c r="L141" i="24" s="1"/>
  <c r="L140" i="24" s="1"/>
  <c r="L125" i="24" s="1"/>
  <c r="M639" i="3"/>
  <c r="M638" i="3" s="1"/>
  <c r="M637" i="3" s="1"/>
  <c r="M636" i="3" s="1"/>
  <c r="L639" i="3"/>
  <c r="J146" i="24" s="1"/>
  <c r="J145" i="24" s="1"/>
  <c r="J144" i="24" s="1"/>
  <c r="J143" i="24" s="1"/>
  <c r="J142" i="24" s="1"/>
  <c r="J141" i="24" s="1"/>
  <c r="J140" i="24" s="1"/>
  <c r="K635" i="3"/>
  <c r="K634" i="3" s="1"/>
  <c r="N632" i="3"/>
  <c r="L632" i="3"/>
  <c r="L631" i="3" s="1"/>
  <c r="L630" i="3" s="1"/>
  <c r="N631" i="3"/>
  <c r="N630" i="3" s="1"/>
  <c r="M630" i="3"/>
  <c r="L628" i="3"/>
  <c r="L627" i="3" s="1"/>
  <c r="L626" i="3" s="1"/>
  <c r="L625" i="3" s="1"/>
  <c r="N627" i="3"/>
  <c r="N626" i="3" s="1"/>
  <c r="N625" i="3" s="1"/>
  <c r="M627" i="3"/>
  <c r="M626" i="3" s="1"/>
  <c r="M625" i="3" s="1"/>
  <c r="N620" i="3"/>
  <c r="N619" i="3" s="1"/>
  <c r="L96" i="24"/>
  <c r="L95" i="24" s="1"/>
  <c r="L94" i="24" s="1"/>
  <c r="L93" i="24" s="1"/>
  <c r="L92" i="24" s="1"/>
  <c r="L91" i="24" s="1"/>
  <c r="L621" i="3"/>
  <c r="L620" i="3" s="1"/>
  <c r="L619" i="3" s="1"/>
  <c r="K619" i="3"/>
  <c r="K614" i="3"/>
  <c r="N613" i="3"/>
  <c r="M83" i="24" s="1"/>
  <c r="M82" i="24" s="1"/>
  <c r="M81" i="24" s="1"/>
  <c r="M80" i="24" s="1"/>
  <c r="M79" i="24" s="1"/>
  <c r="M78" i="24" s="1"/>
  <c r="M613" i="3"/>
  <c r="K83" i="24" s="1"/>
  <c r="L613" i="3"/>
  <c r="N609" i="3"/>
  <c r="N608" i="3" s="1"/>
  <c r="M609" i="3"/>
  <c r="M608" i="3" s="1"/>
  <c r="L609" i="3"/>
  <c r="L608" i="3" s="1"/>
  <c r="K608" i="3"/>
  <c r="K65" i="24"/>
  <c r="K64" i="24" s="1"/>
  <c r="K63" i="24" s="1"/>
  <c r="K62" i="24" s="1"/>
  <c r="K61" i="24" s="1"/>
  <c r="K60" i="24" s="1"/>
  <c r="L607" i="3"/>
  <c r="J65" i="24" s="1"/>
  <c r="J64" i="24" s="1"/>
  <c r="J63" i="24" s="1"/>
  <c r="J62" i="24" s="1"/>
  <c r="J61" i="24" s="1"/>
  <c r="J60" i="24" s="1"/>
  <c r="K605" i="3"/>
  <c r="N603" i="3"/>
  <c r="N602" i="3" s="1"/>
  <c r="M603" i="3"/>
  <c r="M602" i="3" s="1"/>
  <c r="L603" i="3"/>
  <c r="L602" i="3" s="1"/>
  <c r="N600" i="3"/>
  <c r="N599" i="3" s="1"/>
  <c r="M600" i="3"/>
  <c r="M599" i="3" s="1"/>
  <c r="L600" i="3"/>
  <c r="L599" i="3" s="1"/>
  <c r="K597" i="3"/>
  <c r="K596" i="3" s="1"/>
  <c r="K595" i="3"/>
  <c r="N594" i="3"/>
  <c r="N593" i="3" s="1"/>
  <c r="N592" i="3" s="1"/>
  <c r="M593" i="3"/>
  <c r="L593" i="3"/>
  <c r="L592" i="3" s="1"/>
  <c r="M592" i="3"/>
  <c r="K592" i="3"/>
  <c r="L40" i="24"/>
  <c r="L39" i="24" s="1"/>
  <c r="L38" i="24" s="1"/>
  <c r="L37" i="24" s="1"/>
  <c r="L36" i="24" s="1"/>
  <c r="L35" i="24" s="1"/>
  <c r="L591" i="3"/>
  <c r="J40" i="24" s="1"/>
  <c r="J39" i="24" s="1"/>
  <c r="J38" i="24" s="1"/>
  <c r="J37" i="24" s="1"/>
  <c r="J36" i="24" s="1"/>
  <c r="J35" i="24" s="1"/>
  <c r="K589" i="3"/>
  <c r="K587" i="3"/>
  <c r="K586" i="3" s="1"/>
  <c r="K584" i="3" s="1"/>
  <c r="N582" i="3"/>
  <c r="M582" i="3"/>
  <c r="M581" i="3" s="1"/>
  <c r="M580" i="3" s="1"/>
  <c r="L582" i="3"/>
  <c r="L581" i="3" s="1"/>
  <c r="L580" i="3" s="1"/>
  <c r="N581" i="3"/>
  <c r="N580" i="3" s="1"/>
  <c r="L576" i="3"/>
  <c r="N576" i="3"/>
  <c r="M576" i="3"/>
  <c r="N567" i="3"/>
  <c r="M567" i="3"/>
  <c r="L567" i="3"/>
  <c r="N565" i="3"/>
  <c r="N564" i="3" s="1"/>
  <c r="L565" i="3"/>
  <c r="L564" i="3" s="1"/>
  <c r="M564" i="3"/>
  <c r="N563" i="3"/>
  <c r="L563" i="3"/>
  <c r="N561" i="3"/>
  <c r="M561" i="3"/>
  <c r="L561" i="3"/>
  <c r="M560" i="3"/>
  <c r="M559" i="3" s="1"/>
  <c r="M558" i="3" s="1"/>
  <c r="M557" i="3" s="1"/>
  <c r="M556" i="3" s="1"/>
  <c r="K558" i="3"/>
  <c r="K557" i="3"/>
  <c r="K556" i="3" s="1"/>
  <c r="N553" i="3"/>
  <c r="N552" i="3" s="1"/>
  <c r="N551" i="3" s="1"/>
  <c r="N550" i="3" s="1"/>
  <c r="M553" i="3"/>
  <c r="M552" i="3" s="1"/>
  <c r="M551" i="3" s="1"/>
  <c r="M550" i="3" s="1"/>
  <c r="L553" i="3"/>
  <c r="L552" i="3"/>
  <c r="L551" i="3" s="1"/>
  <c r="L550" i="3" s="1"/>
  <c r="K549" i="3"/>
  <c r="N546" i="3"/>
  <c r="M546" i="3"/>
  <c r="L546" i="3"/>
  <c r="N543" i="3"/>
  <c r="N542" i="3" s="1"/>
  <c r="M543" i="3"/>
  <c r="L543" i="3"/>
  <c r="N539" i="3"/>
  <c r="L623" i="24" s="1"/>
  <c r="M539" i="3"/>
  <c r="K623" i="24" s="1"/>
  <c r="L539" i="3"/>
  <c r="J623" i="24" s="1"/>
  <c r="K536" i="3"/>
  <c r="K535" i="3"/>
  <c r="N532" i="3"/>
  <c r="N531" i="3" s="1"/>
  <c r="N530" i="3" s="1"/>
  <c r="N529" i="3" s="1"/>
  <c r="N528" i="3" s="1"/>
  <c r="N527" i="3" s="1"/>
  <c r="M532" i="3"/>
  <c r="M531" i="3" s="1"/>
  <c r="M530" i="3" s="1"/>
  <c r="M529" i="3" s="1"/>
  <c r="M528" i="3" s="1"/>
  <c r="M527" i="3" s="1"/>
  <c r="L532" i="3"/>
  <c r="L531" i="3" s="1"/>
  <c r="L530" i="3" s="1"/>
  <c r="L529" i="3" s="1"/>
  <c r="L528" i="3" s="1"/>
  <c r="L527" i="3" s="1"/>
  <c r="K530" i="3"/>
  <c r="K529" i="3"/>
  <c r="K528" i="3" s="1"/>
  <c r="N524" i="3"/>
  <c r="N523" i="3" s="1"/>
  <c r="N522" i="3" s="1"/>
  <c r="N521" i="3" s="1"/>
  <c r="M524" i="3"/>
  <c r="M523" i="3" s="1"/>
  <c r="M522" i="3" s="1"/>
  <c r="M521" i="3" s="1"/>
  <c r="L524" i="3"/>
  <c r="L523" i="3" s="1"/>
  <c r="L522" i="3" s="1"/>
  <c r="L521" i="3" s="1"/>
  <c r="L469" i="24"/>
  <c r="L468" i="24" s="1"/>
  <c r="L467" i="24" s="1"/>
  <c r="L466" i="24" s="1"/>
  <c r="L465" i="24" s="1"/>
  <c r="L464" i="24" s="1"/>
  <c r="L463" i="24" s="1"/>
  <c r="L455" i="24" s="1"/>
  <c r="M516" i="3"/>
  <c r="M515" i="3" s="1"/>
  <c r="M514" i="3" s="1"/>
  <c r="M513" i="3" s="1"/>
  <c r="M512" i="3" s="1"/>
  <c r="M511" i="3" s="1"/>
  <c r="L517" i="3"/>
  <c r="J469" i="24" s="1"/>
  <c r="J468" i="24" s="1"/>
  <c r="J467" i="24" s="1"/>
  <c r="J466" i="24" s="1"/>
  <c r="J465" i="24" s="1"/>
  <c r="J464" i="24" s="1"/>
  <c r="J463" i="24" s="1"/>
  <c r="J455" i="24" s="1"/>
  <c r="N509" i="3"/>
  <c r="N508" i="3" s="1"/>
  <c r="N507" i="3" s="1"/>
  <c r="N506" i="3" s="1"/>
  <c r="N505" i="3" s="1"/>
  <c r="N504" i="3" s="1"/>
  <c r="M509" i="3"/>
  <c r="M508" i="3" s="1"/>
  <c r="M507" i="3" s="1"/>
  <c r="M506" i="3" s="1"/>
  <c r="M505" i="3" s="1"/>
  <c r="M504" i="3" s="1"/>
  <c r="L509" i="3"/>
  <c r="L508" i="3"/>
  <c r="L507" i="3" s="1"/>
  <c r="L506" i="3" s="1"/>
  <c r="L505" i="3" s="1"/>
  <c r="L504" i="3" s="1"/>
  <c r="N501" i="3"/>
  <c r="N500" i="3" s="1"/>
  <c r="N499" i="3" s="1"/>
  <c r="N498" i="3" s="1"/>
  <c r="N497" i="3" s="1"/>
  <c r="N496" i="3" s="1"/>
  <c r="N495" i="3" s="1"/>
  <c r="M501" i="3"/>
  <c r="M500" i="3" s="1"/>
  <c r="M499" i="3" s="1"/>
  <c r="M498" i="3" s="1"/>
  <c r="M497" i="3" s="1"/>
  <c r="M496" i="3" s="1"/>
  <c r="M495" i="3" s="1"/>
  <c r="L501" i="3"/>
  <c r="L500" i="3" s="1"/>
  <c r="K500" i="3"/>
  <c r="L499" i="3"/>
  <c r="L498" i="3" s="1"/>
  <c r="L497" i="3" s="1"/>
  <c r="L496" i="3" s="1"/>
  <c r="L495" i="3" s="1"/>
  <c r="K498" i="3"/>
  <c r="K497" i="3" s="1"/>
  <c r="K495" i="3"/>
  <c r="L473" i="3"/>
  <c r="J406" i="24" s="1"/>
  <c r="J405" i="24" s="1"/>
  <c r="J404" i="24" s="1"/>
  <c r="J403" i="24" s="1"/>
  <c r="J402" i="24" s="1"/>
  <c r="J401" i="24" s="1"/>
  <c r="N472" i="3"/>
  <c r="M472" i="3"/>
  <c r="M471" i="3" s="1"/>
  <c r="M470" i="3" s="1"/>
  <c r="M469" i="3" s="1"/>
  <c r="M468" i="3" s="1"/>
  <c r="M467" i="3" s="1"/>
  <c r="N471" i="3"/>
  <c r="N470" i="3" s="1"/>
  <c r="N469" i="3" s="1"/>
  <c r="N468" i="3" s="1"/>
  <c r="N467" i="3" s="1"/>
  <c r="L465" i="3"/>
  <c r="L464" i="3" s="1"/>
  <c r="L463" i="3" s="1"/>
  <c r="N459" i="3"/>
  <c r="M459" i="3"/>
  <c r="L459" i="3"/>
  <c r="N458" i="3"/>
  <c r="N457" i="3" s="1"/>
  <c r="N456" i="3" s="1"/>
  <c r="M458" i="3"/>
  <c r="M457" i="3" s="1"/>
  <c r="M456" i="3" s="1"/>
  <c r="L458" i="3"/>
  <c r="L456" i="3"/>
  <c r="M455" i="3"/>
  <c r="L455" i="3"/>
  <c r="M453" i="3"/>
  <c r="M452" i="3" s="1"/>
  <c r="L453" i="3"/>
  <c r="K450" i="3"/>
  <c r="K448" i="3" s="1"/>
  <c r="K447" i="3" s="1"/>
  <c r="K445" i="3" s="1"/>
  <c r="N439" i="3"/>
  <c r="M439" i="3"/>
  <c r="L439" i="3"/>
  <c r="N436" i="3"/>
  <c r="M436" i="3"/>
  <c r="L436" i="3"/>
  <c r="N433" i="3"/>
  <c r="M433" i="3"/>
  <c r="M432" i="3" s="1"/>
  <c r="L433" i="3"/>
  <c r="L432" i="3" s="1"/>
  <c r="N432" i="3"/>
  <c r="K431" i="3"/>
  <c r="K428" i="3" s="1"/>
  <c r="K430" i="3"/>
  <c r="K429" i="3" s="1"/>
  <c r="N425" i="3"/>
  <c r="N424" i="3" s="1"/>
  <c r="L425" i="3"/>
  <c r="L424" i="3" s="1"/>
  <c r="L423" i="3"/>
  <c r="L422" i="3" s="1"/>
  <c r="L421" i="3" s="1"/>
  <c r="N421" i="3"/>
  <c r="M421" i="3"/>
  <c r="N418" i="3"/>
  <c r="M418" i="3"/>
  <c r="L418" i="3"/>
  <c r="N416" i="3"/>
  <c r="N415" i="3"/>
  <c r="J415" i="3"/>
  <c r="M414" i="3"/>
  <c r="M413" i="3" s="1"/>
  <c r="M412" i="3" s="1"/>
  <c r="L414" i="3"/>
  <c r="L413" i="3" s="1"/>
  <c r="L412" i="3" s="1"/>
  <c r="K412" i="3"/>
  <c r="J412" i="3" s="1"/>
  <c r="K410" i="3"/>
  <c r="K409" i="3"/>
  <c r="N406" i="3"/>
  <c r="N405" i="3" s="1"/>
  <c r="N404" i="3" s="1"/>
  <c r="N403" i="3" s="1"/>
  <c r="L406" i="3"/>
  <c r="L405" i="3" s="1"/>
  <c r="L404" i="3" s="1"/>
  <c r="L403" i="3" s="1"/>
  <c r="M405" i="3"/>
  <c r="M404" i="3" s="1"/>
  <c r="M403" i="3" s="1"/>
  <c r="N397" i="3"/>
  <c r="N396" i="3" s="1"/>
  <c r="N395" i="3" s="1"/>
  <c r="N394" i="3" s="1"/>
  <c r="N393" i="3" s="1"/>
  <c r="N392" i="3" s="1"/>
  <c r="M397" i="3"/>
  <c r="M396" i="3" s="1"/>
  <c r="M395" i="3" s="1"/>
  <c r="M394" i="3" s="1"/>
  <c r="M393" i="3" s="1"/>
  <c r="M392" i="3" s="1"/>
  <c r="L397" i="3"/>
  <c r="L396" i="3" s="1"/>
  <c r="L395" i="3" s="1"/>
  <c r="L394" i="3" s="1"/>
  <c r="L393" i="3" s="1"/>
  <c r="L392" i="3" s="1"/>
  <c r="L391" i="3"/>
  <c r="L390" i="3" s="1"/>
  <c r="N390" i="3"/>
  <c r="M390" i="3"/>
  <c r="N389" i="3"/>
  <c r="N388" i="3" s="1"/>
  <c r="M161" i="24" s="1"/>
  <c r="M160" i="24" s="1"/>
  <c r="M159" i="24" s="1"/>
  <c r="M158" i="24" s="1"/>
  <c r="M157" i="24" s="1"/>
  <c r="M156" i="24" s="1"/>
  <c r="M155" i="24" s="1"/>
  <c r="M154" i="24" s="1"/>
  <c r="M389" i="3"/>
  <c r="L161" i="24" s="1"/>
  <c r="L160" i="24" s="1"/>
  <c r="L159" i="24" s="1"/>
  <c r="L158" i="24" s="1"/>
  <c r="L157" i="24" s="1"/>
  <c r="L156" i="24" s="1"/>
  <c r="L155" i="24" s="1"/>
  <c r="L154" i="24" s="1"/>
  <c r="L389" i="3"/>
  <c r="L388" i="3" s="1"/>
  <c r="J161" i="24" s="1"/>
  <c r="J160" i="24" s="1"/>
  <c r="J159" i="24" s="1"/>
  <c r="J158" i="24" s="1"/>
  <c r="J157" i="24" s="1"/>
  <c r="J156" i="24" s="1"/>
  <c r="J155" i="24" s="1"/>
  <c r="J154" i="24" s="1"/>
  <c r="K386" i="3"/>
  <c r="K385" i="3"/>
  <c r="K383" i="3" s="1"/>
  <c r="K382" i="3"/>
  <c r="J382" i="3" s="1"/>
  <c r="N379" i="3"/>
  <c r="N378" i="3" s="1"/>
  <c r="N377" i="3" s="1"/>
  <c r="N376" i="3" s="1"/>
  <c r="N375" i="3" s="1"/>
  <c r="M379" i="3"/>
  <c r="M378" i="3" s="1"/>
  <c r="M377" i="3" s="1"/>
  <c r="M376" i="3" s="1"/>
  <c r="M375" i="3" s="1"/>
  <c r="L379" i="3"/>
  <c r="L378" i="3" s="1"/>
  <c r="L377" i="3" s="1"/>
  <c r="L376" i="3" s="1"/>
  <c r="L375" i="3" s="1"/>
  <c r="N374" i="3"/>
  <c r="L374" i="3"/>
  <c r="L373" i="3"/>
  <c r="J196" i="24" s="1"/>
  <c r="J195" i="24" s="1"/>
  <c r="J194" i="24" s="1"/>
  <c r="J193" i="24" s="1"/>
  <c r="J192" i="24" s="1"/>
  <c r="J191" i="24" s="1"/>
  <c r="J190" i="24" s="1"/>
  <c r="J189" i="24" s="1"/>
  <c r="N372" i="3"/>
  <c r="M372" i="3"/>
  <c r="M371" i="3" s="1"/>
  <c r="M370" i="3" s="1"/>
  <c r="M369" i="3" s="1"/>
  <c r="M368" i="3" s="1"/>
  <c r="N371" i="3"/>
  <c r="N370" i="3" s="1"/>
  <c r="N369" i="3" s="1"/>
  <c r="N368" i="3" s="1"/>
  <c r="K371" i="3"/>
  <c r="K370" i="3"/>
  <c r="K367" i="3" s="1"/>
  <c r="K368" i="3"/>
  <c r="N364" i="3"/>
  <c r="N363" i="3" s="1"/>
  <c r="N362" i="3" s="1"/>
  <c r="N361" i="3" s="1"/>
  <c r="N360" i="3" s="1"/>
  <c r="M364" i="3"/>
  <c r="M363" i="3" s="1"/>
  <c r="M362" i="3" s="1"/>
  <c r="M361" i="3" s="1"/>
  <c r="M360" i="3" s="1"/>
  <c r="L364" i="3"/>
  <c r="L363" i="3"/>
  <c r="L362" i="3" s="1"/>
  <c r="L361" i="3" s="1"/>
  <c r="L360" i="3" s="1"/>
  <c r="K363" i="3"/>
  <c r="K362" i="3"/>
  <c r="K361" i="3"/>
  <c r="K360" i="3"/>
  <c r="N356" i="3"/>
  <c r="N355" i="3" s="1"/>
  <c r="N347" i="3" s="1"/>
  <c r="N346" i="3" s="1"/>
  <c r="N345" i="3" s="1"/>
  <c r="N344" i="3" s="1"/>
  <c r="N343" i="3" s="1"/>
  <c r="N342" i="3" s="1"/>
  <c r="M356" i="3"/>
  <c r="L356" i="3"/>
  <c r="L355" i="3" s="1"/>
  <c r="L347" i="3" s="1"/>
  <c r="L346" i="3" s="1"/>
  <c r="L345" i="3" s="1"/>
  <c r="L344" i="3" s="1"/>
  <c r="L343" i="3" s="1"/>
  <c r="L342" i="3" s="1"/>
  <c r="M355" i="3"/>
  <c r="M347" i="3" s="1"/>
  <c r="M346" i="3" s="1"/>
  <c r="M345" i="3" s="1"/>
  <c r="M344" i="3" s="1"/>
  <c r="M343" i="3" s="1"/>
  <c r="M342" i="3" s="1"/>
  <c r="N352" i="3"/>
  <c r="N349" i="3"/>
  <c r="L349" i="3"/>
  <c r="L348" i="3" s="1"/>
  <c r="N348" i="3"/>
  <c r="N333" i="3"/>
  <c r="N332" i="3" s="1"/>
  <c r="N331" i="3" s="1"/>
  <c r="N330" i="3" s="1"/>
  <c r="M333" i="3"/>
  <c r="M332" i="3" s="1"/>
  <c r="M331" i="3" s="1"/>
  <c r="M330" i="3" s="1"/>
  <c r="L333" i="3"/>
  <c r="L332" i="3" s="1"/>
  <c r="L331" i="3" s="1"/>
  <c r="L330" i="3" s="1"/>
  <c r="K332" i="3"/>
  <c r="K331" i="3" s="1"/>
  <c r="K330" i="3" s="1"/>
  <c r="L329" i="3"/>
  <c r="L328" i="3" s="1"/>
  <c r="L327" i="3" s="1"/>
  <c r="L325" i="3" s="1"/>
  <c r="L324" i="3" s="1"/>
  <c r="N328" i="3"/>
  <c r="N327" i="3" s="1"/>
  <c r="M328" i="3"/>
  <c r="M327" i="3" s="1"/>
  <c r="M326" i="3" s="1"/>
  <c r="L321" i="3"/>
  <c r="L320" i="3"/>
  <c r="L318" i="3"/>
  <c r="L317" i="3"/>
  <c r="L315" i="3"/>
  <c r="L314" i="3"/>
  <c r="L313" i="3" s="1"/>
  <c r="L312" i="3" s="1"/>
  <c r="L311" i="3" s="1"/>
  <c r="K310" i="3"/>
  <c r="N306" i="3"/>
  <c r="M306" i="3"/>
  <c r="M305" i="3" s="1"/>
  <c r="M304" i="3" s="1"/>
  <c r="M303" i="3" s="1"/>
  <c r="M302" i="3" s="1"/>
  <c r="L306" i="3"/>
  <c r="L305" i="3" s="1"/>
  <c r="L304" i="3" s="1"/>
  <c r="L303" i="3" s="1"/>
  <c r="L302" i="3" s="1"/>
  <c r="N305" i="3"/>
  <c r="N304" i="3" s="1"/>
  <c r="N303" i="3" s="1"/>
  <c r="N302" i="3" s="1"/>
  <c r="L301" i="3"/>
  <c r="J565" i="24" s="1"/>
  <c r="J564" i="24" s="1"/>
  <c r="J563" i="24" s="1"/>
  <c r="J562" i="24" s="1"/>
  <c r="J561" i="24" s="1"/>
  <c r="J560" i="24" s="1"/>
  <c r="J559" i="24" s="1"/>
  <c r="L295" i="3"/>
  <c r="L294" i="3" s="1"/>
  <c r="L293" i="3" s="1"/>
  <c r="L292" i="3" s="1"/>
  <c r="L291" i="3" s="1"/>
  <c r="N293" i="3"/>
  <c r="N292" i="3" s="1"/>
  <c r="N291" i="3" s="1"/>
  <c r="N288" i="3"/>
  <c r="N287" i="3" s="1"/>
  <c r="N286" i="3" s="1"/>
  <c r="M288" i="3"/>
  <c r="L288" i="3"/>
  <c r="L287" i="3" s="1"/>
  <c r="L286" i="3" s="1"/>
  <c r="M287" i="3"/>
  <c r="M286" i="3" s="1"/>
  <c r="M283" i="3"/>
  <c r="M282" i="3" s="1"/>
  <c r="L284" i="3"/>
  <c r="L283" i="3" s="1"/>
  <c r="L282" i="3" s="1"/>
  <c r="N283" i="3"/>
  <c r="N282" i="3" s="1"/>
  <c r="N278" i="3"/>
  <c r="N277" i="3" s="1"/>
  <c r="M277" i="3"/>
  <c r="L277" i="3"/>
  <c r="N275" i="3"/>
  <c r="N274" i="3" s="1"/>
  <c r="N273" i="3" s="1"/>
  <c r="L275" i="3"/>
  <c r="L274" i="3" s="1"/>
  <c r="L273" i="3" s="1"/>
  <c r="M274" i="3"/>
  <c r="M273" i="3" s="1"/>
  <c r="K273" i="3"/>
  <c r="K272" i="3" s="1"/>
  <c r="P264" i="3"/>
  <c r="O264" i="3"/>
  <c r="N263" i="3"/>
  <c r="M263" i="3"/>
  <c r="L263" i="3"/>
  <c r="M259" i="3"/>
  <c r="M258" i="3" s="1"/>
  <c r="M257" i="3" s="1"/>
  <c r="N255" i="3"/>
  <c r="N254" i="3" s="1"/>
  <c r="M255" i="3"/>
  <c r="L255" i="3"/>
  <c r="L254" i="3" s="1"/>
  <c r="M254" i="3"/>
  <c r="N251" i="3"/>
  <c r="L251" i="3"/>
  <c r="N250" i="3"/>
  <c r="L250" i="3"/>
  <c r="N249" i="3"/>
  <c r="N248" i="3" s="1"/>
  <c r="M249" i="3"/>
  <c r="L249" i="3"/>
  <c r="L248" i="3" s="1"/>
  <c r="M248" i="3"/>
  <c r="N246" i="3"/>
  <c r="L246" i="3"/>
  <c r="N244" i="3"/>
  <c r="L244" i="3"/>
  <c r="N243" i="3"/>
  <c r="L243" i="3"/>
  <c r="N242" i="3"/>
  <c r="L242" i="3"/>
  <c r="N240" i="3"/>
  <c r="N239" i="3" s="1"/>
  <c r="M240" i="3"/>
  <c r="L240" i="3"/>
  <c r="L239" i="3" s="1"/>
  <c r="M239" i="3"/>
  <c r="N237" i="3"/>
  <c r="N236" i="3" s="1"/>
  <c r="M237" i="3"/>
  <c r="L237" i="3"/>
  <c r="L236" i="3" s="1"/>
  <c r="M236" i="3"/>
  <c r="N234" i="3"/>
  <c r="N233" i="3" s="1"/>
  <c r="N232" i="3" s="1"/>
  <c r="N231" i="3" s="1"/>
  <c r="N230" i="3" s="1"/>
  <c r="N229" i="3" s="1"/>
  <c r="M234" i="3"/>
  <c r="L234" i="3"/>
  <c r="L233" i="3" s="1"/>
  <c r="L232" i="3" s="1"/>
  <c r="L231" i="3" s="1"/>
  <c r="L230" i="3" s="1"/>
  <c r="L229" i="3" s="1"/>
  <c r="M233" i="3"/>
  <c r="M232" i="3" s="1"/>
  <c r="M231" i="3" s="1"/>
  <c r="M230" i="3" s="1"/>
  <c r="K233" i="3"/>
  <c r="K231" i="3"/>
  <c r="K230" i="3" s="1"/>
  <c r="K229" i="3" s="1"/>
  <c r="L227" i="3"/>
  <c r="L226" i="3"/>
  <c r="L225" i="3"/>
  <c r="N224" i="3"/>
  <c r="N223" i="3" s="1"/>
  <c r="N222" i="3" s="1"/>
  <c r="N220" i="3"/>
  <c r="N219" i="3" s="1"/>
  <c r="M220" i="3"/>
  <c r="M219" i="3" s="1"/>
  <c r="L220" i="3"/>
  <c r="L219" i="3" s="1"/>
  <c r="N215" i="3"/>
  <c r="N214" i="3" s="1"/>
  <c r="M215" i="3"/>
  <c r="M214" i="3" s="1"/>
  <c r="L215" i="3"/>
  <c r="L214" i="3" s="1"/>
  <c r="K213" i="3"/>
  <c r="K212" i="3"/>
  <c r="K211" i="3" s="1"/>
  <c r="K210" i="3" s="1"/>
  <c r="K209" i="3" s="1"/>
  <c r="N207" i="3"/>
  <c r="N206" i="3" s="1"/>
  <c r="M207" i="3"/>
  <c r="M206" i="3" s="1"/>
  <c r="L207" i="3"/>
  <c r="L206" i="3" s="1"/>
  <c r="N204" i="3"/>
  <c r="N203" i="3" s="1"/>
  <c r="N202" i="3" s="1"/>
  <c r="M204" i="3"/>
  <c r="M203" i="3" s="1"/>
  <c r="M202" i="3" s="1"/>
  <c r="M188" i="3" s="1"/>
  <c r="M181" i="3" s="1"/>
  <c r="M177" i="3" s="1"/>
  <c r="L204" i="3"/>
  <c r="L203" i="3" s="1"/>
  <c r="L202" i="3" s="1"/>
  <c r="N197" i="3"/>
  <c r="L197" i="3"/>
  <c r="W196" i="3"/>
  <c r="N196" i="3"/>
  <c r="L196" i="3"/>
  <c r="N194" i="3"/>
  <c r="L194" i="3"/>
  <c r="N190" i="3"/>
  <c r="L190" i="3"/>
  <c r="N189" i="3"/>
  <c r="L189" i="3"/>
  <c r="L186" i="3"/>
  <c r="L185" i="3"/>
  <c r="N183" i="3"/>
  <c r="N182" i="3" s="1"/>
  <c r="L183" i="3"/>
  <c r="L182" i="3" s="1"/>
  <c r="N179" i="3"/>
  <c r="N178" i="3" s="1"/>
  <c r="L179" i="3"/>
  <c r="L178" i="3" s="1"/>
  <c r="N174" i="3"/>
  <c r="N173" i="3" s="1"/>
  <c r="N172" i="3" s="1"/>
  <c r="N171" i="3" s="1"/>
  <c r="M174" i="3"/>
  <c r="M173" i="3" s="1"/>
  <c r="M172" i="3" s="1"/>
  <c r="M171" i="3" s="1"/>
  <c r="L174" i="3"/>
  <c r="L173" i="3" s="1"/>
  <c r="L172" i="3" s="1"/>
  <c r="L171" i="3" s="1"/>
  <c r="N168" i="3"/>
  <c r="N167" i="3" s="1"/>
  <c r="N166" i="3" s="1"/>
  <c r="N165" i="3" s="1"/>
  <c r="N164" i="3" s="1"/>
  <c r="M168" i="3"/>
  <c r="M167" i="3" s="1"/>
  <c r="M166" i="3" s="1"/>
  <c r="M165" i="3" s="1"/>
  <c r="M164" i="3" s="1"/>
  <c r="L168" i="3"/>
  <c r="L167" i="3" s="1"/>
  <c r="L166" i="3" s="1"/>
  <c r="L165" i="3" s="1"/>
  <c r="L164" i="3" s="1"/>
  <c r="N161" i="3"/>
  <c r="N160" i="3" s="1"/>
  <c r="N159" i="3" s="1"/>
  <c r="M161" i="3"/>
  <c r="M160" i="3" s="1"/>
  <c r="M159" i="3" s="1"/>
  <c r="L161" i="3"/>
  <c r="L160" i="3" s="1"/>
  <c r="L159" i="3" s="1"/>
  <c r="N156" i="3"/>
  <c r="N155" i="3" s="1"/>
  <c r="N154" i="3" s="1"/>
  <c r="M156" i="3"/>
  <c r="M155" i="3" s="1"/>
  <c r="M154" i="3" s="1"/>
  <c r="L156" i="3"/>
  <c r="L155" i="3" s="1"/>
  <c r="L154" i="3" s="1"/>
  <c r="N151" i="3"/>
  <c r="N150" i="3" s="1"/>
  <c r="N149" i="3" s="1"/>
  <c r="M151" i="3"/>
  <c r="M150" i="3" s="1"/>
  <c r="M149" i="3" s="1"/>
  <c r="L151" i="3"/>
  <c r="L150" i="3" s="1"/>
  <c r="L149" i="3" s="1"/>
  <c r="N146" i="3"/>
  <c r="N145" i="3" s="1"/>
  <c r="N144" i="3" s="1"/>
  <c r="M146" i="3"/>
  <c r="M145" i="3" s="1"/>
  <c r="M144" i="3" s="1"/>
  <c r="L146" i="3"/>
  <c r="L145" i="3"/>
  <c r="L144" i="3" s="1"/>
  <c r="N140" i="3"/>
  <c r="M140" i="3"/>
  <c r="L140" i="3"/>
  <c r="N139" i="3"/>
  <c r="N138" i="3" s="1"/>
  <c r="N137" i="3" s="1"/>
  <c r="M139" i="3"/>
  <c r="M138" i="3" s="1"/>
  <c r="M137" i="3" s="1"/>
  <c r="L139" i="3"/>
  <c r="L138" i="3" s="1"/>
  <c r="L137" i="3" s="1"/>
  <c r="K135" i="3"/>
  <c r="K132" i="3" s="1"/>
  <c r="K131" i="3" s="1"/>
  <c r="N134" i="3"/>
  <c r="N133" i="3" s="1"/>
  <c r="N132" i="3" s="1"/>
  <c r="N131" i="3" s="1"/>
  <c r="N130" i="3" s="1"/>
  <c r="M134" i="3"/>
  <c r="M133" i="3" s="1"/>
  <c r="M132" i="3" s="1"/>
  <c r="M131" i="3" s="1"/>
  <c r="M130" i="3" s="1"/>
  <c r="L134" i="3"/>
  <c r="L133" i="3" s="1"/>
  <c r="L132" i="3" s="1"/>
  <c r="L131" i="3" s="1"/>
  <c r="L130" i="3" s="1"/>
  <c r="K133" i="3"/>
  <c r="K130" i="3" s="1"/>
  <c r="K18" i="3" s="1"/>
  <c r="N124" i="3"/>
  <c r="L124" i="3"/>
  <c r="L123" i="3" s="1"/>
  <c r="L122" i="3" s="1"/>
  <c r="L121" i="3" s="1"/>
  <c r="N123" i="3"/>
  <c r="N122" i="3" s="1"/>
  <c r="N121" i="3" s="1"/>
  <c r="L119" i="3"/>
  <c r="N118" i="3"/>
  <c r="N117" i="3" s="1"/>
  <c r="N116" i="3" s="1"/>
  <c r="N115" i="3" s="1"/>
  <c r="N114" i="3" s="1"/>
  <c r="M118" i="3"/>
  <c r="M117" i="3" s="1"/>
  <c r="M116" i="3" s="1"/>
  <c r="M115" i="3" s="1"/>
  <c r="M114" i="3" s="1"/>
  <c r="L118" i="3"/>
  <c r="L117" i="3" s="1"/>
  <c r="L116" i="3" s="1"/>
  <c r="N111" i="3"/>
  <c r="N110" i="3" s="1"/>
  <c r="N109" i="3" s="1"/>
  <c r="M111" i="3"/>
  <c r="M110" i="3" s="1"/>
  <c r="M109" i="3" s="1"/>
  <c r="L111" i="3"/>
  <c r="L110" i="3" s="1"/>
  <c r="L109" i="3" s="1"/>
  <c r="N107" i="3"/>
  <c r="N106" i="3" s="1"/>
  <c r="N105" i="3" s="1"/>
  <c r="M107" i="3"/>
  <c r="M106" i="3" s="1"/>
  <c r="M105" i="3" s="1"/>
  <c r="L107" i="3"/>
  <c r="L106" i="3" s="1"/>
  <c r="L105" i="3" s="1"/>
  <c r="N102" i="3"/>
  <c r="N101" i="3" s="1"/>
  <c r="N100" i="3" s="1"/>
  <c r="M102" i="3"/>
  <c r="M101" i="3" s="1"/>
  <c r="M100" i="3" s="1"/>
  <c r="L102" i="3"/>
  <c r="L101" i="3" s="1"/>
  <c r="L100" i="3" s="1"/>
  <c r="K100" i="3"/>
  <c r="N97" i="3"/>
  <c r="N96" i="3" s="1"/>
  <c r="M97" i="3"/>
  <c r="K790" i="24" s="1"/>
  <c r="K789" i="24" s="1"/>
  <c r="K788" i="24" s="1"/>
  <c r="K787" i="24" s="1"/>
  <c r="K786" i="24" s="1"/>
  <c r="K785" i="24" s="1"/>
  <c r="L97" i="3"/>
  <c r="J790" i="24" s="1"/>
  <c r="J789" i="24" s="1"/>
  <c r="J788" i="24" s="1"/>
  <c r="J787" i="24" s="1"/>
  <c r="J786" i="24" s="1"/>
  <c r="J785" i="24" s="1"/>
  <c r="M96" i="3"/>
  <c r="M95" i="3" s="1"/>
  <c r="K95" i="3"/>
  <c r="N86" i="3"/>
  <c r="N85" i="3" s="1"/>
  <c r="N84" i="3" s="1"/>
  <c r="M86" i="3"/>
  <c r="M85" i="3" s="1"/>
  <c r="M84" i="3" s="1"/>
  <c r="L86" i="3"/>
  <c r="L85" i="3" s="1"/>
  <c r="L84" i="3" s="1"/>
  <c r="N80" i="3"/>
  <c r="N79" i="3" s="1"/>
  <c r="M80" i="3"/>
  <c r="L80" i="3"/>
  <c r="J640" i="24" s="1"/>
  <c r="M79" i="3"/>
  <c r="N78" i="3"/>
  <c r="N77" i="3" s="1"/>
  <c r="N76" i="3" s="1"/>
  <c r="M77" i="3"/>
  <c r="K634" i="24" s="1"/>
  <c r="K633" i="24" s="1"/>
  <c r="K632" i="24" s="1"/>
  <c r="K631" i="24" s="1"/>
  <c r="K630" i="24" s="1"/>
  <c r="K75" i="3"/>
  <c r="N74" i="3"/>
  <c r="N73" i="3" s="1"/>
  <c r="N72" i="3" s="1"/>
  <c r="M73" i="3"/>
  <c r="M72" i="3" s="1"/>
  <c r="L73" i="3"/>
  <c r="J629" i="24" s="1"/>
  <c r="J628" i="24" s="1"/>
  <c r="J627" i="24" s="1"/>
  <c r="J626" i="24" s="1"/>
  <c r="J625" i="24" s="1"/>
  <c r="J622" i="24"/>
  <c r="N69" i="3"/>
  <c r="N68" i="3" s="1"/>
  <c r="K68" i="3"/>
  <c r="K66" i="3"/>
  <c r="N62" i="3"/>
  <c r="N61" i="3" s="1"/>
  <c r="M62" i="3"/>
  <c r="L62" i="3"/>
  <c r="L61" i="3" s="1"/>
  <c r="M61" i="3"/>
  <c r="K61" i="3"/>
  <c r="N59" i="3"/>
  <c r="N58" i="3" s="1"/>
  <c r="M59" i="3"/>
  <c r="M58" i="3" s="1"/>
  <c r="L59" i="3"/>
  <c r="L58" i="3" s="1"/>
  <c r="K58" i="3"/>
  <c r="N50" i="3"/>
  <c r="M50" i="3"/>
  <c r="L50" i="3"/>
  <c r="L49" i="3" s="1"/>
  <c r="L48" i="3" s="1"/>
  <c r="N49" i="3"/>
  <c r="N48" i="3" s="1"/>
  <c r="N46" i="3"/>
  <c r="N45" i="3" s="1"/>
  <c r="N44" i="3" s="1"/>
  <c r="M46" i="3"/>
  <c r="M45" i="3" s="1"/>
  <c r="M44" i="3" s="1"/>
  <c r="L46" i="3"/>
  <c r="L45" i="3" s="1"/>
  <c r="L44" i="3" s="1"/>
  <c r="N42" i="3"/>
  <c r="N41" i="3" s="1"/>
  <c r="N40" i="3" s="1"/>
  <c r="N39" i="3" s="1"/>
  <c r="M42" i="3"/>
  <c r="M41" i="3" s="1"/>
  <c r="M40" i="3" s="1"/>
  <c r="M39" i="3" s="1"/>
  <c r="L42" i="3"/>
  <c r="L41" i="3" s="1"/>
  <c r="L40" i="3" s="1"/>
  <c r="L39" i="3" s="1"/>
  <c r="L38" i="3"/>
  <c r="N37" i="3"/>
  <c r="M37" i="3"/>
  <c r="M36" i="3" s="1"/>
  <c r="M35" i="3" s="1"/>
  <c r="N36" i="3"/>
  <c r="N35" i="3" s="1"/>
  <c r="N31" i="3"/>
  <c r="N30" i="3" s="1"/>
  <c r="N29" i="3" s="1"/>
  <c r="N28" i="3" s="1"/>
  <c r="M31" i="3"/>
  <c r="M30" i="3" s="1"/>
  <c r="M29" i="3" s="1"/>
  <c r="M28" i="3" s="1"/>
  <c r="L31" i="3"/>
  <c r="L30" i="3" s="1"/>
  <c r="L29" i="3" s="1"/>
  <c r="L28" i="3" s="1"/>
  <c r="N26" i="3"/>
  <c r="L26" i="3"/>
  <c r="N25" i="3"/>
  <c r="N24" i="3" s="1"/>
  <c r="N23" i="3" s="1"/>
  <c r="L25" i="3"/>
  <c r="L24" i="3" s="1"/>
  <c r="L23" i="3" s="1"/>
  <c r="M24" i="3"/>
  <c r="M23" i="3" s="1"/>
  <c r="M22" i="3"/>
  <c r="M21" i="3" s="1"/>
  <c r="M20" i="3" s="1"/>
  <c r="M19" i="3" s="1"/>
  <c r="L22" i="3"/>
  <c r="L21" i="3" s="1"/>
  <c r="L20" i="3" s="1"/>
  <c r="L19" i="3" s="1"/>
  <c r="K20" i="3"/>
  <c r="L586" i="5"/>
  <c r="L585" i="5" s="1"/>
  <c r="L584" i="5" s="1"/>
  <c r="L583" i="5" s="1"/>
  <c r="L582" i="5" s="1"/>
  <c r="L581" i="5" s="1"/>
  <c r="L580" i="5" s="1"/>
  <c r="K586" i="5"/>
  <c r="K585" i="5" s="1"/>
  <c r="K584" i="5" s="1"/>
  <c r="K583" i="5" s="1"/>
  <c r="K582" i="5" s="1"/>
  <c r="K581" i="5" s="1"/>
  <c r="K580" i="5" s="1"/>
  <c r="J586" i="5"/>
  <c r="J585" i="5" s="1"/>
  <c r="J584" i="5" s="1"/>
  <c r="J583" i="5" s="1"/>
  <c r="J582" i="5" s="1"/>
  <c r="J581" i="5" s="1"/>
  <c r="J580" i="5" s="1"/>
  <c r="I586" i="5"/>
  <c r="I585" i="5" s="1"/>
  <c r="I584" i="5" s="1"/>
  <c r="I583" i="5" s="1"/>
  <c r="I582" i="5" s="1"/>
  <c r="I581" i="5" s="1"/>
  <c r="I580" i="5" s="1"/>
  <c r="L578" i="5"/>
  <c r="K578" i="5"/>
  <c r="K577" i="5" s="1"/>
  <c r="K576" i="5" s="1"/>
  <c r="K575" i="5" s="1"/>
  <c r="K574" i="5" s="1"/>
  <c r="K573" i="5" s="1"/>
  <c r="J578" i="5"/>
  <c r="J577" i="5" s="1"/>
  <c r="J576" i="5" s="1"/>
  <c r="J575" i="5" s="1"/>
  <c r="J574" i="5" s="1"/>
  <c r="J573" i="5" s="1"/>
  <c r="I578" i="5"/>
  <c r="L577" i="5"/>
  <c r="L576" i="5" s="1"/>
  <c r="L575" i="5" s="1"/>
  <c r="L574" i="5" s="1"/>
  <c r="L573" i="5" s="1"/>
  <c r="I577" i="5"/>
  <c r="I576" i="5"/>
  <c r="I575" i="5" s="1"/>
  <c r="I574" i="5" s="1"/>
  <c r="I573" i="5" s="1"/>
  <c r="L571" i="5"/>
  <c r="K571" i="5"/>
  <c r="K570" i="5" s="1"/>
  <c r="K569" i="5" s="1"/>
  <c r="K568" i="5" s="1"/>
  <c r="K567" i="5" s="1"/>
  <c r="K566" i="5" s="1"/>
  <c r="J571" i="5"/>
  <c r="J570" i="5" s="1"/>
  <c r="J569" i="5" s="1"/>
  <c r="J568" i="5" s="1"/>
  <c r="J567" i="5" s="1"/>
  <c r="J566" i="5" s="1"/>
  <c r="I571" i="5"/>
  <c r="I570" i="5" s="1"/>
  <c r="I569" i="5" s="1"/>
  <c r="I568" i="5" s="1"/>
  <c r="I567" i="5" s="1"/>
  <c r="I566" i="5" s="1"/>
  <c r="L570" i="5"/>
  <c r="L569" i="5" s="1"/>
  <c r="L568" i="5" s="1"/>
  <c r="L567" i="5"/>
  <c r="L566" i="5" s="1"/>
  <c r="L563" i="5"/>
  <c r="K563" i="5"/>
  <c r="J563" i="5"/>
  <c r="I563" i="5"/>
  <c r="L562" i="5"/>
  <c r="K562" i="5"/>
  <c r="J562" i="5"/>
  <c r="I562" i="5"/>
  <c r="L561" i="5"/>
  <c r="K561" i="5"/>
  <c r="J561" i="5"/>
  <c r="J560" i="5" s="1"/>
  <c r="J559" i="5" s="1"/>
  <c r="J558" i="5" s="1"/>
  <c r="J557" i="5" s="1"/>
  <c r="I561" i="5"/>
  <c r="I560" i="5" s="1"/>
  <c r="I559" i="5" s="1"/>
  <c r="I558" i="5" s="1"/>
  <c r="I557" i="5" s="1"/>
  <c r="L560" i="5"/>
  <c r="K560" i="5"/>
  <c r="L559" i="5"/>
  <c r="L558" i="5" s="1"/>
  <c r="L557" i="5" s="1"/>
  <c r="K559" i="5"/>
  <c r="K558" i="5" s="1"/>
  <c r="K557" i="5" s="1"/>
  <c r="L555" i="5"/>
  <c r="K555" i="5"/>
  <c r="J555" i="5"/>
  <c r="I555" i="5"/>
  <c r="L554" i="5"/>
  <c r="K554" i="5"/>
  <c r="J554" i="5"/>
  <c r="I554" i="5"/>
  <c r="L553" i="5"/>
  <c r="K553" i="5"/>
  <c r="J553" i="5"/>
  <c r="I553" i="5"/>
  <c r="L552" i="5"/>
  <c r="K552" i="5"/>
  <c r="J552" i="5"/>
  <c r="I552" i="5"/>
  <c r="L551" i="5"/>
  <c r="K551" i="5"/>
  <c r="J551" i="5"/>
  <c r="I551" i="5"/>
  <c r="L550" i="5"/>
  <c r="K550" i="5"/>
  <c r="J550" i="5"/>
  <c r="I550" i="5"/>
  <c r="L548" i="5"/>
  <c r="K548" i="5"/>
  <c r="J548" i="5"/>
  <c r="I548" i="5"/>
  <c r="L546" i="5"/>
  <c r="K546" i="5"/>
  <c r="J546" i="5"/>
  <c r="I546" i="5"/>
  <c r="L545" i="5"/>
  <c r="L544" i="5" s="1"/>
  <c r="L543" i="5" s="1"/>
  <c r="L542" i="5" s="1"/>
  <c r="L541" i="5" s="1"/>
  <c r="K545" i="5"/>
  <c r="K544" i="5" s="1"/>
  <c r="J545" i="5"/>
  <c r="I545" i="5"/>
  <c r="I544" i="5" s="1"/>
  <c r="J544" i="5"/>
  <c r="J543" i="5" s="1"/>
  <c r="J542" i="5" s="1"/>
  <c r="J541" i="5" s="1"/>
  <c r="K543" i="5"/>
  <c r="K542" i="5" s="1"/>
  <c r="I543" i="5"/>
  <c r="I542" i="5" s="1"/>
  <c r="I541" i="5" s="1"/>
  <c r="K541" i="5"/>
  <c r="L539" i="5"/>
  <c r="L538" i="5" s="1"/>
  <c r="L537" i="5" s="1"/>
  <c r="L536" i="5" s="1"/>
  <c r="L535" i="5" s="1"/>
  <c r="L534" i="5" s="1"/>
  <c r="L533" i="5" s="1"/>
  <c r="K539" i="5"/>
  <c r="K538" i="5" s="1"/>
  <c r="K537" i="5" s="1"/>
  <c r="K536" i="5" s="1"/>
  <c r="K535" i="5" s="1"/>
  <c r="K534" i="5" s="1"/>
  <c r="K533" i="5" s="1"/>
  <c r="I539" i="5"/>
  <c r="I538" i="5" s="1"/>
  <c r="I537" i="5" s="1"/>
  <c r="I536" i="5" s="1"/>
  <c r="I535" i="5" s="1"/>
  <c r="I534" i="5" s="1"/>
  <c r="I533" i="5" s="1"/>
  <c r="J538" i="5"/>
  <c r="J537" i="5" s="1"/>
  <c r="J536" i="5" s="1"/>
  <c r="J535" i="5" s="1"/>
  <c r="J534" i="5" s="1"/>
  <c r="J533" i="5" s="1"/>
  <c r="L531" i="5"/>
  <c r="K531" i="5"/>
  <c r="J531" i="5"/>
  <c r="I531" i="5"/>
  <c r="L530" i="5"/>
  <c r="K530" i="5"/>
  <c r="J530" i="5"/>
  <c r="I530" i="5"/>
  <c r="I529" i="5" s="1"/>
  <c r="I528" i="5" s="1"/>
  <c r="I527" i="5" s="1"/>
  <c r="L529" i="5"/>
  <c r="K529" i="5"/>
  <c r="K528" i="5" s="1"/>
  <c r="K527" i="5" s="1"/>
  <c r="J529" i="5"/>
  <c r="J528" i="5" s="1"/>
  <c r="J527" i="5" s="1"/>
  <c r="L528" i="5"/>
  <c r="L527" i="5"/>
  <c r="I526" i="5"/>
  <c r="L525" i="5"/>
  <c r="K525" i="5"/>
  <c r="J525" i="5"/>
  <c r="I525" i="5"/>
  <c r="L524" i="5"/>
  <c r="K524" i="5"/>
  <c r="J524" i="5"/>
  <c r="I524" i="5"/>
  <c r="L523" i="5"/>
  <c r="L522" i="5" s="1"/>
  <c r="L521" i="5" s="1"/>
  <c r="K523" i="5"/>
  <c r="K522" i="5" s="1"/>
  <c r="J523" i="5"/>
  <c r="I523" i="5"/>
  <c r="I522" i="5" s="1"/>
  <c r="J522" i="5"/>
  <c r="J521" i="5" s="1"/>
  <c r="K521" i="5"/>
  <c r="I521" i="5"/>
  <c r="L519" i="5"/>
  <c r="K519" i="5"/>
  <c r="J519" i="5"/>
  <c r="J518" i="5" s="1"/>
  <c r="J517" i="5" s="1"/>
  <c r="J516" i="5" s="1"/>
  <c r="I519" i="5"/>
  <c r="I518" i="5" s="1"/>
  <c r="I517" i="5" s="1"/>
  <c r="I516" i="5" s="1"/>
  <c r="L518" i="5"/>
  <c r="L517" i="5" s="1"/>
  <c r="L516" i="5" s="1"/>
  <c r="K518" i="5"/>
  <c r="K517" i="5" s="1"/>
  <c r="K516" i="5" s="1"/>
  <c r="L514" i="5"/>
  <c r="K514" i="5"/>
  <c r="J514" i="5"/>
  <c r="J513" i="5" s="1"/>
  <c r="J512" i="5" s="1"/>
  <c r="J511" i="5" s="1"/>
  <c r="J510" i="5" s="1"/>
  <c r="I514" i="5"/>
  <c r="I513" i="5" s="1"/>
  <c r="I512" i="5" s="1"/>
  <c r="I511" i="5" s="1"/>
  <c r="I510" i="5" s="1"/>
  <c r="L513" i="5"/>
  <c r="K513" i="5"/>
  <c r="L512" i="5"/>
  <c r="K512" i="5"/>
  <c r="L511" i="5"/>
  <c r="L510" i="5" s="1"/>
  <c r="K511" i="5"/>
  <c r="K510" i="5" s="1"/>
  <c r="K509" i="5" s="1"/>
  <c r="L507" i="5"/>
  <c r="L506" i="5" s="1"/>
  <c r="L505" i="5" s="1"/>
  <c r="L504" i="5" s="1"/>
  <c r="L503" i="5" s="1"/>
  <c r="K507" i="5"/>
  <c r="K506" i="5" s="1"/>
  <c r="K505" i="5" s="1"/>
  <c r="K504" i="5" s="1"/>
  <c r="K503" i="5" s="1"/>
  <c r="J507" i="5"/>
  <c r="J506" i="5" s="1"/>
  <c r="J505" i="5" s="1"/>
  <c r="J504" i="5" s="1"/>
  <c r="J503" i="5" s="1"/>
  <c r="I507" i="5"/>
  <c r="I506" i="5"/>
  <c r="I505" i="5" s="1"/>
  <c r="I504" i="5" s="1"/>
  <c r="I503" i="5" s="1"/>
  <c r="L500" i="5"/>
  <c r="L499" i="5" s="1"/>
  <c r="K500" i="5"/>
  <c r="K499" i="5" s="1"/>
  <c r="I500" i="5"/>
  <c r="I499" i="5" s="1"/>
  <c r="J499" i="5"/>
  <c r="L497" i="5"/>
  <c r="K497" i="5"/>
  <c r="J497" i="5"/>
  <c r="I497" i="5"/>
  <c r="L495" i="5"/>
  <c r="K495" i="5"/>
  <c r="J495" i="5"/>
  <c r="I495" i="5"/>
  <c r="L494" i="5"/>
  <c r="K494" i="5"/>
  <c r="K493" i="5" s="1"/>
  <c r="K492" i="5" s="1"/>
  <c r="K491" i="5" s="1"/>
  <c r="K490" i="5" s="1"/>
  <c r="J494" i="5"/>
  <c r="I494" i="5"/>
  <c r="I493" i="5" s="1"/>
  <c r="I492" i="5" s="1"/>
  <c r="I491" i="5" s="1"/>
  <c r="I490" i="5" s="1"/>
  <c r="L493" i="5"/>
  <c r="L492" i="5" s="1"/>
  <c r="L491" i="5" s="1"/>
  <c r="L490" i="5" s="1"/>
  <c r="J493" i="5"/>
  <c r="J492" i="5" s="1"/>
  <c r="J491" i="5" s="1"/>
  <c r="J490" i="5" s="1"/>
  <c r="L482" i="5"/>
  <c r="K482" i="5"/>
  <c r="J482" i="5"/>
  <c r="I482" i="5"/>
  <c r="I481" i="5" s="1"/>
  <c r="L481" i="5"/>
  <c r="K481" i="5"/>
  <c r="J481" i="5"/>
  <c r="I480" i="5"/>
  <c r="L479" i="5"/>
  <c r="K479" i="5"/>
  <c r="J479" i="5"/>
  <c r="J478" i="5" s="1"/>
  <c r="J477" i="5" s="1"/>
  <c r="I479" i="5"/>
  <c r="I478" i="5" s="1"/>
  <c r="I477" i="5" s="1"/>
  <c r="L478" i="5"/>
  <c r="K478" i="5"/>
  <c r="K477" i="5" s="1"/>
  <c r="L475" i="5"/>
  <c r="L474" i="5" s="1"/>
  <c r="L473" i="5" s="1"/>
  <c r="K475" i="5"/>
  <c r="J475" i="5"/>
  <c r="J474" i="5" s="1"/>
  <c r="J473" i="5" s="1"/>
  <c r="I475" i="5"/>
  <c r="K474" i="5"/>
  <c r="I474" i="5"/>
  <c r="K473" i="5"/>
  <c r="I473" i="5"/>
  <c r="L471" i="5"/>
  <c r="K471" i="5"/>
  <c r="K470" i="5" s="1"/>
  <c r="K469" i="5" s="1"/>
  <c r="I471" i="5"/>
  <c r="I470" i="5" s="1"/>
  <c r="I469" i="5" s="1"/>
  <c r="L467" i="5"/>
  <c r="L466" i="5" s="1"/>
  <c r="K467" i="5"/>
  <c r="K466" i="5" s="1"/>
  <c r="I468" i="5"/>
  <c r="I467" i="5" s="1"/>
  <c r="I466" i="5" s="1"/>
  <c r="J467" i="5"/>
  <c r="J466" i="5" s="1"/>
  <c r="I465" i="5"/>
  <c r="L464" i="5"/>
  <c r="K464" i="5"/>
  <c r="J464" i="5"/>
  <c r="I464" i="5"/>
  <c r="L463" i="5"/>
  <c r="K463" i="5"/>
  <c r="J463" i="5"/>
  <c r="I463" i="5"/>
  <c r="L456" i="5"/>
  <c r="K456" i="5"/>
  <c r="J456" i="5"/>
  <c r="I456" i="5"/>
  <c r="I455" i="5"/>
  <c r="L454" i="5"/>
  <c r="K454" i="5"/>
  <c r="J454" i="5"/>
  <c r="I454" i="5"/>
  <c r="I453" i="5"/>
  <c r="L452" i="5"/>
  <c r="K452" i="5"/>
  <c r="J452" i="5"/>
  <c r="I452" i="5"/>
  <c r="L447" i="5"/>
  <c r="K447" i="5"/>
  <c r="J447" i="5"/>
  <c r="I447" i="5"/>
  <c r="L446" i="5"/>
  <c r="K446" i="5"/>
  <c r="J446" i="5"/>
  <c r="J445" i="5" s="1"/>
  <c r="J444" i="5" s="1"/>
  <c r="I446" i="5"/>
  <c r="I445" i="5" s="1"/>
  <c r="I444" i="5" s="1"/>
  <c r="L445" i="5"/>
  <c r="L444" i="5" s="1"/>
  <c r="K445" i="5"/>
  <c r="K444" i="5" s="1"/>
  <c r="L440" i="5"/>
  <c r="K440" i="5"/>
  <c r="J440" i="5"/>
  <c r="J439" i="5" s="1"/>
  <c r="J438" i="5" s="1"/>
  <c r="I440" i="5"/>
  <c r="I439" i="5" s="1"/>
  <c r="I438" i="5" s="1"/>
  <c r="L439" i="5"/>
  <c r="L438" i="5" s="1"/>
  <c r="K439" i="5"/>
  <c r="K438" i="5" s="1"/>
  <c r="L437" i="5"/>
  <c r="L431" i="5" s="1"/>
  <c r="K437" i="5"/>
  <c r="K436" i="5" s="1"/>
  <c r="K435" i="5" s="1"/>
  <c r="K434" i="5" s="1"/>
  <c r="I437" i="5"/>
  <c r="I436" i="5" s="1"/>
  <c r="I435" i="5" s="1"/>
  <c r="I434" i="5" s="1"/>
  <c r="J436" i="5"/>
  <c r="J435" i="5"/>
  <c r="J434" i="5" s="1"/>
  <c r="J431" i="5"/>
  <c r="I431" i="5"/>
  <c r="K429" i="5"/>
  <c r="K428" i="5" s="1"/>
  <c r="K427" i="5" s="1"/>
  <c r="I429" i="5"/>
  <c r="I428" i="5"/>
  <c r="I427" i="5" s="1"/>
  <c r="I426" i="5"/>
  <c r="I425" i="5" s="1"/>
  <c r="L425" i="5"/>
  <c r="L424" i="5" s="1"/>
  <c r="K425" i="5"/>
  <c r="K424" i="5" s="1"/>
  <c r="L422" i="5"/>
  <c r="L421" i="5" s="1"/>
  <c r="L420" i="5" s="1"/>
  <c r="K422" i="5"/>
  <c r="K421" i="5" s="1"/>
  <c r="J422" i="5"/>
  <c r="J421" i="5" s="1"/>
  <c r="J420" i="5" s="1"/>
  <c r="J419" i="5" s="1"/>
  <c r="J418" i="5" s="1"/>
  <c r="J417" i="5" s="1"/>
  <c r="I422" i="5"/>
  <c r="I421" i="5" s="1"/>
  <c r="I420" i="5" s="1"/>
  <c r="I419" i="5" s="1"/>
  <c r="I418" i="5" s="1"/>
  <c r="I417" i="5" s="1"/>
  <c r="L416" i="5"/>
  <c r="L415" i="5" s="1"/>
  <c r="L414" i="5" s="1"/>
  <c r="K416" i="5"/>
  <c r="K415" i="5" s="1"/>
  <c r="K414" i="5" s="1"/>
  <c r="I416" i="5"/>
  <c r="I415" i="5" s="1"/>
  <c r="I414" i="5" s="1"/>
  <c r="L412" i="5"/>
  <c r="L411" i="5" s="1"/>
  <c r="K412" i="5"/>
  <c r="K411" i="5" s="1"/>
  <c r="J412" i="5"/>
  <c r="I412" i="5"/>
  <c r="J411" i="5"/>
  <c r="I411" i="5"/>
  <c r="L409" i="5"/>
  <c r="L408" i="5" s="1"/>
  <c r="K409" i="5"/>
  <c r="K408" i="5" s="1"/>
  <c r="I410" i="5"/>
  <c r="I409" i="5" s="1"/>
  <c r="I408" i="5" s="1"/>
  <c r="J409" i="5"/>
  <c r="J408" i="5" s="1"/>
  <c r="L406" i="5"/>
  <c r="K406" i="5"/>
  <c r="K405" i="5" s="1"/>
  <c r="J406" i="5"/>
  <c r="J405" i="5" s="1"/>
  <c r="I406" i="5"/>
  <c r="L405" i="5"/>
  <c r="I405" i="5"/>
  <c r="L403" i="5"/>
  <c r="K403" i="5"/>
  <c r="J403" i="5"/>
  <c r="I403" i="5"/>
  <c r="L402" i="5"/>
  <c r="K402" i="5"/>
  <c r="J402" i="5"/>
  <c r="I402" i="5"/>
  <c r="L397" i="5"/>
  <c r="L396" i="5" s="1"/>
  <c r="L395" i="5" s="1"/>
  <c r="K396" i="5"/>
  <c r="K395" i="5" s="1"/>
  <c r="J396" i="5"/>
  <c r="J395" i="5" s="1"/>
  <c r="I396" i="5"/>
  <c r="I395" i="5" s="1"/>
  <c r="L393" i="5"/>
  <c r="L392" i="5" s="1"/>
  <c r="K393" i="5"/>
  <c r="K392" i="5" s="1"/>
  <c r="I394" i="5"/>
  <c r="I393" i="5" s="1"/>
  <c r="I392" i="5" s="1"/>
  <c r="J393" i="5"/>
  <c r="J392" i="5" s="1"/>
  <c r="I385" i="5"/>
  <c r="I384" i="5" s="1"/>
  <c r="I383" i="5" s="1"/>
  <c r="I378" i="5" s="1"/>
  <c r="I377" i="5" s="1"/>
  <c r="I376" i="5" s="1"/>
  <c r="L384" i="5"/>
  <c r="L383" i="5" s="1"/>
  <c r="K384" i="5"/>
  <c r="K383" i="5" s="1"/>
  <c r="J384" i="5"/>
  <c r="J383" i="5" s="1"/>
  <c r="L376" i="5"/>
  <c r="K376" i="5"/>
  <c r="J376" i="5"/>
  <c r="I374" i="5"/>
  <c r="I373" i="5" s="1"/>
  <c r="I371" i="5"/>
  <c r="I370" i="5" s="1"/>
  <c r="I369" i="5" s="1"/>
  <c r="I368" i="5" s="1"/>
  <c r="I364" i="5"/>
  <c r="I362" i="5" s="1"/>
  <c r="I360" i="5"/>
  <c r="I359" i="5" s="1"/>
  <c r="I358" i="5" s="1"/>
  <c r="I357" i="5" s="1"/>
  <c r="L354" i="5"/>
  <c r="K354" i="5"/>
  <c r="J354" i="5"/>
  <c r="I354" i="5"/>
  <c r="L353" i="5"/>
  <c r="K353" i="5"/>
  <c r="J353" i="5"/>
  <c r="I353" i="5"/>
  <c r="L352" i="5"/>
  <c r="L351" i="5" s="1"/>
  <c r="K352" i="5"/>
  <c r="K351" i="5" s="1"/>
  <c r="J352" i="5"/>
  <c r="I352" i="5"/>
  <c r="I351" i="5" s="1"/>
  <c r="J351" i="5"/>
  <c r="J349" i="5"/>
  <c r="J348" i="5" s="1"/>
  <c r="J347" i="5" s="1"/>
  <c r="J346" i="5" s="1"/>
  <c r="J345" i="5" s="1"/>
  <c r="I348" i="5"/>
  <c r="I347" i="5" s="1"/>
  <c r="I346" i="5" s="1"/>
  <c r="I345" i="5" s="1"/>
  <c r="L343" i="5"/>
  <c r="K343" i="5"/>
  <c r="J343" i="5"/>
  <c r="I343" i="5"/>
  <c r="L342" i="5"/>
  <c r="K342" i="5"/>
  <c r="J342" i="5"/>
  <c r="I342" i="5"/>
  <c r="L340" i="5"/>
  <c r="K340" i="5"/>
  <c r="J340" i="5"/>
  <c r="I340" i="5"/>
  <c r="L339" i="5"/>
  <c r="K339" i="5"/>
  <c r="J339" i="5"/>
  <c r="I339" i="5"/>
  <c r="J336" i="5"/>
  <c r="I336" i="5"/>
  <c r="L335" i="5"/>
  <c r="L334" i="5" s="1"/>
  <c r="K335" i="5"/>
  <c r="J335" i="5"/>
  <c r="J334" i="5" s="1"/>
  <c r="I335" i="5"/>
  <c r="K334" i="5"/>
  <c r="I334" i="5"/>
  <c r="L330" i="5"/>
  <c r="K330" i="5"/>
  <c r="K329" i="5" s="1"/>
  <c r="K328" i="5" s="1"/>
  <c r="K327" i="5" s="1"/>
  <c r="K326" i="5" s="1"/>
  <c r="J330" i="5"/>
  <c r="I330" i="5"/>
  <c r="I329" i="5" s="1"/>
  <c r="I328" i="5" s="1"/>
  <c r="I327" i="5" s="1"/>
  <c r="I326" i="5" s="1"/>
  <c r="L329" i="5"/>
  <c r="L328" i="5" s="1"/>
  <c r="L327" i="5" s="1"/>
  <c r="L326" i="5" s="1"/>
  <c r="J329" i="5"/>
  <c r="J328" i="5" s="1"/>
  <c r="J327" i="5" s="1"/>
  <c r="J326" i="5" s="1"/>
  <c r="I325" i="5"/>
  <c r="I324" i="5" s="1"/>
  <c r="I323" i="5" s="1"/>
  <c r="I322" i="5" s="1"/>
  <c r="I321" i="5" s="1"/>
  <c r="I320" i="5"/>
  <c r="I319" i="5" s="1"/>
  <c r="I318" i="5" s="1"/>
  <c r="I317" i="5" s="1"/>
  <c r="L319" i="5"/>
  <c r="K319" i="5"/>
  <c r="K318" i="5" s="1"/>
  <c r="K317" i="5" s="1"/>
  <c r="J319" i="5"/>
  <c r="L318" i="5"/>
  <c r="L317" i="5" s="1"/>
  <c r="J318" i="5"/>
  <c r="J317" i="5" s="1"/>
  <c r="I316" i="5"/>
  <c r="I315" i="5" s="1"/>
  <c r="I314" i="5" s="1"/>
  <c r="L315" i="5"/>
  <c r="K315" i="5"/>
  <c r="K314" i="5" s="1"/>
  <c r="J315" i="5"/>
  <c r="J314" i="5" s="1"/>
  <c r="L314" i="5"/>
  <c r="I313" i="5"/>
  <c r="J400" i="24" s="1"/>
  <c r="J399" i="24" s="1"/>
  <c r="J398" i="24" s="1"/>
  <c r="J397" i="24" s="1"/>
  <c r="J396" i="24" s="1"/>
  <c r="J395" i="24" s="1"/>
  <c r="L312" i="5"/>
  <c r="K312" i="5"/>
  <c r="K311" i="5" s="1"/>
  <c r="J312" i="5"/>
  <c r="J311" i="5" s="1"/>
  <c r="L311" i="5"/>
  <c r="M394" i="24"/>
  <c r="M393" i="24" s="1"/>
  <c r="M392" i="24" s="1"/>
  <c r="M391" i="24" s="1"/>
  <c r="M390" i="24" s="1"/>
  <c r="M389" i="24" s="1"/>
  <c r="L394" i="24"/>
  <c r="L393" i="24" s="1"/>
  <c r="L392" i="24" s="1"/>
  <c r="L391" i="24" s="1"/>
  <c r="L390" i="24" s="1"/>
  <c r="L389" i="24" s="1"/>
  <c r="I310" i="5"/>
  <c r="J394" i="24" s="1"/>
  <c r="J393" i="24" s="1"/>
  <c r="J392" i="24" s="1"/>
  <c r="J391" i="24" s="1"/>
  <c r="J390" i="24" s="1"/>
  <c r="J389" i="24" s="1"/>
  <c r="L309" i="5"/>
  <c r="L308" i="5" s="1"/>
  <c r="J309" i="5"/>
  <c r="J308" i="5" s="1"/>
  <c r="L306" i="5"/>
  <c r="L305" i="5" s="1"/>
  <c r="K306" i="5"/>
  <c r="K305" i="5" s="1"/>
  <c r="I306" i="5"/>
  <c r="I305" i="5" s="1"/>
  <c r="I304" i="5"/>
  <c r="J382" i="24" s="1"/>
  <c r="J381" i="24" s="1"/>
  <c r="J380" i="24" s="1"/>
  <c r="J379" i="24" s="1"/>
  <c r="J378" i="24" s="1"/>
  <c r="J377" i="24" s="1"/>
  <c r="L303" i="5"/>
  <c r="K303" i="5"/>
  <c r="J303" i="5"/>
  <c r="J302" i="5" s="1"/>
  <c r="L302" i="5"/>
  <c r="K302" i="5"/>
  <c r="L297" i="5"/>
  <c r="L296" i="5" s="1"/>
  <c r="L295" i="5" s="1"/>
  <c r="L294" i="5" s="1"/>
  <c r="L293" i="5" s="1"/>
  <c r="K297" i="5"/>
  <c r="K296" i="5" s="1"/>
  <c r="K295" i="5" s="1"/>
  <c r="K294" i="5" s="1"/>
  <c r="K293" i="5" s="1"/>
  <c r="I297" i="5"/>
  <c r="I296" i="5"/>
  <c r="I295" i="5" s="1"/>
  <c r="I294" i="5" s="1"/>
  <c r="I293" i="5" s="1"/>
  <c r="J293" i="5"/>
  <c r="L291" i="5"/>
  <c r="K291" i="5"/>
  <c r="J291" i="5"/>
  <c r="I291" i="5"/>
  <c r="I290" i="5" s="1"/>
  <c r="L290" i="5"/>
  <c r="K290" i="5"/>
  <c r="J290" i="5"/>
  <c r="K287" i="5"/>
  <c r="K286" i="5" s="1"/>
  <c r="L284" i="5"/>
  <c r="K284" i="5"/>
  <c r="J284" i="5"/>
  <c r="I284" i="5"/>
  <c r="I283" i="5" s="1"/>
  <c r="L283" i="5"/>
  <c r="K283" i="5"/>
  <c r="J283" i="5"/>
  <c r="J282" i="5" s="1"/>
  <c r="J281" i="5" s="1"/>
  <c r="L279" i="5"/>
  <c r="L278" i="5" s="1"/>
  <c r="K279" i="5"/>
  <c r="K278" i="5" s="1"/>
  <c r="J279" i="5"/>
  <c r="I279" i="5"/>
  <c r="I278" i="5" s="1"/>
  <c r="J278" i="5"/>
  <c r="L276" i="5"/>
  <c r="K276" i="5"/>
  <c r="J276" i="5"/>
  <c r="I276" i="5"/>
  <c r="I275" i="5" s="1"/>
  <c r="L275" i="5"/>
  <c r="K275" i="5"/>
  <c r="J275" i="5"/>
  <c r="L273" i="5"/>
  <c r="L272" i="5" s="1"/>
  <c r="K273" i="5"/>
  <c r="K272" i="5" s="1"/>
  <c r="J273" i="5"/>
  <c r="J272" i="5" s="1"/>
  <c r="J271" i="5" s="1"/>
  <c r="J270" i="5" s="1"/>
  <c r="J269" i="5" s="1"/>
  <c r="J268" i="5" s="1"/>
  <c r="I273" i="5"/>
  <c r="I272" i="5"/>
  <c r="I265" i="5"/>
  <c r="I264" i="5" s="1"/>
  <c r="I263" i="5" s="1"/>
  <c r="J260" i="5"/>
  <c r="I257" i="5"/>
  <c r="J256" i="5"/>
  <c r="L249" i="5"/>
  <c r="K249" i="5"/>
  <c r="K248" i="5" s="1"/>
  <c r="J249" i="5"/>
  <c r="J248" i="5" s="1"/>
  <c r="I249" i="5"/>
  <c r="L248" i="5"/>
  <c r="I248" i="5"/>
  <c r="L246" i="5"/>
  <c r="K246" i="5"/>
  <c r="J246" i="5"/>
  <c r="I246" i="5"/>
  <c r="L244" i="5"/>
  <c r="K244" i="5"/>
  <c r="J244" i="5"/>
  <c r="I244" i="5"/>
  <c r="L243" i="5"/>
  <c r="L242" i="5" s="1"/>
  <c r="L241" i="5" s="1"/>
  <c r="L240" i="5" s="1"/>
  <c r="K243" i="5"/>
  <c r="J243" i="5"/>
  <c r="I243" i="5"/>
  <c r="I242" i="5" s="1"/>
  <c r="I241" i="5" s="1"/>
  <c r="I240" i="5" s="1"/>
  <c r="L237" i="5"/>
  <c r="K237" i="5"/>
  <c r="J237" i="5"/>
  <c r="I237" i="5"/>
  <c r="L236" i="5"/>
  <c r="K236" i="5"/>
  <c r="J236" i="5"/>
  <c r="I236" i="5"/>
  <c r="L234" i="5"/>
  <c r="K234" i="5"/>
  <c r="J234" i="5"/>
  <c r="I234" i="5"/>
  <c r="I233" i="5"/>
  <c r="J761" i="24" s="1"/>
  <c r="J760" i="24" s="1"/>
  <c r="J759" i="24" s="1"/>
  <c r="J758" i="24" s="1"/>
  <c r="J757" i="24" s="1"/>
  <c r="L232" i="5"/>
  <c r="K232" i="5"/>
  <c r="J232" i="5"/>
  <c r="I232" i="5"/>
  <c r="I231" i="5"/>
  <c r="J756" i="24" s="1"/>
  <c r="J755" i="24" s="1"/>
  <c r="J754" i="24" s="1"/>
  <c r="J753" i="24" s="1"/>
  <c r="J752" i="24" s="1"/>
  <c r="L230" i="5"/>
  <c r="K230" i="5"/>
  <c r="J230" i="5"/>
  <c r="I230" i="5"/>
  <c r="L227" i="5"/>
  <c r="K227" i="5"/>
  <c r="J227" i="5"/>
  <c r="I227" i="5"/>
  <c r="L225" i="5"/>
  <c r="K225" i="5"/>
  <c r="J225" i="5"/>
  <c r="I225" i="5"/>
  <c r="L223" i="5"/>
  <c r="K223" i="5"/>
  <c r="J223" i="5"/>
  <c r="J222" i="5" s="1"/>
  <c r="I223" i="5"/>
  <c r="I222" i="5" s="1"/>
  <c r="L222" i="5"/>
  <c r="K222" i="5"/>
  <c r="L221" i="5"/>
  <c r="L220" i="5" s="1"/>
  <c r="L219" i="5" s="1"/>
  <c r="K221" i="5"/>
  <c r="I221" i="5"/>
  <c r="J734" i="24" s="1"/>
  <c r="L217" i="5"/>
  <c r="K217" i="5"/>
  <c r="J217" i="5"/>
  <c r="I217" i="5"/>
  <c r="L215" i="5"/>
  <c r="K215" i="5"/>
  <c r="J215" i="5"/>
  <c r="I215" i="5"/>
  <c r="L213" i="5"/>
  <c r="K213" i="5"/>
  <c r="J213" i="5"/>
  <c r="J212" i="5" s="1"/>
  <c r="I213" i="5"/>
  <c r="L210" i="5"/>
  <c r="K210" i="5"/>
  <c r="J210" i="5"/>
  <c r="I210" i="5"/>
  <c r="L209" i="5"/>
  <c r="K209" i="5"/>
  <c r="J209" i="5"/>
  <c r="I209" i="5"/>
  <c r="L205" i="5"/>
  <c r="K205" i="5"/>
  <c r="J205" i="5"/>
  <c r="I205" i="5"/>
  <c r="L204" i="5"/>
  <c r="K204" i="5"/>
  <c r="J204" i="5"/>
  <c r="I204" i="5"/>
  <c r="L203" i="5"/>
  <c r="K203" i="5"/>
  <c r="J203" i="5"/>
  <c r="I203" i="5"/>
  <c r="L202" i="5"/>
  <c r="K202" i="5"/>
  <c r="J202" i="5"/>
  <c r="I202" i="5"/>
  <c r="L200" i="5"/>
  <c r="K200" i="5"/>
  <c r="J200" i="5"/>
  <c r="I200" i="5"/>
  <c r="L199" i="5"/>
  <c r="L198" i="5" s="1"/>
  <c r="L197" i="5" s="1"/>
  <c r="K199" i="5"/>
  <c r="K198" i="5" s="1"/>
  <c r="K197" i="5" s="1"/>
  <c r="J199" i="5"/>
  <c r="I199" i="5"/>
  <c r="I198" i="5" s="1"/>
  <c r="I197" i="5" s="1"/>
  <c r="J198" i="5"/>
  <c r="J197" i="5" s="1"/>
  <c r="L195" i="5"/>
  <c r="L194" i="5" s="1"/>
  <c r="L193" i="5" s="1"/>
  <c r="L192" i="5" s="1"/>
  <c r="L191" i="5" s="1"/>
  <c r="K195" i="5"/>
  <c r="J195" i="5"/>
  <c r="J194" i="5" s="1"/>
  <c r="J193" i="5" s="1"/>
  <c r="J192" i="5" s="1"/>
  <c r="J191" i="5" s="1"/>
  <c r="I195" i="5"/>
  <c r="K194" i="5"/>
  <c r="K193" i="5" s="1"/>
  <c r="K192" i="5" s="1"/>
  <c r="K191" i="5" s="1"/>
  <c r="I194" i="5"/>
  <c r="I193" i="5" s="1"/>
  <c r="I192" i="5" s="1"/>
  <c r="I191" i="5" s="1"/>
  <c r="L189" i="5"/>
  <c r="L188" i="5" s="1"/>
  <c r="L187" i="5" s="1"/>
  <c r="K189" i="5"/>
  <c r="K188" i="5" s="1"/>
  <c r="K187" i="5" s="1"/>
  <c r="J189" i="5"/>
  <c r="J188" i="5" s="1"/>
  <c r="J187" i="5" s="1"/>
  <c r="I189" i="5"/>
  <c r="I188" i="5" s="1"/>
  <c r="I187" i="5"/>
  <c r="L185" i="5"/>
  <c r="L184" i="5" s="1"/>
  <c r="L183" i="5" s="1"/>
  <c r="K185" i="5"/>
  <c r="K184" i="5" s="1"/>
  <c r="K183" i="5" s="1"/>
  <c r="J185" i="5"/>
  <c r="J184" i="5" s="1"/>
  <c r="J183" i="5" s="1"/>
  <c r="I185" i="5"/>
  <c r="I184" i="5" s="1"/>
  <c r="I183" i="5" s="1"/>
  <c r="L181" i="5"/>
  <c r="L180" i="5" s="1"/>
  <c r="L179" i="5" s="1"/>
  <c r="K181" i="5"/>
  <c r="K180" i="5" s="1"/>
  <c r="K179" i="5" s="1"/>
  <c r="J181" i="5"/>
  <c r="I181" i="5"/>
  <c r="J180" i="5"/>
  <c r="J179" i="5" s="1"/>
  <c r="I180" i="5"/>
  <c r="I179" i="5" s="1"/>
  <c r="L177" i="5"/>
  <c r="L176" i="5" s="1"/>
  <c r="L175" i="5" s="1"/>
  <c r="K177" i="5"/>
  <c r="K176" i="5" s="1"/>
  <c r="K175" i="5" s="1"/>
  <c r="J177" i="5"/>
  <c r="J176" i="5" s="1"/>
  <c r="J175" i="5" s="1"/>
  <c r="I177" i="5"/>
  <c r="I176" i="5" s="1"/>
  <c r="I175" i="5" s="1"/>
  <c r="L172" i="5"/>
  <c r="K172" i="5"/>
  <c r="K171" i="5" s="1"/>
  <c r="K170" i="5" s="1"/>
  <c r="K169" i="5" s="1"/>
  <c r="J172" i="5"/>
  <c r="I172" i="5"/>
  <c r="I171" i="5" s="1"/>
  <c r="I170" i="5" s="1"/>
  <c r="I169" i="5" s="1"/>
  <c r="L171" i="5"/>
  <c r="L170" i="5" s="1"/>
  <c r="L169" i="5" s="1"/>
  <c r="J171" i="5"/>
  <c r="J170" i="5" s="1"/>
  <c r="J169" i="5" s="1"/>
  <c r="L166" i="5"/>
  <c r="L165" i="5" s="1"/>
  <c r="L164" i="5" s="1"/>
  <c r="L163" i="5" s="1"/>
  <c r="L162" i="5" s="1"/>
  <c r="K166" i="5"/>
  <c r="J166" i="5"/>
  <c r="J165" i="5" s="1"/>
  <c r="J164" i="5" s="1"/>
  <c r="J163" i="5" s="1"/>
  <c r="J162" i="5" s="1"/>
  <c r="I166" i="5"/>
  <c r="I165" i="5" s="1"/>
  <c r="I164" i="5" s="1"/>
  <c r="I163" i="5" s="1"/>
  <c r="I162" i="5" s="1"/>
  <c r="K165" i="5"/>
  <c r="K164" i="5" s="1"/>
  <c r="K163" i="5" s="1"/>
  <c r="K162" i="5" s="1"/>
  <c r="I156" i="5"/>
  <c r="L154" i="5"/>
  <c r="K154" i="5"/>
  <c r="K153" i="5" s="1"/>
  <c r="K152" i="5" s="1"/>
  <c r="K151" i="5" s="1"/>
  <c r="K150" i="5" s="1"/>
  <c r="J154" i="5"/>
  <c r="J153" i="5" s="1"/>
  <c r="J152" i="5" s="1"/>
  <c r="J151" i="5" s="1"/>
  <c r="J150" i="5" s="1"/>
  <c r="I154" i="5"/>
  <c r="I153" i="5" s="1"/>
  <c r="L153" i="5"/>
  <c r="L152" i="5" s="1"/>
  <c r="L151" i="5" s="1"/>
  <c r="L150" i="5" s="1"/>
  <c r="I151" i="5"/>
  <c r="I150" i="5" s="1"/>
  <c r="I149" i="5"/>
  <c r="L148" i="5"/>
  <c r="K148" i="5"/>
  <c r="J148" i="5"/>
  <c r="I148" i="5"/>
  <c r="L146" i="5"/>
  <c r="K146" i="5"/>
  <c r="J146" i="5"/>
  <c r="I146" i="5"/>
  <c r="L144" i="5"/>
  <c r="L143" i="5" s="1"/>
  <c r="K144" i="5"/>
  <c r="J144" i="5"/>
  <c r="J143" i="5" s="1"/>
  <c r="I144" i="5"/>
  <c r="I143" i="5" s="1"/>
  <c r="L141" i="5"/>
  <c r="K141" i="5"/>
  <c r="J141" i="5"/>
  <c r="I141" i="5"/>
  <c r="L140" i="5"/>
  <c r="K140" i="5"/>
  <c r="J140" i="5"/>
  <c r="I140" i="5"/>
  <c r="L135" i="5"/>
  <c r="K135" i="5"/>
  <c r="J135" i="5"/>
  <c r="J134" i="5" s="1"/>
  <c r="J133" i="5" s="1"/>
  <c r="J132" i="5" s="1"/>
  <c r="I135" i="5"/>
  <c r="I134" i="5" s="1"/>
  <c r="I133" i="5" s="1"/>
  <c r="I132" i="5" s="1"/>
  <c r="L134" i="5"/>
  <c r="L133" i="5" s="1"/>
  <c r="L132" i="5" s="1"/>
  <c r="K134" i="5"/>
  <c r="K133" i="5"/>
  <c r="K132" i="5" s="1"/>
  <c r="L123" i="5"/>
  <c r="K123" i="5"/>
  <c r="J123" i="5"/>
  <c r="J122" i="5" s="1"/>
  <c r="J121" i="5" s="1"/>
  <c r="J120" i="5" s="1"/>
  <c r="J119" i="5" s="1"/>
  <c r="I123" i="5"/>
  <c r="I122" i="5" s="1"/>
  <c r="I121" i="5" s="1"/>
  <c r="I120" i="5" s="1"/>
  <c r="I119" i="5" s="1"/>
  <c r="L122" i="5"/>
  <c r="L121" i="5" s="1"/>
  <c r="L120" i="5" s="1"/>
  <c r="L119" i="5" s="1"/>
  <c r="K122" i="5"/>
  <c r="K121" i="5" s="1"/>
  <c r="K120" i="5" s="1"/>
  <c r="K119" i="5" s="1"/>
  <c r="L115" i="5"/>
  <c r="K115" i="5"/>
  <c r="J115" i="5"/>
  <c r="J114" i="5" s="1"/>
  <c r="I115" i="5"/>
  <c r="I114" i="5" s="1"/>
  <c r="L114" i="5"/>
  <c r="K114" i="5"/>
  <c r="L111" i="5"/>
  <c r="K111" i="5"/>
  <c r="K110" i="5" s="1"/>
  <c r="J111" i="5"/>
  <c r="J110" i="5" s="1"/>
  <c r="I111" i="5"/>
  <c r="I110" i="5" s="1"/>
  <c r="L110" i="5"/>
  <c r="L106" i="5"/>
  <c r="K106" i="5"/>
  <c r="K105" i="5" s="1"/>
  <c r="J106" i="5"/>
  <c r="I106" i="5"/>
  <c r="I105" i="5" s="1"/>
  <c r="L105" i="5"/>
  <c r="J105" i="5"/>
  <c r="L101" i="5"/>
  <c r="K101" i="5"/>
  <c r="J101" i="5"/>
  <c r="I101" i="5"/>
  <c r="L100" i="5"/>
  <c r="K100" i="5"/>
  <c r="J100" i="5"/>
  <c r="I100" i="5"/>
  <c r="L91" i="5"/>
  <c r="K91" i="5"/>
  <c r="J91" i="5"/>
  <c r="I91" i="5"/>
  <c r="L90" i="5"/>
  <c r="K90" i="5"/>
  <c r="J90" i="5"/>
  <c r="I90" i="5"/>
  <c r="I89" i="5"/>
  <c r="L86" i="5"/>
  <c r="L85" i="5" s="1"/>
  <c r="K86" i="5"/>
  <c r="K85" i="5" s="1"/>
  <c r="J86" i="5"/>
  <c r="I86" i="5"/>
  <c r="I85" i="5" s="1"/>
  <c r="J85" i="5"/>
  <c r="L84" i="5"/>
  <c r="K84" i="5"/>
  <c r="I84" i="5"/>
  <c r="L83" i="5"/>
  <c r="L82" i="5" s="1"/>
  <c r="K83" i="5"/>
  <c r="K82" i="5" s="1"/>
  <c r="I82" i="5"/>
  <c r="J82" i="5"/>
  <c r="L79" i="5"/>
  <c r="L78" i="5" s="1"/>
  <c r="K79" i="5"/>
  <c r="K78" i="5" s="1"/>
  <c r="J79" i="5"/>
  <c r="J78" i="5" s="1"/>
  <c r="I78" i="5"/>
  <c r="L75" i="5"/>
  <c r="L74" i="5" s="1"/>
  <c r="J76" i="5"/>
  <c r="J75" i="5" s="1"/>
  <c r="J74" i="5" s="1"/>
  <c r="L68" i="5"/>
  <c r="K68" i="5"/>
  <c r="J68" i="5"/>
  <c r="I68" i="5"/>
  <c r="L67" i="5"/>
  <c r="K67" i="5"/>
  <c r="J67" i="5"/>
  <c r="I67" i="5"/>
  <c r="L65" i="5"/>
  <c r="L64" i="5" s="1"/>
  <c r="L60" i="5" s="1"/>
  <c r="L59" i="5" s="1"/>
  <c r="L58" i="5" s="1"/>
  <c r="K65" i="5"/>
  <c r="K64" i="5" s="1"/>
  <c r="J65" i="5"/>
  <c r="I65" i="5"/>
  <c r="I64" i="5" s="1"/>
  <c r="J64" i="5"/>
  <c r="L62" i="5"/>
  <c r="L61" i="5" s="1"/>
  <c r="K62" i="5"/>
  <c r="J62" i="5"/>
  <c r="J61" i="5" s="1"/>
  <c r="I62" i="5"/>
  <c r="K61" i="5"/>
  <c r="I61" i="5"/>
  <c r="J60" i="5"/>
  <c r="J59" i="5" s="1"/>
  <c r="J58" i="5" s="1"/>
  <c r="L56" i="5"/>
  <c r="K56" i="5"/>
  <c r="K55" i="5" s="1"/>
  <c r="K54" i="5" s="1"/>
  <c r="J56" i="5"/>
  <c r="J55" i="5" s="1"/>
  <c r="J54" i="5" s="1"/>
  <c r="I56" i="5"/>
  <c r="I55" i="5" s="1"/>
  <c r="I54" i="5" s="1"/>
  <c r="L55" i="5"/>
  <c r="L54" i="5" s="1"/>
  <c r="L52" i="5"/>
  <c r="L51" i="5" s="1"/>
  <c r="L50" i="5" s="1"/>
  <c r="K52" i="5"/>
  <c r="K51" i="5" s="1"/>
  <c r="K50" i="5" s="1"/>
  <c r="J52" i="5"/>
  <c r="J51" i="5" s="1"/>
  <c r="J50" i="5" s="1"/>
  <c r="I52" i="5"/>
  <c r="I51" i="5" s="1"/>
  <c r="I50" i="5" s="1"/>
  <c r="L48" i="5"/>
  <c r="K48" i="5"/>
  <c r="K47" i="5" s="1"/>
  <c r="J48" i="5"/>
  <c r="J47" i="5" s="1"/>
  <c r="I48" i="5"/>
  <c r="I47" i="5" s="1"/>
  <c r="L47" i="5"/>
  <c r="L46" i="5" s="1"/>
  <c r="I44" i="5"/>
  <c r="I43" i="5" s="1"/>
  <c r="I42" i="5" s="1"/>
  <c r="I41" i="5" s="1"/>
  <c r="I40" i="5" s="1"/>
  <c r="L43" i="5"/>
  <c r="K43" i="5"/>
  <c r="K42" i="5" s="1"/>
  <c r="K41" i="5" s="1"/>
  <c r="K40" i="5" s="1"/>
  <c r="J43" i="5"/>
  <c r="L42" i="5"/>
  <c r="L41" i="5" s="1"/>
  <c r="L40" i="5" s="1"/>
  <c r="J42" i="5"/>
  <c r="J41" i="5" s="1"/>
  <c r="J40" i="5" s="1"/>
  <c r="L35" i="5"/>
  <c r="K35" i="5"/>
  <c r="J35" i="5"/>
  <c r="I35" i="5"/>
  <c r="L34" i="5"/>
  <c r="L33" i="5" s="1"/>
  <c r="L32" i="5" s="1"/>
  <c r="L31" i="5" s="1"/>
  <c r="K34" i="5"/>
  <c r="K33" i="5" s="1"/>
  <c r="K32" i="5" s="1"/>
  <c r="K31" i="5" s="1"/>
  <c r="J34" i="5"/>
  <c r="I34" i="5"/>
  <c r="I33" i="5" s="1"/>
  <c r="I32" i="5" s="1"/>
  <c r="I31" i="5" s="1"/>
  <c r="J33" i="5"/>
  <c r="J32" i="5" s="1"/>
  <c r="J31" i="5" s="1"/>
  <c r="L28" i="5"/>
  <c r="K28" i="5"/>
  <c r="J28" i="5"/>
  <c r="I28" i="5"/>
  <c r="L27" i="5"/>
  <c r="K27" i="5"/>
  <c r="J27" i="5"/>
  <c r="I27" i="5"/>
  <c r="I26" i="5" s="1"/>
  <c r="I25" i="5" s="1"/>
  <c r="L26" i="5"/>
  <c r="L25" i="5" s="1"/>
  <c r="K26" i="5"/>
  <c r="K25" i="5" s="1"/>
  <c r="J26" i="5"/>
  <c r="J25" i="5" s="1"/>
  <c r="K23" i="5"/>
  <c r="I23" i="5"/>
  <c r="K22" i="5"/>
  <c r="I22" i="5"/>
  <c r="L21" i="5"/>
  <c r="M615" i="24" s="1"/>
  <c r="M614" i="24" s="1"/>
  <c r="M613" i="24" s="1"/>
  <c r="M612" i="24" s="1"/>
  <c r="M611" i="24" s="1"/>
  <c r="M610" i="24" s="1"/>
  <c r="M609" i="24" s="1"/>
  <c r="J21" i="5"/>
  <c r="K60" i="5" l="1"/>
  <c r="K59" i="5" s="1"/>
  <c r="K58" i="5" s="1"/>
  <c r="I60" i="5"/>
  <c r="I59" i="5" s="1"/>
  <c r="I58" i="5" s="1"/>
  <c r="J139" i="5"/>
  <c r="J138" i="5" s="1"/>
  <c r="J137" i="5" s="1"/>
  <c r="I303" i="5"/>
  <c r="I302" i="5" s="1"/>
  <c r="K462" i="5"/>
  <c r="I565" i="5"/>
  <c r="L84" i="24"/>
  <c r="L638" i="3"/>
  <c r="L637" i="3" s="1"/>
  <c r="L636" i="3" s="1"/>
  <c r="L320" i="24"/>
  <c r="L319" i="24" s="1"/>
  <c r="L318" i="24" s="1"/>
  <c r="K320" i="24"/>
  <c r="K319" i="24" s="1"/>
  <c r="K318" i="24" s="1"/>
  <c r="M320" i="24"/>
  <c r="M319" i="24" s="1"/>
  <c r="M318" i="24" s="1"/>
  <c r="J339" i="24"/>
  <c r="M431" i="24"/>
  <c r="K431" i="24"/>
  <c r="L624" i="24"/>
  <c r="L696" i="24"/>
  <c r="K713" i="24"/>
  <c r="K735" i="24"/>
  <c r="L543" i="24"/>
  <c r="L535" i="24" s="1"/>
  <c r="J509" i="5"/>
  <c r="N33" i="3"/>
  <c r="M76" i="3"/>
  <c r="L213" i="3"/>
  <c r="N213" i="3"/>
  <c r="L224" i="3"/>
  <c r="L223" i="3" s="1"/>
  <c r="L222" i="3" s="1"/>
  <c r="M229" i="3"/>
  <c r="J226" i="24"/>
  <c r="J320" i="24"/>
  <c r="J319" i="24" s="1"/>
  <c r="J318" i="24" s="1"/>
  <c r="J424" i="24"/>
  <c r="J423" i="24" s="1"/>
  <c r="J431" i="24"/>
  <c r="L431" i="24"/>
  <c r="J543" i="24"/>
  <c r="M696" i="24"/>
  <c r="L735" i="24"/>
  <c r="L424" i="24"/>
  <c r="L423" i="24" s="1"/>
  <c r="M271" i="3"/>
  <c r="M270" i="3" s="1"/>
  <c r="M269" i="3" s="1"/>
  <c r="M228" i="3" s="1"/>
  <c r="M213" i="3"/>
  <c r="M212" i="3" s="1"/>
  <c r="M211" i="3" s="1"/>
  <c r="M210" i="3" s="1"/>
  <c r="M209" i="3" s="1"/>
  <c r="M367" i="3"/>
  <c r="M417" i="3"/>
  <c r="M542" i="3"/>
  <c r="L606" i="3"/>
  <c r="L605" i="3" s="1"/>
  <c r="N612" i="3"/>
  <c r="N611" i="3" s="1"/>
  <c r="L689" i="3"/>
  <c r="L688" i="3" s="1"/>
  <c r="L687" i="3" s="1"/>
  <c r="L188" i="3"/>
  <c r="L431" i="3"/>
  <c r="L430" i="3" s="1"/>
  <c r="L429" i="3" s="1"/>
  <c r="L428" i="3" s="1"/>
  <c r="N646" i="3"/>
  <c r="N645" i="3" s="1"/>
  <c r="N451" i="3"/>
  <c r="N560" i="3"/>
  <c r="N559" i="3" s="1"/>
  <c r="J573" i="24"/>
  <c r="J572" i="24" s="1"/>
  <c r="J571" i="24" s="1"/>
  <c r="J570" i="24" s="1"/>
  <c r="J569" i="24" s="1"/>
  <c r="J568" i="24" s="1"/>
  <c r="L701" i="3"/>
  <c r="J242" i="5"/>
  <c r="J241" i="5" s="1"/>
  <c r="J240" i="5" s="1"/>
  <c r="K174" i="5"/>
  <c r="J443" i="5"/>
  <c r="J442" i="5" s="1"/>
  <c r="L477" i="5"/>
  <c r="I139" i="5"/>
  <c r="I138" i="5" s="1"/>
  <c r="I137" i="5" s="1"/>
  <c r="L282" i="5"/>
  <c r="L281" i="5" s="1"/>
  <c r="L565" i="5"/>
  <c r="K271" i="5"/>
  <c r="K270" i="5" s="1"/>
  <c r="K269" i="5" s="1"/>
  <c r="K242" i="5"/>
  <c r="K241" i="5" s="1"/>
  <c r="K240" i="5" s="1"/>
  <c r="I391" i="5"/>
  <c r="I390" i="5" s="1"/>
  <c r="I389" i="5" s="1"/>
  <c r="I388" i="5" s="1"/>
  <c r="K420" i="5"/>
  <c r="K419" i="5" s="1"/>
  <c r="K418" i="5" s="1"/>
  <c r="K417" i="5" s="1"/>
  <c r="J451" i="5"/>
  <c r="J450" i="5" s="1"/>
  <c r="J449" i="5" s="1"/>
  <c r="I451" i="5"/>
  <c r="I450" i="5" s="1"/>
  <c r="I449" i="5" s="1"/>
  <c r="K565" i="5"/>
  <c r="K424" i="24"/>
  <c r="K423" i="24" s="1"/>
  <c r="J735" i="24"/>
  <c r="I509" i="5"/>
  <c r="L401" i="5"/>
  <c r="L400" i="5" s="1"/>
  <c r="L399" i="5" s="1"/>
  <c r="L398" i="5" s="1"/>
  <c r="I312" i="5"/>
  <c r="I311" i="5" s="1"/>
  <c r="L45" i="5"/>
  <c r="L139" i="5"/>
  <c r="L138" i="5" s="1"/>
  <c r="L137" i="5" s="1"/>
  <c r="I255" i="5"/>
  <c r="I256" i="5"/>
  <c r="J433" i="5"/>
  <c r="J432" i="5" s="1"/>
  <c r="M424" i="24"/>
  <c r="M423" i="24" s="1"/>
  <c r="L271" i="5"/>
  <c r="L270" i="5" s="1"/>
  <c r="L269" i="5" s="1"/>
  <c r="I45" i="5"/>
  <c r="I39" i="5" s="1"/>
  <c r="I46" i="5"/>
  <c r="L301" i="5"/>
  <c r="L300" i="5" s="1"/>
  <c r="L299" i="5" s="1"/>
  <c r="J174" i="5"/>
  <c r="I309" i="5"/>
  <c r="I308" i="5" s="1"/>
  <c r="I301" i="5" s="1"/>
  <c r="I300" i="5" s="1"/>
  <c r="I299" i="5" s="1"/>
  <c r="I401" i="5"/>
  <c r="I400" i="5" s="1"/>
  <c r="I399" i="5" s="1"/>
  <c r="I398" i="5" s="1"/>
  <c r="L419" i="5"/>
  <c r="L418" i="5" s="1"/>
  <c r="L417" i="5" s="1"/>
  <c r="L436" i="5"/>
  <c r="L435" i="5" s="1"/>
  <c r="L434" i="5" s="1"/>
  <c r="L433" i="5" s="1"/>
  <c r="L432" i="5" s="1"/>
  <c r="L462" i="5"/>
  <c r="L461" i="5" s="1"/>
  <c r="L460" i="5" s="1"/>
  <c r="L459" i="5" s="1"/>
  <c r="L458" i="5" s="1"/>
  <c r="K751" i="24"/>
  <c r="K461" i="5"/>
  <c r="K460" i="5" s="1"/>
  <c r="K459" i="5" s="1"/>
  <c r="K458" i="5" s="1"/>
  <c r="L20" i="5"/>
  <c r="L19" i="5" s="1"/>
  <c r="L18" i="5" s="1"/>
  <c r="L16" i="5" s="1"/>
  <c r="L125" i="5"/>
  <c r="K143" i="5"/>
  <c r="K139" i="5" s="1"/>
  <c r="K138" i="5" s="1"/>
  <c r="K137" i="5" s="1"/>
  <c r="K401" i="5"/>
  <c r="K400" i="5" s="1"/>
  <c r="K399" i="5" s="1"/>
  <c r="K398" i="5" s="1"/>
  <c r="J462" i="5"/>
  <c r="J461" i="5" s="1"/>
  <c r="J460" i="5" s="1"/>
  <c r="J459" i="5" s="1"/>
  <c r="J458" i="5" s="1"/>
  <c r="I174" i="5"/>
  <c r="J565" i="5"/>
  <c r="J45" i="5"/>
  <c r="J39" i="5" s="1"/>
  <c r="J46" i="5"/>
  <c r="K615" i="24"/>
  <c r="K614" i="24" s="1"/>
  <c r="K613" i="24" s="1"/>
  <c r="K612" i="24" s="1"/>
  <c r="K611" i="24" s="1"/>
  <c r="K610" i="24" s="1"/>
  <c r="K609" i="24" s="1"/>
  <c r="J20" i="5"/>
  <c r="J19" i="5" s="1"/>
  <c r="J18" i="5" s="1"/>
  <c r="I424" i="5"/>
  <c r="I462" i="5"/>
  <c r="I461" i="5" s="1"/>
  <c r="I460" i="5" s="1"/>
  <c r="J96" i="5"/>
  <c r="J95" i="5" s="1"/>
  <c r="J125" i="5"/>
  <c r="K433" i="5"/>
  <c r="K432" i="5" s="1"/>
  <c r="I433" i="5"/>
  <c r="I432" i="5" s="1"/>
  <c r="L451" i="5"/>
  <c r="L450" i="5" s="1"/>
  <c r="L449" i="5" s="1"/>
  <c r="L443" i="5" s="1"/>
  <c r="L442" i="5" s="1"/>
  <c r="K451" i="5"/>
  <c r="K450" i="5" s="1"/>
  <c r="K449" i="5" s="1"/>
  <c r="K443" i="5" s="1"/>
  <c r="K442" i="5" s="1"/>
  <c r="I502" i="5"/>
  <c r="L509" i="5"/>
  <c r="L502" i="5" s="1"/>
  <c r="J502" i="5"/>
  <c r="K502" i="5"/>
  <c r="I21" i="5"/>
  <c r="J615" i="24" s="1"/>
  <c r="K96" i="5"/>
  <c r="K95" i="5" s="1"/>
  <c r="J229" i="5"/>
  <c r="I229" i="5"/>
  <c r="L229" i="5"/>
  <c r="I282" i="5"/>
  <c r="I281" i="5" s="1"/>
  <c r="K282" i="5"/>
  <c r="K281" i="5" s="1"/>
  <c r="K268" i="5" s="1"/>
  <c r="J401" i="5"/>
  <c r="J400" i="5" s="1"/>
  <c r="J399" i="5" s="1"/>
  <c r="J398" i="5" s="1"/>
  <c r="M751" i="24"/>
  <c r="L268" i="5"/>
  <c r="J301" i="5"/>
  <c r="J300" i="5" s="1"/>
  <c r="J299" i="5" s="1"/>
  <c r="J267" i="5" s="1"/>
  <c r="K45" i="5"/>
  <c r="K39" i="5" s="1"/>
  <c r="K46" i="5"/>
  <c r="I443" i="5"/>
  <c r="I442" i="5" s="1"/>
  <c r="I387" i="5" s="1"/>
  <c r="J17" i="5"/>
  <c r="J16" i="5"/>
  <c r="I20" i="5"/>
  <c r="I19" i="5" s="1"/>
  <c r="I18" i="5" s="1"/>
  <c r="I125" i="5"/>
  <c r="L174" i="5"/>
  <c r="I271" i="5"/>
  <c r="I270" i="5" s="1"/>
  <c r="I269" i="5" s="1"/>
  <c r="K21" i="5"/>
  <c r="K20" i="5" s="1"/>
  <c r="K19" i="5" s="1"/>
  <c r="K18" i="5" s="1"/>
  <c r="I333" i="5"/>
  <c r="J391" i="5"/>
  <c r="J390" i="5" s="1"/>
  <c r="J389" i="5" s="1"/>
  <c r="J388" i="5" s="1"/>
  <c r="K391" i="5"/>
  <c r="K390" i="5" s="1"/>
  <c r="K389" i="5" s="1"/>
  <c r="K388" i="5" s="1"/>
  <c r="L734" i="24"/>
  <c r="L733" i="24" s="1"/>
  <c r="L732" i="24" s="1"/>
  <c r="L731" i="24" s="1"/>
  <c r="L730" i="24" s="1"/>
  <c r="L729" i="24" s="1"/>
  <c r="L713" i="24" s="1"/>
  <c r="K220" i="5"/>
  <c r="K219" i="5" s="1"/>
  <c r="K212" i="5" s="1"/>
  <c r="J333" i="5"/>
  <c r="J332" i="5" s="1"/>
  <c r="N367" i="3"/>
  <c r="L248" i="24"/>
  <c r="L247" i="24" s="1"/>
  <c r="L246" i="24" s="1"/>
  <c r="L245" i="24" s="1"/>
  <c r="L244" i="24" s="1"/>
  <c r="L243" i="24" s="1"/>
  <c r="L219" i="24" s="1"/>
  <c r="L218" i="24" s="1"/>
  <c r="L217" i="24" s="1"/>
  <c r="M677" i="3"/>
  <c r="M676" i="3" s="1"/>
  <c r="M669" i="3" s="1"/>
  <c r="M668" i="3" s="1"/>
  <c r="M667" i="3" s="1"/>
  <c r="I96" i="5"/>
  <c r="I95" i="5" s="1"/>
  <c r="K77" i="5"/>
  <c r="K125" i="5"/>
  <c r="L391" i="5"/>
  <c r="L390" i="5" s="1"/>
  <c r="L389" i="5" s="1"/>
  <c r="L388" i="5" s="1"/>
  <c r="I459" i="5"/>
  <c r="I458" i="5" s="1"/>
  <c r="L143" i="3"/>
  <c r="M431" i="3"/>
  <c r="M430" i="3" s="1"/>
  <c r="M429" i="3" s="1"/>
  <c r="M428" i="3" s="1"/>
  <c r="J83" i="24"/>
  <c r="J82" i="24" s="1"/>
  <c r="J81" i="24" s="1"/>
  <c r="J80" i="24" s="1"/>
  <c r="J79" i="24" s="1"/>
  <c r="J78" i="24" s="1"/>
  <c r="J47" i="24" s="1"/>
  <c r="L612" i="3"/>
  <c r="L611" i="3" s="1"/>
  <c r="M624" i="24"/>
  <c r="K229" i="5"/>
  <c r="J255" i="5"/>
  <c r="J254" i="5" s="1"/>
  <c r="J253" i="5" s="1"/>
  <c r="J252" i="5" s="1"/>
  <c r="J251" i="5" s="1"/>
  <c r="J239" i="5" s="1"/>
  <c r="M54" i="3"/>
  <c r="M53" i="3" s="1"/>
  <c r="M52" i="3" s="1"/>
  <c r="L54" i="3"/>
  <c r="L53" i="3" s="1"/>
  <c r="L52" i="3" s="1"/>
  <c r="N417" i="3"/>
  <c r="K40" i="24"/>
  <c r="K39" i="24" s="1"/>
  <c r="K38" i="24" s="1"/>
  <c r="K37" i="24" s="1"/>
  <c r="K36" i="24" s="1"/>
  <c r="K35" i="24" s="1"/>
  <c r="K34" i="24" s="1"/>
  <c r="M590" i="3"/>
  <c r="M589" i="3" s="1"/>
  <c r="L96" i="5"/>
  <c r="L95" i="5" s="1"/>
  <c r="K309" i="5"/>
  <c r="K308" i="5" s="1"/>
  <c r="K301" i="5" s="1"/>
  <c r="K300" i="5" s="1"/>
  <c r="K299" i="5" s="1"/>
  <c r="K333" i="5"/>
  <c r="K332" i="5" s="1"/>
  <c r="K431" i="5"/>
  <c r="J484" i="24"/>
  <c r="J483" i="24" s="1"/>
  <c r="J482" i="24" s="1"/>
  <c r="J481" i="24" s="1"/>
  <c r="J480" i="24" s="1"/>
  <c r="J479" i="24" s="1"/>
  <c r="J478" i="24" s="1"/>
  <c r="J477" i="24" s="1"/>
  <c r="L37" i="3"/>
  <c r="J409" i="3"/>
  <c r="K402" i="3"/>
  <c r="J402" i="3" s="1"/>
  <c r="M588" i="3"/>
  <c r="M587" i="3" s="1"/>
  <c r="M586" i="3" s="1"/>
  <c r="M585" i="3" s="1"/>
  <c r="M65" i="24"/>
  <c r="M64" i="24" s="1"/>
  <c r="M63" i="24" s="1"/>
  <c r="M62" i="24" s="1"/>
  <c r="M61" i="24" s="1"/>
  <c r="M60" i="24" s="1"/>
  <c r="M47" i="24" s="1"/>
  <c r="N606" i="3"/>
  <c r="N605" i="3" s="1"/>
  <c r="N598" i="3" s="1"/>
  <c r="N597" i="3" s="1"/>
  <c r="N596" i="3" s="1"/>
  <c r="N595" i="3" s="1"/>
  <c r="N718" i="3"/>
  <c r="N717" i="3" s="1"/>
  <c r="N716" i="3" s="1"/>
  <c r="N715" i="3" s="1"/>
  <c r="N714" i="3" s="1"/>
  <c r="L477" i="24"/>
  <c r="N22" i="3"/>
  <c r="N21" i="3" s="1"/>
  <c r="N20" i="3" s="1"/>
  <c r="N19" i="3" s="1"/>
  <c r="N71" i="3"/>
  <c r="K624" i="24"/>
  <c r="K359" i="3"/>
  <c r="M411" i="3"/>
  <c r="M410" i="3" s="1"/>
  <c r="M409" i="3" s="1"/>
  <c r="M402" i="3" s="1"/>
  <c r="M401" i="3" s="1"/>
  <c r="L516" i="3"/>
  <c r="L515" i="3" s="1"/>
  <c r="L514" i="3" s="1"/>
  <c r="L513" i="3" s="1"/>
  <c r="L512" i="3" s="1"/>
  <c r="L511" i="3" s="1"/>
  <c r="L503" i="3" s="1"/>
  <c r="K520" i="3"/>
  <c r="M538" i="3"/>
  <c r="M537" i="3" s="1"/>
  <c r="M536" i="3" s="1"/>
  <c r="M535" i="3" s="1"/>
  <c r="M520" i="3" s="1"/>
  <c r="L542" i="3"/>
  <c r="L560" i="3"/>
  <c r="L559" i="3" s="1"/>
  <c r="K585" i="3"/>
  <c r="M620" i="3"/>
  <c r="M619" i="3" s="1"/>
  <c r="M617" i="3" s="1"/>
  <c r="M616" i="3" s="1"/>
  <c r="M615" i="3" s="1"/>
  <c r="M614" i="3" s="1"/>
  <c r="L635" i="3"/>
  <c r="L634" i="3" s="1"/>
  <c r="K665" i="3"/>
  <c r="M263" i="24"/>
  <c r="K714" i="3"/>
  <c r="J714" i="3" s="1"/>
  <c r="N431" i="3"/>
  <c r="N430" i="3" s="1"/>
  <c r="N429" i="3" s="1"/>
  <c r="N428" i="3" s="1"/>
  <c r="L452" i="3"/>
  <c r="M654" i="3"/>
  <c r="M653" i="3" s="1"/>
  <c r="M652" i="3" s="1"/>
  <c r="M646" i="3" s="1"/>
  <c r="M645" i="3" s="1"/>
  <c r="N689" i="3"/>
  <c r="N688" i="3" s="1"/>
  <c r="N687" i="3" s="1"/>
  <c r="K219" i="24"/>
  <c r="K218" i="24" s="1"/>
  <c r="K217" i="24" s="1"/>
  <c r="K47" i="24"/>
  <c r="J219" i="24"/>
  <c r="J218" i="24" s="1"/>
  <c r="J217" i="24" s="1"/>
  <c r="N701" i="3"/>
  <c r="K514" i="24"/>
  <c r="K513" i="24" s="1"/>
  <c r="K512" i="24" s="1"/>
  <c r="K511" i="24" s="1"/>
  <c r="K510" i="24" s="1"/>
  <c r="K509" i="24"/>
  <c r="K508" i="24" s="1"/>
  <c r="K507" i="24" s="1"/>
  <c r="L295" i="24"/>
  <c r="L294" i="24" s="1"/>
  <c r="L293" i="24" s="1"/>
  <c r="L292" i="24" s="1"/>
  <c r="K696" i="24"/>
  <c r="M295" i="24"/>
  <c r="M294" i="24" s="1"/>
  <c r="M293" i="24" s="1"/>
  <c r="M292" i="24" s="1"/>
  <c r="L333" i="5"/>
  <c r="L332" i="5" s="1"/>
  <c r="M543" i="24"/>
  <c r="M535" i="24" s="1"/>
  <c r="L751" i="24"/>
  <c r="J77" i="5"/>
  <c r="J73" i="5" s="1"/>
  <c r="J72" i="5" s="1"/>
  <c r="M71" i="3"/>
  <c r="M549" i="3"/>
  <c r="L558" i="3"/>
  <c r="L557" i="3" s="1"/>
  <c r="L556" i="3" s="1"/>
  <c r="L549" i="3" s="1"/>
  <c r="N558" i="3"/>
  <c r="N557" i="3" s="1"/>
  <c r="N556" i="3" s="1"/>
  <c r="N549" i="3" s="1"/>
  <c r="J34" i="24"/>
  <c r="L34" i="24"/>
  <c r="N67" i="3"/>
  <c r="N66" i="3" s="1"/>
  <c r="L181" i="3"/>
  <c r="L177" i="3" s="1"/>
  <c r="N188" i="3"/>
  <c r="N181" i="3" s="1"/>
  <c r="N177" i="3" s="1"/>
  <c r="N414" i="3"/>
  <c r="N413" i="3" s="1"/>
  <c r="N412" i="3" s="1"/>
  <c r="L472" i="3"/>
  <c r="L471" i="3" s="1"/>
  <c r="L470" i="3" s="1"/>
  <c r="L469" i="3" s="1"/>
  <c r="L468" i="3" s="1"/>
  <c r="L467" i="3" s="1"/>
  <c r="N516" i="3"/>
  <c r="N515" i="3" s="1"/>
  <c r="N514" i="3" s="1"/>
  <c r="N513" i="3" s="1"/>
  <c r="N512" i="3" s="1"/>
  <c r="N511" i="3" s="1"/>
  <c r="N503" i="3" s="1"/>
  <c r="M503" i="3"/>
  <c r="L588" i="3"/>
  <c r="L587" i="3" s="1"/>
  <c r="L586" i="3" s="1"/>
  <c r="L585" i="3" s="1"/>
  <c r="N588" i="3"/>
  <c r="N587" i="3" s="1"/>
  <c r="N586" i="3" s="1"/>
  <c r="N585" i="3" s="1"/>
  <c r="N590" i="3"/>
  <c r="N589" i="3" s="1"/>
  <c r="N638" i="3"/>
  <c r="N637" i="3" s="1"/>
  <c r="N636" i="3" s="1"/>
  <c r="N635" i="3" s="1"/>
  <c r="N634" i="3" s="1"/>
  <c r="M635" i="3"/>
  <c r="M634" i="3" s="1"/>
  <c r="L654" i="3"/>
  <c r="J139" i="24" s="1"/>
  <c r="J138" i="24" s="1"/>
  <c r="J137" i="24" s="1"/>
  <c r="J136" i="24" s="1"/>
  <c r="J135" i="24" s="1"/>
  <c r="J134" i="24" s="1"/>
  <c r="J126" i="24" s="1"/>
  <c r="J125" i="24" s="1"/>
  <c r="L718" i="3"/>
  <c r="L717" i="3" s="1"/>
  <c r="L716" i="3" s="1"/>
  <c r="L715" i="3" s="1"/>
  <c r="L714" i="3" s="1"/>
  <c r="M33" i="3"/>
  <c r="N54" i="3"/>
  <c r="N53" i="3" s="1"/>
  <c r="N52" i="3" s="1"/>
  <c r="N212" i="3"/>
  <c r="N211" i="3" s="1"/>
  <c r="N210" i="3" s="1"/>
  <c r="N209" i="3" s="1"/>
  <c r="N575" i="3"/>
  <c r="N574" i="3" s="1"/>
  <c r="N573" i="3" s="1"/>
  <c r="N572" i="3" s="1"/>
  <c r="M718" i="3"/>
  <c r="M717" i="3" s="1"/>
  <c r="M716" i="3" s="1"/>
  <c r="M715" i="3" s="1"/>
  <c r="M714" i="3" s="1"/>
  <c r="K622" i="24"/>
  <c r="K621" i="24" s="1"/>
  <c r="K620" i="24" s="1"/>
  <c r="K619" i="24" s="1"/>
  <c r="K618" i="24" s="1"/>
  <c r="K617" i="24" s="1"/>
  <c r="K616" i="24" s="1"/>
  <c r="M69" i="3"/>
  <c r="M68" i="3" s="1"/>
  <c r="M67" i="3" s="1"/>
  <c r="M66" i="3" s="1"/>
  <c r="L272" i="3"/>
  <c r="L271" i="3"/>
  <c r="L270" i="3" s="1"/>
  <c r="N271" i="3"/>
  <c r="N270" i="3" s="1"/>
  <c r="N269" i="3" s="1"/>
  <c r="N228" i="3" s="1"/>
  <c r="N272" i="3"/>
  <c r="N326" i="3"/>
  <c r="N325" i="3"/>
  <c r="N324" i="3" s="1"/>
  <c r="N310" i="3" s="1"/>
  <c r="N309" i="3" s="1"/>
  <c r="L136" i="3"/>
  <c r="L310" i="3"/>
  <c r="L309" i="3" s="1"/>
  <c r="N90" i="3"/>
  <c r="N89" i="3" s="1"/>
  <c r="N95" i="3"/>
  <c r="K115" i="3"/>
  <c r="L115" i="3"/>
  <c r="L114" i="3" s="1"/>
  <c r="N143" i="3"/>
  <c r="N136" i="3" s="1"/>
  <c r="M143" i="3"/>
  <c r="M136" i="3" s="1"/>
  <c r="L212" i="3"/>
  <c r="L211" i="3" s="1"/>
  <c r="L210" i="3" s="1"/>
  <c r="L209" i="3" s="1"/>
  <c r="M450" i="3"/>
  <c r="M449" i="3" s="1"/>
  <c r="M448" i="3" s="1"/>
  <c r="M447" i="3" s="1"/>
  <c r="M446" i="3" s="1"/>
  <c r="M445" i="3" s="1"/>
  <c r="K300" i="24"/>
  <c r="K299" i="24" s="1"/>
  <c r="K298" i="24" s="1"/>
  <c r="K297" i="24" s="1"/>
  <c r="K296" i="24" s="1"/>
  <c r="K295" i="24" s="1"/>
  <c r="K294" i="24" s="1"/>
  <c r="K293" i="24" s="1"/>
  <c r="K292" i="24" s="1"/>
  <c r="M451" i="3"/>
  <c r="L618" i="3"/>
  <c r="L617" i="3"/>
  <c r="L616" i="3" s="1"/>
  <c r="L615" i="3" s="1"/>
  <c r="L614" i="3" s="1"/>
  <c r="N618" i="3"/>
  <c r="N617" i="3"/>
  <c r="N616" i="3" s="1"/>
  <c r="N615" i="3" s="1"/>
  <c r="N614" i="3" s="1"/>
  <c r="L72" i="3"/>
  <c r="L76" i="3"/>
  <c r="L79" i="3"/>
  <c r="L96" i="3"/>
  <c r="K271" i="3"/>
  <c r="K270" i="3" s="1"/>
  <c r="K269" i="3" s="1"/>
  <c r="K228" i="3" s="1"/>
  <c r="K17" i="3" s="1"/>
  <c r="L300" i="3"/>
  <c r="L299" i="3" s="1"/>
  <c r="L298" i="3" s="1"/>
  <c r="L297" i="3" s="1"/>
  <c r="L296" i="3" s="1"/>
  <c r="M325" i="3"/>
  <c r="M324" i="3" s="1"/>
  <c r="M310" i="3" s="1"/>
  <c r="M309" i="3" s="1"/>
  <c r="L372" i="3"/>
  <c r="L371" i="3" s="1"/>
  <c r="L370" i="3" s="1"/>
  <c r="L369" i="3" s="1"/>
  <c r="L368" i="3" s="1"/>
  <c r="L367" i="3" s="1"/>
  <c r="L598" i="3"/>
  <c r="L597" i="3" s="1"/>
  <c r="L596" i="3" s="1"/>
  <c r="L595" i="3" s="1"/>
  <c r="M621" i="24"/>
  <c r="M620" i="24" s="1"/>
  <c r="M619" i="24" s="1"/>
  <c r="M618" i="24" s="1"/>
  <c r="M617" i="24" s="1"/>
  <c r="L621" i="24"/>
  <c r="L620" i="24" s="1"/>
  <c r="L619" i="24" s="1"/>
  <c r="L618" i="24" s="1"/>
  <c r="L617" i="24" s="1"/>
  <c r="L616" i="24" s="1"/>
  <c r="L450" i="3"/>
  <c r="L449" i="3" s="1"/>
  <c r="L448" i="3" s="1"/>
  <c r="L447" i="3" s="1"/>
  <c r="L446" i="3" s="1"/>
  <c r="L445" i="3" s="1"/>
  <c r="L451" i="3"/>
  <c r="J300" i="24"/>
  <c r="J299" i="24" s="1"/>
  <c r="J298" i="24" s="1"/>
  <c r="J297" i="24" s="1"/>
  <c r="J296" i="24" s="1"/>
  <c r="J295" i="24" s="1"/>
  <c r="J294" i="24" s="1"/>
  <c r="J293" i="24" s="1"/>
  <c r="J292" i="24" s="1"/>
  <c r="M90" i="3"/>
  <c r="M89" i="3" s="1"/>
  <c r="L387" i="3"/>
  <c r="L386" i="3" s="1"/>
  <c r="L385" i="3" s="1"/>
  <c r="L384" i="3" s="1"/>
  <c r="L383" i="3" s="1"/>
  <c r="L382" i="3" s="1"/>
  <c r="N387" i="3"/>
  <c r="N386" i="3" s="1"/>
  <c r="N385" i="3" s="1"/>
  <c r="N384" i="3" s="1"/>
  <c r="N383" i="3" s="1"/>
  <c r="N382" i="3" s="1"/>
  <c r="N359" i="3" s="1"/>
  <c r="M388" i="3"/>
  <c r="M387" i="3" s="1"/>
  <c r="M386" i="3" s="1"/>
  <c r="M385" i="3" s="1"/>
  <c r="M384" i="3" s="1"/>
  <c r="M383" i="3" s="1"/>
  <c r="M382" i="3" s="1"/>
  <c r="M359" i="3" s="1"/>
  <c r="L538" i="3"/>
  <c r="L537" i="3" s="1"/>
  <c r="N538" i="3"/>
  <c r="N537" i="3" s="1"/>
  <c r="N536" i="3" s="1"/>
  <c r="N535" i="3" s="1"/>
  <c r="N520" i="3" s="1"/>
  <c r="M575" i="3"/>
  <c r="M574" i="3" s="1"/>
  <c r="M573" i="3" s="1"/>
  <c r="M572" i="3" s="1"/>
  <c r="M40" i="24"/>
  <c r="M39" i="24" s="1"/>
  <c r="M38" i="24" s="1"/>
  <c r="M37" i="24" s="1"/>
  <c r="M36" i="24" s="1"/>
  <c r="M35" i="24" s="1"/>
  <c r="M46" i="24"/>
  <c r="M45" i="24" s="1"/>
  <c r="M44" i="24" s="1"/>
  <c r="M43" i="24" s="1"/>
  <c r="M42" i="24" s="1"/>
  <c r="M41" i="24" s="1"/>
  <c r="L65" i="24"/>
  <c r="L64" i="24" s="1"/>
  <c r="L63" i="24" s="1"/>
  <c r="L62" i="24" s="1"/>
  <c r="L61" i="24" s="1"/>
  <c r="L60" i="24" s="1"/>
  <c r="L83" i="24"/>
  <c r="L82" i="24" s="1"/>
  <c r="L81" i="24" s="1"/>
  <c r="L80" i="24" s="1"/>
  <c r="L79" i="24" s="1"/>
  <c r="L78" i="24" s="1"/>
  <c r="J96" i="24"/>
  <c r="J95" i="24" s="1"/>
  <c r="J94" i="24" s="1"/>
  <c r="J93" i="24" s="1"/>
  <c r="J92" i="24" s="1"/>
  <c r="J91" i="24" s="1"/>
  <c r="J84" i="24" s="1"/>
  <c r="M96" i="24"/>
  <c r="M95" i="24" s="1"/>
  <c r="M94" i="24" s="1"/>
  <c r="M93" i="24" s="1"/>
  <c r="M92" i="24" s="1"/>
  <c r="M91" i="24" s="1"/>
  <c r="M84" i="24" s="1"/>
  <c r="J103" i="24"/>
  <c r="J102" i="24" s="1"/>
  <c r="J101" i="24" s="1"/>
  <c r="J100" i="24" s="1"/>
  <c r="J99" i="24" s="1"/>
  <c r="J98" i="24" s="1"/>
  <c r="K146" i="24"/>
  <c r="K145" i="24" s="1"/>
  <c r="K144" i="24" s="1"/>
  <c r="K143" i="24" s="1"/>
  <c r="K142" i="24" s="1"/>
  <c r="K141" i="24" s="1"/>
  <c r="K140" i="24" s="1"/>
  <c r="K125" i="24" s="1"/>
  <c r="M146" i="24"/>
  <c r="M145" i="24" s="1"/>
  <c r="M144" i="24" s="1"/>
  <c r="M143" i="24" s="1"/>
  <c r="M142" i="24" s="1"/>
  <c r="M141" i="24" s="1"/>
  <c r="M140" i="24" s="1"/>
  <c r="M125" i="24" s="1"/>
  <c r="K469" i="24"/>
  <c r="K468" i="24" s="1"/>
  <c r="K467" i="24" s="1"/>
  <c r="K466" i="24" s="1"/>
  <c r="K465" i="24" s="1"/>
  <c r="K464" i="24" s="1"/>
  <c r="K463" i="24" s="1"/>
  <c r="K455" i="24" s="1"/>
  <c r="M469" i="24"/>
  <c r="M468" i="24" s="1"/>
  <c r="M467" i="24" s="1"/>
  <c r="M466" i="24" s="1"/>
  <c r="M465" i="24" s="1"/>
  <c r="M464" i="24" s="1"/>
  <c r="M463" i="24" s="1"/>
  <c r="M455" i="24" s="1"/>
  <c r="M422" i="24" s="1"/>
  <c r="L417" i="3"/>
  <c r="L411" i="3" s="1"/>
  <c r="L410" i="3" s="1"/>
  <c r="L409" i="3" s="1"/>
  <c r="L402" i="3" s="1"/>
  <c r="L401" i="3" s="1"/>
  <c r="L575" i="3"/>
  <c r="L574" i="3" s="1"/>
  <c r="L573" i="3" s="1"/>
  <c r="L572" i="3" s="1"/>
  <c r="L590" i="3"/>
  <c r="L589" i="3" s="1"/>
  <c r="M606" i="3"/>
  <c r="M605" i="3" s="1"/>
  <c r="M598" i="3" s="1"/>
  <c r="M597" i="3" s="1"/>
  <c r="M596" i="3" s="1"/>
  <c r="M595" i="3" s="1"/>
  <c r="M612" i="3"/>
  <c r="M611" i="3" s="1"/>
  <c r="L677" i="3"/>
  <c r="L676" i="3" s="1"/>
  <c r="L669" i="3" s="1"/>
  <c r="N677" i="3"/>
  <c r="N676" i="3" s="1"/>
  <c r="N669" i="3" s="1"/>
  <c r="J198" i="24"/>
  <c r="J197" i="24" s="1"/>
  <c r="J188" i="24" s="1"/>
  <c r="L649" i="24"/>
  <c r="L648" i="24" s="1"/>
  <c r="K649" i="24"/>
  <c r="K648" i="24" s="1"/>
  <c r="J696" i="24"/>
  <c r="K75" i="5"/>
  <c r="K74" i="5" s="1"/>
  <c r="M376" i="24"/>
  <c r="M375" i="24" s="1"/>
  <c r="K376" i="24"/>
  <c r="K375" i="24" s="1"/>
  <c r="I77" i="5"/>
  <c r="L376" i="24"/>
  <c r="L375" i="24" s="1"/>
  <c r="L77" i="5"/>
  <c r="L73" i="5" s="1"/>
  <c r="L72" i="5" s="1"/>
  <c r="L212" i="5"/>
  <c r="L208" i="5" s="1"/>
  <c r="L207" i="5" s="1"/>
  <c r="L168" i="5" s="1"/>
  <c r="J208" i="5"/>
  <c r="J207" i="5" s="1"/>
  <c r="J168" i="5" s="1"/>
  <c r="L39" i="5"/>
  <c r="I75" i="5"/>
  <c r="I74" i="5" s="1"/>
  <c r="I254" i="5"/>
  <c r="I253" i="5" s="1"/>
  <c r="I252" i="5" s="1"/>
  <c r="I251" i="5" s="1"/>
  <c r="I239" i="5" s="1"/>
  <c r="J733" i="24"/>
  <c r="J732" i="24" s="1"/>
  <c r="J731" i="24" s="1"/>
  <c r="J730" i="24" s="1"/>
  <c r="J729" i="24" s="1"/>
  <c r="J713" i="24" s="1"/>
  <c r="N648" i="24"/>
  <c r="J751" i="24"/>
  <c r="J376" i="24"/>
  <c r="J375" i="24" s="1"/>
  <c r="I356" i="5"/>
  <c r="M734" i="24"/>
  <c r="M733" i="24" s="1"/>
  <c r="M732" i="24" s="1"/>
  <c r="M731" i="24" s="1"/>
  <c r="M730" i="24" s="1"/>
  <c r="M729" i="24" s="1"/>
  <c r="M713" i="24" s="1"/>
  <c r="M649" i="24" s="1"/>
  <c r="M648" i="24" s="1"/>
  <c r="I220" i="5"/>
  <c r="I219" i="5" s="1"/>
  <c r="I212" i="5" s="1"/>
  <c r="L239" i="5"/>
  <c r="J422" i="24"/>
  <c r="L422" i="24"/>
  <c r="J639" i="24"/>
  <c r="J638" i="24" s="1"/>
  <c r="J637" i="24" s="1"/>
  <c r="J636" i="24" s="1"/>
  <c r="M218" i="24"/>
  <c r="M217" i="24" s="1"/>
  <c r="J535" i="24"/>
  <c r="J558" i="24"/>
  <c r="J633" i="24"/>
  <c r="J632" i="24" s="1"/>
  <c r="J631" i="24" s="1"/>
  <c r="J630" i="24" s="1"/>
  <c r="K400" i="3"/>
  <c r="J621" i="24"/>
  <c r="J620" i="24" s="1"/>
  <c r="J619" i="24" s="1"/>
  <c r="J618" i="24" s="1"/>
  <c r="J617" i="24" s="1"/>
  <c r="L69" i="3"/>
  <c r="L68" i="3" s="1"/>
  <c r="N450" i="3"/>
  <c r="N449" i="3" s="1"/>
  <c r="N448" i="3" s="1"/>
  <c r="N447" i="3" s="1"/>
  <c r="N446" i="3" s="1"/>
  <c r="N445" i="3" s="1"/>
  <c r="K257" i="5"/>
  <c r="K256" i="5" s="1"/>
  <c r="K255" i="5" s="1"/>
  <c r="K254" i="5" s="1"/>
  <c r="K253" i="5" s="1"/>
  <c r="K252" i="5" s="1"/>
  <c r="K251" i="5" s="1"/>
  <c r="K239" i="5" s="1"/>
  <c r="M519" i="3" l="1"/>
  <c r="K208" i="5"/>
  <c r="K207" i="5" s="1"/>
  <c r="K168" i="5" s="1"/>
  <c r="N584" i="3"/>
  <c r="L536" i="3"/>
  <c r="L535" i="3" s="1"/>
  <c r="L520" i="3" s="1"/>
  <c r="L668" i="3"/>
  <c r="L667" i="3" s="1"/>
  <c r="L653" i="3"/>
  <c r="L652" i="3" s="1"/>
  <c r="L646" i="3" s="1"/>
  <c r="L645" i="3" s="1"/>
  <c r="N411" i="3"/>
  <c r="N410" i="3" s="1"/>
  <c r="N409" i="3" s="1"/>
  <c r="N402" i="3" s="1"/>
  <c r="N401" i="3" s="1"/>
  <c r="N400" i="3" s="1"/>
  <c r="M584" i="3"/>
  <c r="N668" i="3"/>
  <c r="N667" i="3" s="1"/>
  <c r="L400" i="3"/>
  <c r="K33" i="24"/>
  <c r="K32" i="24" s="1"/>
  <c r="K422" i="24"/>
  <c r="L267" i="5"/>
  <c r="L615" i="24"/>
  <c r="L614" i="24" s="1"/>
  <c r="L613" i="24" s="1"/>
  <c r="L612" i="24" s="1"/>
  <c r="L611" i="24" s="1"/>
  <c r="L610" i="24" s="1"/>
  <c r="L609" i="24" s="1"/>
  <c r="L608" i="24" s="1"/>
  <c r="O609" i="24" s="1"/>
  <c r="K608" i="24"/>
  <c r="J387" i="5"/>
  <c r="L17" i="5"/>
  <c r="I268" i="5"/>
  <c r="I267" i="5" s="1"/>
  <c r="L387" i="5"/>
  <c r="O608" i="24"/>
  <c r="J614" i="24"/>
  <c r="J613" i="24" s="1"/>
  <c r="J612" i="24" s="1"/>
  <c r="J611" i="24" s="1"/>
  <c r="J610" i="24" s="1"/>
  <c r="J609" i="24" s="1"/>
  <c r="N608" i="24"/>
  <c r="P608" i="24"/>
  <c r="K73" i="5"/>
  <c r="K72" i="5" s="1"/>
  <c r="K24" i="5" s="1"/>
  <c r="I332" i="5"/>
  <c r="J24" i="5"/>
  <c r="J15" i="5" s="1"/>
  <c r="I208" i="5"/>
  <c r="I207" i="5" s="1"/>
  <c r="I168" i="5" s="1"/>
  <c r="L33" i="3"/>
  <c r="L36" i="3"/>
  <c r="L35" i="3" s="1"/>
  <c r="N666" i="3"/>
  <c r="N665" i="3" s="1"/>
  <c r="L666" i="3"/>
  <c r="L665" i="3" s="1"/>
  <c r="M666" i="3"/>
  <c r="M665" i="3" s="1"/>
  <c r="M518" i="3" s="1"/>
  <c r="K387" i="5"/>
  <c r="K16" i="3"/>
  <c r="J624" i="24"/>
  <c r="J97" i="24"/>
  <c r="J33" i="24" s="1"/>
  <c r="J32" i="24" s="1"/>
  <c r="K267" i="5"/>
  <c r="L24" i="5"/>
  <c r="L15" i="5" s="1"/>
  <c r="L14" i="5" s="1"/>
  <c r="L47" i="24"/>
  <c r="L33" i="24" s="1"/>
  <c r="L32" i="24" s="1"/>
  <c r="L14" i="24" s="1"/>
  <c r="M616" i="24"/>
  <c r="M608" i="24" s="1"/>
  <c r="Q609" i="24" s="1"/>
  <c r="K518" i="3"/>
  <c r="I16" i="5"/>
  <c r="I17" i="5"/>
  <c r="N27" i="3"/>
  <c r="N18" i="3" s="1"/>
  <c r="N17" i="3" s="1"/>
  <c r="M27" i="3"/>
  <c r="M18" i="3" s="1"/>
  <c r="M17" i="3" s="1"/>
  <c r="I73" i="5"/>
  <c r="I72" i="5" s="1"/>
  <c r="I24" i="5" s="1"/>
  <c r="L519" i="3"/>
  <c r="N519" i="3"/>
  <c r="M34" i="24"/>
  <c r="M33" i="24" s="1"/>
  <c r="M32" i="24" s="1"/>
  <c r="M14" i="24" s="1"/>
  <c r="M400" i="3"/>
  <c r="L71" i="3"/>
  <c r="L269" i="3"/>
  <c r="L228" i="3" s="1"/>
  <c r="L90" i="3"/>
  <c r="L89" i="3" s="1"/>
  <c r="L95" i="3"/>
  <c r="L67" i="3"/>
  <c r="L66" i="3" s="1"/>
  <c r="L584" i="3"/>
  <c r="L359" i="3"/>
  <c r="J649" i="24"/>
  <c r="J648" i="24" s="1"/>
  <c r="K17" i="5"/>
  <c r="K16" i="5"/>
  <c r="J616" i="24"/>
  <c r="K14" i="24" l="1"/>
  <c r="L27" i="3"/>
  <c r="L18" i="3" s="1"/>
  <c r="N518" i="3"/>
  <c r="N16" i="3" s="1"/>
  <c r="M16" i="3"/>
  <c r="J14" i="5"/>
  <c r="J608" i="24"/>
  <c r="N609" i="24" s="1"/>
  <c r="K15" i="5"/>
  <c r="K14" i="5" s="1"/>
  <c r="L518" i="3"/>
  <c r="I15" i="5"/>
  <c r="I14" i="5" s="1"/>
  <c r="L17" i="3"/>
  <c r="L16" i="3" s="1"/>
  <c r="J14" i="24" l="1"/>
</calcChain>
</file>

<file path=xl/sharedStrings.xml><?xml version="1.0" encoding="utf-8"?>
<sst xmlns="http://schemas.openxmlformats.org/spreadsheetml/2006/main" count="8139" uniqueCount="827">
  <si>
    <t>Большеигнатовского муниципального района Республики Мордовия</t>
  </si>
  <si>
    <t>Основное мероприятие «Обеспечение реализации государственных полномочий переданных органам местного самоуправления по опеке и попечительству»</t>
  </si>
  <si>
    <t>РЗ</t>
  </si>
  <si>
    <t>ПРЗ</t>
  </si>
  <si>
    <t xml:space="preserve">Наименование </t>
  </si>
  <si>
    <t>Код</t>
  </si>
  <si>
    <t>000 01 02 00 00 00 0000 000</t>
  </si>
  <si>
    <t>65 0</t>
  </si>
  <si>
    <t>05 1 01 42250</t>
  </si>
  <si>
    <t>01 0</t>
  </si>
  <si>
    <t>05 0</t>
  </si>
  <si>
    <t>05 1</t>
  </si>
  <si>
    <t>05 1 01</t>
  </si>
  <si>
    <t>Основное мероприятие «Сохранение, возрождение и развитие традиционной народной культуры, поддержка народного творчества и культурно-досуговой деятельности»</t>
  </si>
  <si>
    <t>05 1 01 61140</t>
  </si>
  <si>
    <t>Кредиты кредитных организаций в валюте Российской Федерации</t>
  </si>
  <si>
    <t>000 01 02 00 00 00 0000 700</t>
  </si>
  <si>
    <t>Фонд оплаты труда государственных (муниципальных) органов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</si>
  <si>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</si>
  <si>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</si>
  <si>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</si>
  <si>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</si>
  <si>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</si>
  <si>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</si>
  <si>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</si>
  <si>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</si>
  <si>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</si>
  <si>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</si>
  <si>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</si>
  <si>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</si>
  <si>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</si>
  <si>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</si>
  <si>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</si>
  <si>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</si>
  <si>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</si>
  <si>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</si>
  <si>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</si>
  <si>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</si>
  <si>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</si>
  <si>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</si>
  <si>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</si>
  <si>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000 01 06 05 02 00 2600 640</t>
  </si>
  <si>
    <t>Централизованные бухгалтерии</t>
  </si>
  <si>
    <t xml:space="preserve">                                                                                                                                           тыс.руб.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</si>
  <si>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</si>
  <si>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000 01 06 05 00 00 2600 500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</si>
  <si>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</si>
  <si>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</si>
  <si>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350</t>
  </si>
  <si>
    <t>Премии и гранты</t>
  </si>
  <si>
    <t>Мероприятия, направленные на выявление и поддержку одаренных детей и молодежи</t>
  </si>
  <si>
    <t>Итого источников внутреннего финансирования дефицита республиканского бюджета</t>
  </si>
  <si>
    <t>Жилищно-коммунальное хозяйство</t>
  </si>
  <si>
    <t>Управление по социальной работе администрации Большеигнатовского муниципального района Республики Мордовия</t>
  </si>
  <si>
    <t>89 1 00 42360</t>
  </si>
  <si>
    <t>Взнос на капитальный ремонт общего имущества в многоквартирном доме</t>
  </si>
  <si>
    <t>02 3 02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</si>
  <si>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</si>
  <si>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900</t>
  </si>
  <si>
    <t>Наименование</t>
  </si>
  <si>
    <t>Адм</t>
  </si>
  <si>
    <t>Рз</t>
  </si>
  <si>
    <t>ПРз</t>
  </si>
  <si>
    <t>ЦСР</t>
  </si>
  <si>
    <t>ВР</t>
  </si>
  <si>
    <t>сумма</t>
  </si>
  <si>
    <t>2015 год</t>
  </si>
  <si>
    <t/>
  </si>
  <si>
    <t>Общегосударственные вопросы</t>
  </si>
  <si>
    <t>01</t>
  </si>
  <si>
    <t>02</t>
  </si>
  <si>
    <t>1</t>
  </si>
  <si>
    <t>Прочая закупка товаров, работ и услуг для обеспечения государственных (муниципальных) нужд</t>
  </si>
  <si>
    <t>04</t>
  </si>
  <si>
    <t>2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</si>
  <si>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</si>
  <si>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</si>
  <si>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3</t>
  </si>
  <si>
    <t>09</t>
  </si>
  <si>
    <t>4</t>
  </si>
  <si>
    <t>244</t>
  </si>
  <si>
    <t>Судебная система</t>
  </si>
  <si>
    <t>05</t>
  </si>
  <si>
    <t>Непрограммные расходы в рамках обеспечения деятельности главных распорядителей бюджетных средств Республики Мордовия</t>
  </si>
  <si>
    <t>Резервные фонды</t>
  </si>
  <si>
    <t>11</t>
  </si>
  <si>
    <t>Другие общегосударственные вопросы</t>
  </si>
  <si>
    <t>13</t>
  </si>
  <si>
    <t>03</t>
  </si>
  <si>
    <t>Уплата прочих налогов, сборов и иных платежей</t>
  </si>
  <si>
    <t>Национальная экономика</t>
  </si>
  <si>
    <t>Сельское хозяйство и рыболовство</t>
  </si>
  <si>
    <t>10</t>
  </si>
  <si>
    <t>06</t>
  </si>
  <si>
    <t>07</t>
  </si>
  <si>
    <t>5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</si>
  <si>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</si>
  <si>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</si>
  <si>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</si>
  <si>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</si>
  <si>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65 1 00</t>
  </si>
  <si>
    <t>17</t>
  </si>
  <si>
    <t>09 0</t>
  </si>
  <si>
    <t>17 0</t>
  </si>
  <si>
    <t>89 0</t>
  </si>
  <si>
    <t>89 1</t>
  </si>
  <si>
    <t>19 0</t>
  </si>
  <si>
    <t>89 1 00 51200</t>
  </si>
  <si>
    <t>89 1 00 61030</t>
  </si>
  <si>
    <t>89 1 00 61230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</si>
  <si>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</si>
  <si>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</si>
  <si>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Дотация поселениям на выравнивание бюджетной обеспеченности</t>
  </si>
  <si>
    <t>02 0</t>
  </si>
  <si>
    <t>02 2</t>
  </si>
  <si>
    <t>02 2 01</t>
  </si>
  <si>
    <t>02 2 02</t>
  </si>
  <si>
    <t>89 1 00 03010</t>
  </si>
  <si>
    <t>04 0</t>
  </si>
  <si>
    <t>04 1</t>
  </si>
  <si>
    <t>13 0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</si>
  <si>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</si>
  <si>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выплаты персоналу казенных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</si>
  <si>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гражданская оборона</t>
  </si>
  <si>
    <t>111</t>
  </si>
  <si>
    <t>112</t>
  </si>
  <si>
    <t>Образование</t>
  </si>
  <si>
    <t>7602</t>
  </si>
  <si>
    <t>Общее образование</t>
  </si>
  <si>
    <t>89 1 00 77220</t>
  </si>
  <si>
    <t>Мероприятия по землеустройству и землепользованию</t>
  </si>
  <si>
    <t>Субсидии бюджетным учреждениям на иные цели</t>
  </si>
  <si>
    <t>Школы-детские сады, школы начальные, неполные средние и средние</t>
  </si>
  <si>
    <t>Учреждения по внешкольной работе с детьми</t>
  </si>
  <si>
    <t>Охрана семьи и детства</t>
  </si>
  <si>
    <t>Культура, кинематография</t>
  </si>
  <si>
    <t>08</t>
  </si>
  <si>
    <t>Музеи и постоянные выставки</t>
  </si>
  <si>
    <t xml:space="preserve">Ведомственная структура расходов бюджета Большеигнатовского </t>
  </si>
  <si>
    <t>Администрация Большеигнатовского муниципального района</t>
  </si>
  <si>
    <t>ВСЕГО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</si>
  <si>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</si>
  <si>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00</t>
  </si>
  <si>
    <t>121</t>
  </si>
  <si>
    <t>122</t>
  </si>
  <si>
    <t>851</t>
  </si>
  <si>
    <t>852</t>
  </si>
  <si>
    <t>Мероприятия в области спорта и физической культуры</t>
  </si>
  <si>
    <t>Публичные нормативные выплаты гражданам несоциального характера</t>
  </si>
  <si>
    <t>330</t>
  </si>
  <si>
    <t>Иные пенсии, социальные доплаты к пенсиям</t>
  </si>
  <si>
    <t>Пособия, компенсации, меры социальной поддержки по публичным нормативным обязательствам</t>
  </si>
  <si>
    <t>312</t>
  </si>
  <si>
    <t>414</t>
  </si>
  <si>
    <t>313</t>
  </si>
  <si>
    <t>730</t>
  </si>
  <si>
    <t xml:space="preserve">Дошкольное образование </t>
  </si>
  <si>
    <t>612</t>
  </si>
  <si>
    <t>Процентные платежи по муниципальному долгу</t>
  </si>
  <si>
    <t>Обслуживание муниципального долга</t>
  </si>
  <si>
    <t>322</t>
  </si>
  <si>
    <t>Архивные учреждения</t>
  </si>
  <si>
    <t xml:space="preserve">               Большеигнатовского муниципального района</t>
  </si>
  <si>
    <t xml:space="preserve">                Республики   Мордовия</t>
  </si>
  <si>
    <t xml:space="preserve">89 1 00 51200 </t>
  </si>
  <si>
    <t>Приложение  7</t>
  </si>
  <si>
    <t xml:space="preserve">000 01 03 00 00 00 0000 000 </t>
  </si>
  <si>
    <t xml:space="preserve">000 01 03 01 00 00 0000 000 </t>
  </si>
  <si>
    <t>Мероприятия по реализации отдельных полномочий органов местного самоуправления</t>
  </si>
  <si>
    <t>Фонд оплаты труда казенных учреждений</t>
  </si>
  <si>
    <t>19 1</t>
  </si>
  <si>
    <t xml:space="preserve">                                                                                                                                        тыс.руб.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</si>
  <si>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</si>
  <si>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</si>
  <si>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Фонд оплаты труда казенных учреждений </t>
  </si>
  <si>
    <t>Доплаты к пенсиям муниципальных  служащих Республики Мордовия</t>
  </si>
  <si>
    <t>Другие вопросы в области национальной экономики</t>
  </si>
  <si>
    <t>Основное мероприятие «Развитие общего образования»</t>
  </si>
  <si>
    <t>Расходы на обеспечение деятельности (оказание услуг)  муниципальных учреждений Республики Мордовия</t>
  </si>
  <si>
    <t xml:space="preserve">Дошкольные  образовательные организации </t>
  </si>
  <si>
    <t>Мероприятия в области молодежной политики</t>
  </si>
  <si>
    <t xml:space="preserve">000 01 03 01 00 00 0000 700 </t>
  </si>
  <si>
    <t xml:space="preserve">000 01 03 01 00 05 0000 710 </t>
  </si>
  <si>
    <t xml:space="preserve"> Администрация Большеигнатовского муниципального района Республики Мордовия</t>
  </si>
  <si>
    <t>323</t>
  </si>
  <si>
    <t>Управление по социальной работе Администрации Большеигнатовского муниципального района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</si>
  <si>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</si>
  <si>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</si>
  <si>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901</t>
  </si>
  <si>
    <t>926</t>
  </si>
  <si>
    <t>Учреждения по обеспечению хозяйственного обслуживания</t>
  </si>
  <si>
    <t>89 1 00 61020</t>
  </si>
  <si>
    <t>Финансовое управление Администрации Большеигнатовского муниципального района</t>
  </si>
  <si>
    <t>02 3</t>
  </si>
  <si>
    <t>243</t>
  </si>
  <si>
    <t>10 0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</si>
  <si>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</si>
  <si>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17 1</t>
  </si>
  <si>
    <t>Дворцы и дома культуры,другие учреждения культуры и средств массовой информации</t>
  </si>
  <si>
    <t>Мероприятия в области формирования информационного общества</t>
  </si>
  <si>
    <t>18 0</t>
  </si>
  <si>
    <t>Уплата  налога на имущество организаций и земельного налога</t>
  </si>
  <si>
    <t>Национальная безопасность и правоохранительная деятельность</t>
  </si>
  <si>
    <t>Органы юстиции</t>
  </si>
  <si>
    <t>Муниципальное казенное  архивное учреждение "Обьединенный  межведомственный архив документов  по личному составу"</t>
  </si>
  <si>
    <t>12</t>
  </si>
  <si>
    <t>02 1 02</t>
  </si>
  <si>
    <t>02 2 03</t>
  </si>
  <si>
    <t>02 2 03  42110</t>
  </si>
  <si>
    <t>02 2 01 61120</t>
  </si>
  <si>
    <t>22 0</t>
  </si>
  <si>
    <t>02 3 01</t>
  </si>
  <si>
    <t>02 3 01 77180</t>
  </si>
  <si>
    <t>870</t>
  </si>
  <si>
    <t>Резервные средства</t>
  </si>
  <si>
    <t>Библиотеки</t>
  </si>
  <si>
    <t xml:space="preserve">Иные выплаты,за исключением фонда оплаты труда  государственных (муниципальных) органов, лицам,привлекаемым  согласно законодательству для выполнения отдельных  полномочий </t>
  </si>
  <si>
    <t>123</t>
  </si>
  <si>
    <t>ддт 4118,4+дюсш 6245,3+564,4=</t>
  </si>
  <si>
    <t>3678,5+672,0+6,2</t>
  </si>
  <si>
    <t>672,0+6,2+618,9+298,3</t>
  </si>
  <si>
    <t>Другие вопросы в области образования</t>
  </si>
  <si>
    <t>6</t>
  </si>
  <si>
    <t>софин на 672,0 (6,2)</t>
  </si>
  <si>
    <t>50-48</t>
  </si>
  <si>
    <t>добавить</t>
  </si>
  <si>
    <t>2017 год</t>
  </si>
  <si>
    <t xml:space="preserve">«О бюджете  Большеигнатовского муниципального  района </t>
  </si>
  <si>
    <t>Иные межбюджетные трансферты</t>
  </si>
  <si>
    <t>04 1 01</t>
  </si>
  <si>
    <t>Основное мероприятие «Оказание мер государственной поддержки детям-сиротам, детям, оставшимся без попечения родителей, а так же гражданам , желающим взять детей на воспитание в семью»</t>
  </si>
  <si>
    <t>Подпрограмма "Эффективное использование бюджетного потенциала"</t>
  </si>
  <si>
    <t>Подпрограмма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</si>
  <si>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</si>
  <si>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>853</t>
  </si>
  <si>
    <t>Уплата  иных платежей</t>
  </si>
  <si>
    <t>Уплата иных платежей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</si>
  <si>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</si>
  <si>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</si>
  <si>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</si>
  <si>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05 1 02</t>
  </si>
  <si>
    <t xml:space="preserve">                  к проекту  решения Совета депутатов  Большеигнатовского                                                                                                                                                                                               </t>
  </si>
  <si>
    <t>Основное мероприятие «Развитие дошкольного образования»</t>
  </si>
  <si>
    <t>Мероприятия в области  культуры ("Шумбрат Мордовия")</t>
  </si>
  <si>
    <t>района Республики Мордовия</t>
  </si>
  <si>
    <t>13 0 01</t>
  </si>
  <si>
    <t>02 2 03 42110</t>
  </si>
  <si>
    <t>02 1 05</t>
  </si>
  <si>
    <t>02 1 05 42220</t>
  </si>
  <si>
    <t>Погашение  кредитов предоставленных кредитными организациями  в валюте Российской Федерации</t>
  </si>
  <si>
    <t>Погашение  кредитов предоставленных бюджету муниципального района кредитными организациями  в валюте Российской Федерации</t>
  </si>
  <si>
    <t>000 01 02 00 00 00 0000 800</t>
  </si>
  <si>
    <t>000 01 02 00 00 05 0000 810</t>
  </si>
  <si>
    <t>000 01 00 00 00 00 0000 000</t>
  </si>
  <si>
    <t>ИСТОЧНИКИ  ВНУТРЕННЕГО ФИНАНСИРОВАНИЯ ДЕФИЦИТА  БЮДЖЕТА</t>
  </si>
  <si>
    <t xml:space="preserve">000 01 00 00 00 00 0000 000 </t>
  </si>
  <si>
    <t>Физическая культура</t>
  </si>
  <si>
    <t>360</t>
  </si>
  <si>
    <t>Приобретение товаров, работ, услуг в пользу граждан в целях их социального обеспечения</t>
  </si>
  <si>
    <t>06 0</t>
  </si>
  <si>
    <t>540</t>
  </si>
  <si>
    <t>17 1 01</t>
  </si>
  <si>
    <t>17 1 01 41110</t>
  </si>
  <si>
    <t>17 1 01 41120</t>
  </si>
  <si>
    <t>09 2</t>
  </si>
  <si>
    <t>09 2 01</t>
  </si>
  <si>
    <t>09 2 01 77160</t>
  </si>
  <si>
    <t>09 2 01 77190</t>
  </si>
  <si>
    <t>09 2 01 77200</t>
  </si>
  <si>
    <t xml:space="preserve"> 13 0 01</t>
  </si>
  <si>
    <t>13 0 01 42000</t>
  </si>
  <si>
    <t>13 0 01 42010</t>
  </si>
  <si>
    <t>02 1</t>
  </si>
  <si>
    <t>02 1 01</t>
  </si>
  <si>
    <t>02 1 01 77090</t>
  </si>
  <si>
    <t>02 1 02 77070</t>
  </si>
  <si>
    <t>02 1 02 77080</t>
  </si>
  <si>
    <t>02 1 03</t>
  </si>
  <si>
    <t>Основное мероприятие «Развитие дополнительного  образования детей»</t>
  </si>
  <si>
    <t>02 1 03 61000</t>
  </si>
  <si>
    <t>02 1 03 61080</t>
  </si>
  <si>
    <t>02 1 02 61090</t>
  </si>
  <si>
    <t>65 2 00 41110</t>
  </si>
  <si>
    <t>65 2 00  41120</t>
  </si>
  <si>
    <t xml:space="preserve">65 1 00 </t>
  </si>
  <si>
    <t>65 2 00</t>
  </si>
  <si>
    <t>65 2 00 41120</t>
  </si>
  <si>
    <t>Подпрограмма "Управление муниципальным долгом Большеигнатовского муниципального района РМ"</t>
  </si>
  <si>
    <t>Основное мероприятие "Обеспечение своевременности исполнения долговых обязательств Большеигнатовского муниципального района РМ"</t>
  </si>
  <si>
    <t>17 1 02 41240</t>
  </si>
  <si>
    <t>17 2 01</t>
  </si>
  <si>
    <t xml:space="preserve">17 2 </t>
  </si>
  <si>
    <t>17 2</t>
  </si>
  <si>
    <t>17 2 01 41240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</si>
  <si>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</si>
  <si>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Большеигнатовского муниципального района</t>
  </si>
  <si>
    <t>Основное мероприятие «Проведение физкультурных мероприятий и массовых спортивных мероприятий»</t>
  </si>
  <si>
    <t>Основное мероприятие "Повышение квалификации муниципальных служащих"</t>
  </si>
  <si>
    <t>05 1 03</t>
  </si>
  <si>
    <t>05 1 02 61150</t>
  </si>
  <si>
    <t xml:space="preserve">05 1 02 </t>
  </si>
  <si>
    <t>Основное мероприятие «Развитие музейного дела»</t>
  </si>
  <si>
    <t>Основное мероприятие «Развитие библиотечного дела»</t>
  </si>
  <si>
    <t>05 1 03 61160</t>
  </si>
  <si>
    <t>Подготовка, переподготовка и повышение квалификации кадров</t>
  </si>
  <si>
    <t>Периодическая печать и издательства</t>
  </si>
  <si>
    <t>Субсидии на поддержку социально ориентированных некоммерческих организаций</t>
  </si>
  <si>
    <t>Дополнительное образование детей</t>
  </si>
  <si>
    <t>02 1 01 61100</t>
  </si>
  <si>
    <t>65 1 00 41150</t>
  </si>
  <si>
    <t xml:space="preserve">10 0 </t>
  </si>
  <si>
    <t>10 0 05</t>
  </si>
  <si>
    <t>10 0 05 42370</t>
  </si>
  <si>
    <t>Закупка товаров, работ, услуг в целях капитального ремонта государственного( муниципального)имущества</t>
  </si>
  <si>
    <t>Другие вопросы в области культуры, кинематографии</t>
  </si>
  <si>
    <t>05 1 01 61020</t>
  </si>
  <si>
    <t>Основное мероприятие " Развитие транспортной системы и дорожного хозяйства на 2016-2022 годы</t>
  </si>
  <si>
    <t>Иные выплаты населению</t>
  </si>
  <si>
    <t>08 0</t>
  </si>
  <si>
    <t>08 1</t>
  </si>
  <si>
    <t>89 1 00 41180</t>
  </si>
  <si>
    <t>Субсидии гражданам на приобретение жилья</t>
  </si>
  <si>
    <t>Оказание других видов социальной помощи</t>
  </si>
  <si>
    <t>03 0 01</t>
  </si>
  <si>
    <t>03 0 01 01170</t>
  </si>
  <si>
    <t>Мероприятия в области социальной политики</t>
  </si>
  <si>
    <t>07 0</t>
  </si>
  <si>
    <t>29 0</t>
  </si>
  <si>
    <t>29 0 04</t>
  </si>
  <si>
    <t xml:space="preserve"> 29 0 04 42060</t>
  </si>
  <si>
    <t>29 0 04 42060</t>
  </si>
  <si>
    <t>Другие вопросы в облати национальной экономики</t>
  </si>
  <si>
    <t>Жилищное хозяйство</t>
  </si>
  <si>
    <t>24 0</t>
  </si>
  <si>
    <t>24 0 01</t>
  </si>
  <si>
    <t>Мероприятия в области культуры</t>
  </si>
  <si>
    <t>24 0 01 42250</t>
  </si>
  <si>
    <t>36 0</t>
  </si>
  <si>
    <t>36 0 47</t>
  </si>
  <si>
    <t>Мероприятия в области образования</t>
  </si>
  <si>
    <t>36 0 47 42240</t>
  </si>
  <si>
    <t xml:space="preserve">07 0 05 </t>
  </si>
  <si>
    <t>07 0 05 42080</t>
  </si>
  <si>
    <t>07 0 05</t>
  </si>
  <si>
    <t>Приложение  8</t>
  </si>
  <si>
    <t>2021 год</t>
  </si>
  <si>
    <t>89 1 00 59304</t>
  </si>
  <si>
    <t xml:space="preserve">89 1 00 59303 </t>
  </si>
  <si>
    <t>18 0 02 42070</t>
  </si>
  <si>
    <t>18 0 03</t>
  </si>
  <si>
    <t>18 0 03 42070</t>
  </si>
  <si>
    <t>Основное мероприятие" Аттестация объектов информатизации на соответствие требованиям по защите информации"</t>
  </si>
  <si>
    <t>Основное мероприятие "Развитие локальных вычислительных сетей"</t>
  </si>
  <si>
    <t>18 0 05</t>
  </si>
  <si>
    <t>18 0 05 42070</t>
  </si>
  <si>
    <t>Муниципальная программа "Экономическое развитие Большеигнатовского муниципального района до 2025 года"</t>
  </si>
  <si>
    <t>10 0 04 42370</t>
  </si>
  <si>
    <t>Мероприятия по  землеустройству и землепользованию</t>
  </si>
  <si>
    <t xml:space="preserve">10 0 06 </t>
  </si>
  <si>
    <t>10 0 06 42370</t>
  </si>
  <si>
    <t>10 0 07</t>
  </si>
  <si>
    <t>10 0 07 42370</t>
  </si>
  <si>
    <t>113</t>
  </si>
  <si>
    <t>Иные выплаты, за исключением фонда оплаты труда учреждений,лицам, привлекаемым согласно законодательству для выполнения отдельных полномочий</t>
  </si>
  <si>
    <t xml:space="preserve"> 13 0 02</t>
  </si>
  <si>
    <t xml:space="preserve">19 0 </t>
  </si>
  <si>
    <t>19 0 00 42300</t>
  </si>
  <si>
    <t>Мероприятия по укреплению общественного порядка и обеспечению общественной безопасности</t>
  </si>
  <si>
    <t>22  0</t>
  </si>
  <si>
    <t>22 0 02</t>
  </si>
  <si>
    <t>22 0 02 L5672</t>
  </si>
  <si>
    <t>Бюджетные инвестиции в объекты капитального строительства государственной (муниципальной) собственности</t>
  </si>
  <si>
    <t xml:space="preserve"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</t>
  </si>
  <si>
    <t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за счет средств местного бюджета</t>
  </si>
  <si>
    <t>Основное мероприятие "Комплексное обустройство площадки под компактную жилищную застройку по ул.Лесная в с.Большое Игнатово Большеигнатовского муниципального района Республики Мордовия"</t>
  </si>
  <si>
    <t>633</t>
  </si>
  <si>
    <t>Мероприятия в сфере муниципального управления</t>
  </si>
  <si>
    <t>89 1 00 41210</t>
  </si>
  <si>
    <t>17  0</t>
  </si>
  <si>
    <t>Прочие межбюджетные трансферты общего характера</t>
  </si>
  <si>
    <t xml:space="preserve">05 1 </t>
  </si>
  <si>
    <t>13 0 02 S6260</t>
  </si>
  <si>
    <t>05 1 03 L5194</t>
  </si>
  <si>
    <t xml:space="preserve">Прочая закупка товаров, работ и услуг </t>
  </si>
  <si>
    <t xml:space="preserve">13 0 02 </t>
  </si>
  <si>
    <t>89 1 00 42210</t>
  </si>
  <si>
    <t>Прочие мероприятия в области национальной экономики</t>
  </si>
  <si>
    <t>Подпрограмма "Снижение рисков и смягчение последствий  чрезвычайных ситуаций природного и техногенного характера и развитие единой дежурно-диспетчерской службы Большеигнатовского района"</t>
  </si>
  <si>
    <t>89 1 00 59303</t>
  </si>
  <si>
    <t xml:space="preserve">89 1 00 59304 </t>
  </si>
  <si>
    <t>Условно-утвержденные расходы</t>
  </si>
  <si>
    <t>Иные бюджетные ассигнования</t>
  </si>
  <si>
    <t>99</t>
  </si>
  <si>
    <t>02  1</t>
  </si>
  <si>
    <t>02 1 03 41990</t>
  </si>
  <si>
    <t>Условно утвержденные расходы</t>
  </si>
  <si>
    <t xml:space="preserve">000 01 03 01 00 00 0000 800 </t>
  </si>
  <si>
    <t xml:space="preserve">000 01 03 01 00 05 0000 810 </t>
  </si>
  <si>
    <t>Обеспечение проведения выборов и референдумов</t>
  </si>
  <si>
    <t>2022 год</t>
  </si>
  <si>
    <t>Муниципальная программа "Комплексное развитие сельских территорий Большеигнатовского муниципального района Республики Мордовия на 2020-2025 годы"</t>
  </si>
  <si>
    <t>Муниципальная программа повышения эффективности управления муниципальными финансами  в Большеигнатовском муниципальном районе на период  до 2024 года</t>
  </si>
  <si>
    <t>Муниципальная  программа Большеигнатовского муниципального района Республики Мордовия 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</si>
  <si>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Муниципальная 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</si>
  <si>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19 1 00 77530</t>
  </si>
  <si>
    <t xml:space="preserve">89 1 00 77510 </t>
  </si>
  <si>
    <t xml:space="preserve">89 1 00 77540 </t>
  </si>
  <si>
    <t>89 1 00 77570</t>
  </si>
  <si>
    <t>89 1 00 77560</t>
  </si>
  <si>
    <t>02 3 02 77550</t>
  </si>
  <si>
    <t xml:space="preserve">89 1 00 77570 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</si>
  <si>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</si>
  <si>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</t>
  </si>
  <si>
    <t>Предоставление молодым семьям социальных выплат на строительство или приобретение жилья</t>
  </si>
  <si>
    <t xml:space="preserve">Расходы на выплаты по оплате труда высшего должностного лица </t>
  </si>
  <si>
    <t xml:space="preserve">19 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</si>
  <si>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</si>
  <si>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</si>
  <si>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</si>
  <si>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</si>
  <si>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</si>
  <si>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</si>
  <si>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</si>
  <si>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Осуществление государственных полномочий Республики Мордовия по постановке на учет и учету граждан, имеющих право на получение жилищных субсидий в соответствии с Федеральным законом от 25 октября 2002 года № 125-ФЗ "О жилищных субсидиях гражданам, выезжающим из районов Крайнего Севера и приравненных к ним местностей"</t>
  </si>
  <si>
    <t xml:space="preserve">Резервный фонд администрации Большеигнатовского муниципального района </t>
  </si>
  <si>
    <t>Прочая закупка товаров, работ и услуг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</si>
  <si>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студента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</si>
  <si>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</si>
  <si>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</si>
  <si>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Капитальный ремонт автомобильных дорог общего пользования местного значения и искусственных сооружений на них</t>
  </si>
  <si>
    <t xml:space="preserve">Мероприятия по поддержке субъектов малого и среднего предпринимательства 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</si>
  <si>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</si>
  <si>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</si>
  <si>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</si>
  <si>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</si>
  <si>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 xml:space="preserve">65 2 </t>
  </si>
  <si>
    <t xml:space="preserve">03 0 </t>
  </si>
  <si>
    <t xml:space="preserve">13 0 01 </t>
  </si>
  <si>
    <t xml:space="preserve">02 1 01 </t>
  </si>
  <si>
    <t xml:space="preserve">02 1 02 </t>
  </si>
  <si>
    <t xml:space="preserve">89 1 </t>
  </si>
  <si>
    <t xml:space="preserve">05 1 01 </t>
  </si>
  <si>
    <t>03 0</t>
  </si>
  <si>
    <t xml:space="preserve">Расходы на выплаты  по оплате труда  работников местного самоуправления </t>
  </si>
  <si>
    <t>02 2 02 77210</t>
  </si>
  <si>
    <t xml:space="preserve">к   решению  Совета депутатов  Большеигнатовского муниципального района    </t>
  </si>
  <si>
    <t>к   решению Совета депутатов</t>
  </si>
  <si>
    <t>к   решению  Совета депутатов</t>
  </si>
  <si>
    <t>04 1 01 L4970</t>
  </si>
  <si>
    <t>Cубсидии (гранты в форме субсидий) не подлежащие казначейскому сопровождению</t>
  </si>
  <si>
    <t>Подпрограмма "Управление муниципальным долгом Большеигнатовского муниципального района "</t>
  </si>
  <si>
    <t>Подпрограмма " Повышение эффективности межбюджетных отношений"</t>
  </si>
  <si>
    <t>Основное мероприятие "Выравнивание бюджетной обеспеченности поселений"</t>
  </si>
  <si>
    <t>Основное мероприятие "Финансовая поддержка поселений для решения вопросов местного значения"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</si>
  <si>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</si>
  <si>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17 3</t>
  </si>
  <si>
    <t>17 3 02</t>
  </si>
  <si>
    <t>17  3</t>
  </si>
  <si>
    <t>17 3 02 44205</t>
  </si>
  <si>
    <t>17 3 01</t>
  </si>
  <si>
    <t>17 3 01 44010</t>
  </si>
  <si>
    <t xml:space="preserve">17 3 02 </t>
  </si>
  <si>
    <t xml:space="preserve">17 3 </t>
  </si>
  <si>
    <t xml:space="preserve">17 3  </t>
  </si>
  <si>
    <t>Ремонт автомобильных дорог общего пользования местного значения и искуственных сооружений на них</t>
  </si>
  <si>
    <t>13 0 01 42500</t>
  </si>
  <si>
    <t>Содержание автомобильных дорог общего пользования местного значения и искуственных сооружений на них</t>
  </si>
  <si>
    <t>13 0 01 42510</t>
  </si>
  <si>
    <t xml:space="preserve">Капитальный ремонт и  ремонт  автомобильных дорог общего пользования местного значения </t>
  </si>
  <si>
    <t>22 0 01 02040</t>
  </si>
  <si>
    <t>Улучшение жилищных условий граждан, проживающих на сельских территориях</t>
  </si>
  <si>
    <t xml:space="preserve"> Функционирование высшего должностного лица субъекта Российской Федерации и муниципального образования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</si>
  <si>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</si>
  <si>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</si>
  <si>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</si>
  <si>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</si>
  <si>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</si>
  <si>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01 0 01</t>
  </si>
  <si>
    <t>01 0 01 41250</t>
  </si>
  <si>
    <t>200</t>
  </si>
  <si>
    <t>240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</si>
  <si>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</si>
  <si>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</si>
  <si>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19 1 01 77530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</si>
  <si>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</si>
  <si>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</si>
  <si>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 xml:space="preserve"> Иные бюджетные ассигнования</t>
  </si>
  <si>
    <t>800</t>
  </si>
  <si>
    <t>850</t>
  </si>
  <si>
    <t xml:space="preserve">  Уплата налогов, сборов и иных платежей</t>
  </si>
  <si>
    <t xml:space="preserve">  Расходы на выплаты персоналу государственных (муниципальных) органов</t>
  </si>
  <si>
    <t>19 1 01 77150</t>
  </si>
  <si>
    <t xml:space="preserve">10 0 04 </t>
  </si>
  <si>
    <t>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</si>
  <si>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</si>
  <si>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казенных учреждений</t>
  </si>
  <si>
    <t>19 1 02 42300</t>
  </si>
  <si>
    <t xml:space="preserve">19 1 02 </t>
  </si>
  <si>
    <t>300</t>
  </si>
  <si>
    <t xml:space="preserve">  Социальное обеспечение и иные выплаты населению</t>
  </si>
  <si>
    <t>Дорожное хозяйство (дорожные фонды)</t>
  </si>
  <si>
    <t>Расходы на выплаты персоналу казенных учреждений</t>
  </si>
  <si>
    <t>Подпрограмма "Культура"</t>
  </si>
  <si>
    <t xml:space="preserve">05 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</si>
  <si>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</si>
  <si>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</si>
  <si>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</si>
  <si>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</si>
  <si>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>320</t>
  </si>
  <si>
    <t>Муниципальная программа Большеигнатовского муниципального района Республики Мордовия "Комплексное развитие сельских территорий "</t>
  </si>
  <si>
    <t>Подпрограмма "Создание условий для обеспечения доступным и комфортным жильем сельского населения"</t>
  </si>
  <si>
    <t>Основное мероприятие  "Улучшение жилищных условий граждан, проживающих на сельских территориях"</t>
  </si>
  <si>
    <t>Улучшение жилищных условий сельского населения</t>
  </si>
  <si>
    <t>Социальные выплаты гражданам, кроме публичных нормативных социальных выплат</t>
  </si>
  <si>
    <t xml:space="preserve">22 </t>
  </si>
  <si>
    <t xml:space="preserve">  Публичные нормативные социальные выплаты гражданам</t>
  </si>
  <si>
    <t xml:space="preserve">  Социальные выплаты гражданам, кроме публичных нормативных социальных выплат</t>
  </si>
  <si>
    <t>Средства массовой информации</t>
  </si>
  <si>
    <t>03 0 02 91010</t>
  </si>
  <si>
    <t>03 0 02</t>
  </si>
  <si>
    <t>600</t>
  </si>
  <si>
    <t>630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</si>
  <si>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</si>
  <si>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</si>
  <si>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"Социальная поддержка средств массовой информации "</t>
  </si>
  <si>
    <t>Основное мероприятие "Совершенствование бюджетного процесса, формирование бюджета Большеигнатовского муниципального района на очередной финансовый год"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</si>
  <si>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</si>
  <si>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</si>
  <si>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</si>
  <si>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08 1 01 61040 </t>
  </si>
  <si>
    <t xml:space="preserve">  Расходы на выплаты персоналу казенных учреждений</t>
  </si>
  <si>
    <t xml:space="preserve">08 1 </t>
  </si>
  <si>
    <t xml:space="preserve">08 1 01 </t>
  </si>
  <si>
    <t>500</t>
  </si>
  <si>
    <t xml:space="preserve"> Межбюджетные трансферты</t>
  </si>
  <si>
    <t>13 0 01 44102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</si>
  <si>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</si>
  <si>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700</t>
  </si>
  <si>
    <t xml:space="preserve"> 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</si>
  <si>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 </t>
  </si>
  <si>
    <t>510</t>
  </si>
  <si>
    <t xml:space="preserve">Дотации </t>
  </si>
  <si>
    <t>Межбюджетные трансферты</t>
  </si>
  <si>
    <t>Субсидии</t>
  </si>
  <si>
    <t>520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</si>
  <si>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</si>
  <si>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</si>
  <si>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</si>
  <si>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Молодежная политика </t>
  </si>
  <si>
    <t>Основное мероприятие "Проведение  оздоровительной компании  детей"</t>
  </si>
  <si>
    <t>Иные закупки товаров, работ и услуг для обеспечения государственных (муниципальных) нужд</t>
  </si>
  <si>
    <t>Основное мероприятие "Обеспечение деятельности центра  информационно- методического и технического обеспечения муниципальных учреждений"</t>
  </si>
  <si>
    <t xml:space="preserve"> Социальное обеспечение и иные выплаты населению</t>
  </si>
  <si>
    <t>Культура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</si>
  <si>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</si>
  <si>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</si>
  <si>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</si>
  <si>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02 1 </t>
  </si>
  <si>
    <t>06 0 01</t>
  </si>
  <si>
    <t>06 0 01 42040</t>
  </si>
  <si>
    <t xml:space="preserve">19 1 01 </t>
  </si>
  <si>
    <t xml:space="preserve">Расходы на обеспечение функций органами местного самоуправления </t>
  </si>
  <si>
    <t xml:space="preserve">19 1 02  </t>
  </si>
  <si>
    <t xml:space="preserve">19 1 02 42300 </t>
  </si>
  <si>
    <t xml:space="preserve">89 0 </t>
  </si>
  <si>
    <t>Уплата налогов, сборов и иных платежей</t>
  </si>
  <si>
    <t>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</si>
  <si>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08 1 01</t>
  </si>
  <si>
    <t xml:space="preserve">Субсидии бюджетным учреждениям </t>
  </si>
  <si>
    <t xml:space="preserve">Основное мероприятие  "Обеспечение жильем молодых семей" </t>
  </si>
  <si>
    <t xml:space="preserve">03 0 02 </t>
  </si>
  <si>
    <t xml:space="preserve">03 </t>
  </si>
  <si>
    <t xml:space="preserve">03 0 02 91010 </t>
  </si>
  <si>
    <t xml:space="preserve">01 0 01 </t>
  </si>
  <si>
    <t>Всего</t>
  </si>
  <si>
    <t xml:space="preserve"> 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</si>
  <si>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Основное мероприятие "Мероприятия в области молодежной политики"</t>
  </si>
  <si>
    <t>Основное мероприятие " Содержание МКУ "Единая дежурно-диспетчерская служба" Большеигнатовского муниципального района</t>
  </si>
  <si>
    <t xml:space="preserve">22 1 </t>
  </si>
  <si>
    <t>22 1 01</t>
  </si>
  <si>
    <t>22 1 01 02040</t>
  </si>
  <si>
    <t>Дворцы и дома культуры, другие учреждения культуры и средств массовой информации</t>
  </si>
  <si>
    <t xml:space="preserve"> 08 1 01 61040</t>
  </si>
  <si>
    <t>10 0 04</t>
  </si>
  <si>
    <t>10 0 06</t>
  </si>
  <si>
    <t xml:space="preserve">17 1 01 </t>
  </si>
  <si>
    <t>Администрация Большеигнатовского муниципального района Республики Мордовия</t>
  </si>
  <si>
    <t xml:space="preserve">65 1 </t>
  </si>
  <si>
    <t>Основное мероприятие "Мероприятия  по   профилактике правонарушений  несовершеннолетних   и  преступлений, совершенных  против  них"</t>
  </si>
  <si>
    <t xml:space="preserve">19 1 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</si>
  <si>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</si>
  <si>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</si>
  <si>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>89 1 W0 41260</t>
  </si>
  <si>
    <t>Оказание содействия избирательным комиссиям в подготовке и проведении общероссийского голосования, а также в информировании граждан Российской Федерации о такой подготовке и его проведении</t>
  </si>
  <si>
    <t>22 1</t>
  </si>
  <si>
    <t>400</t>
  </si>
  <si>
    <t>410</t>
  </si>
  <si>
    <t>Капитальные вложения в объекты государственной (муниципальной)
собственности</t>
  </si>
  <si>
    <t xml:space="preserve">Бюджетные инвестиции </t>
  </si>
  <si>
    <t>22 1 02</t>
  </si>
  <si>
    <t xml:space="preserve"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 </t>
  </si>
  <si>
    <t>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</si>
  <si>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Глава Большеигнатовского муниципального района</t>
  </si>
  <si>
    <t>Обеспечение деятельности Администрации Большеигнатовского муниципального района Республики Мордовия</t>
  </si>
  <si>
    <t>Непрограмные расходы в рамках обеспечения деятельности Администрации Большеигнатовского муниципального района Республики Мордовия</t>
  </si>
  <si>
    <t>Основное мероприятие "Проведение районных мероприятий- "Ярмарка вакансий", "Город мастеров"</t>
  </si>
  <si>
    <t>Основное мероприятие "Проведение работ по государственному кадастровому учету земельных участков"</t>
  </si>
  <si>
    <t>Основное мероприятие "Выполнение работ по рыночной оценке земельных участков"</t>
  </si>
  <si>
    <t>Основное мероприятие "Выполнение работ по изготовлению технической документации, в том числе для привлечения в муниципальную собственность бесхозяйного имущества и для приватизации муниципального имущества"</t>
  </si>
  <si>
    <t>Основное мероприятие "Выполнение работ по рыночной оценке объектов капитального строительства"</t>
  </si>
  <si>
    <t>Основное мероприятие "Мероприятия по   профилактике   терроризма и экстремизма"</t>
  </si>
  <si>
    <t>Основное мероприятие "Проведение республиканского национально-фольклорного праздника "Раськень Озкс" и "Велень Озкс" на территории Большеигнатовского муниципального района</t>
  </si>
  <si>
    <t>Основное мероприятие "Проведение олимпиады по правовым знаниям среди учащихся школ района"</t>
  </si>
  <si>
    <t>Основное мероприятие "Капитальный ремонт автомобильной дороги по ул.Школьная в с.Большое Игнатово"(2 этап)</t>
  </si>
  <si>
    <t>Основное мероприятие "Организация и проведение конференций, семинаров, "круглых столов" по вопросам развития малого и среднего предпринимательства</t>
  </si>
  <si>
    <t xml:space="preserve">22 1 02 </t>
  </si>
  <si>
    <t xml:space="preserve">Культура, кинематография </t>
  </si>
  <si>
    <t>Основное мероприятие "Социальная поддержка граждан, находящихся в трудной жизненной ситуации"</t>
  </si>
  <si>
    <t>Основное мероприятие "Проведение районных мероприятий - "Ярмарка вакансий", "Город мастеров"</t>
  </si>
  <si>
    <t>Основное мероприятие "Социальная поддержка граждан, находящихся в трудной жизненной ситуации</t>
  </si>
  <si>
    <t>Основное мероприятие "Проведение районных мероприятий -"Ярмарка вакансий", "Город мастеров"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</si>
  <si>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</si>
  <si>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</si>
  <si>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89 1 00 42600</t>
  </si>
  <si>
    <t>Реализация мероприятий, связанных с предупреждением распространения короновирусной инфекции на территории Большеигнатовского муниципального района</t>
  </si>
  <si>
    <t>02 1 02 42470</t>
  </si>
  <si>
    <t>02 1 04 91560</t>
  </si>
  <si>
    <t>Транспорт</t>
  </si>
  <si>
    <t>Основное мероприятие " Организация транспортного обслуживания населения по муниципальным маршрутам на территории Большеигнатовского муниципального района"</t>
  </si>
  <si>
    <t>10 0 08</t>
  </si>
  <si>
    <t>10 0 08 S6340</t>
  </si>
  <si>
    <t>89 1 W0 58530</t>
  </si>
  <si>
    <t>10 0 07 S6340</t>
  </si>
  <si>
    <t>02 1 04</t>
  </si>
  <si>
    <t xml:space="preserve">02 1 04 </t>
  </si>
  <si>
    <t>Основное мероприятие" Обеспечение персонифицированного финансирования дополнительного образования за счет средств местного бюджета"</t>
  </si>
  <si>
    <t>Благоустройство</t>
  </si>
  <si>
    <t>Основное меропрятие " Благоустройство территории памятника"</t>
  </si>
  <si>
    <t>173 03</t>
  </si>
  <si>
    <t>173 03 44206</t>
  </si>
  <si>
    <t>170</t>
  </si>
  <si>
    <t>173</t>
  </si>
  <si>
    <t>17 3 03</t>
  </si>
  <si>
    <t>17 3 03 44206</t>
  </si>
  <si>
    <t>Основное мероприятие:"Текущий ремонт хокейного корта в с. Б-Игнатово"</t>
  </si>
  <si>
    <t>02 1 05 42240</t>
  </si>
  <si>
    <t xml:space="preserve">  Бюджетные кредиты из других бюджетов бюджетной системы Российской Федерации в валюте Российской Федерации</t>
  </si>
  <si>
    <t>Бюджетные кредиты из  других бюджетов бюджетной системы Российской Федерации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</si>
  <si>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Федерации"</t>
  </si>
  <si>
    <t>Организация транспортного обслуживания населения по муниципальным маршрутам на территории Республики Мордовия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</si>
  <si>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 -правовых компаний)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</si>
  <si>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 правовых компаний)"</t>
  </si>
  <si>
    <t xml:space="preserve">субсидии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
</t>
  </si>
  <si>
    <t>89 1 0G76370</t>
  </si>
  <si>
    <t>89 1 0U76370</t>
  </si>
  <si>
    <t xml:space="preserve"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
</t>
  </si>
  <si>
    <t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</t>
  </si>
  <si>
    <t>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</t>
  </si>
  <si>
    <t>Субсидии некоммерческим организациям, не являющимся муниципальными (государственными) учреждениями, на реализацию проекта по обеспечению персонифицированного финансирования дополнительного образования</t>
  </si>
  <si>
    <t>Субсидии на софинансирование расходных обязательств по благоустройству территории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</si>
  <si>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</si>
  <si>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</si>
  <si>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140</t>
  </si>
  <si>
    <t>Муниципальная программа "Охрана окружающей среды и повышение экологической безопасности на 2020-2025 годы" Большеигнатовского муниципального района Республики Мордовия</t>
  </si>
  <si>
    <t>143</t>
  </si>
  <si>
    <t>Подпрограмма  "Создание (обустройство) мест (площадок) накопления (в том числе раздельного накопления) твердых коммунальных отходов "</t>
  </si>
  <si>
    <t>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</t>
  </si>
  <si>
    <t>14 3G276370</t>
  </si>
  <si>
    <t>Основное меропрятие " Благоустройство территории "</t>
  </si>
  <si>
    <t>14 0</t>
  </si>
  <si>
    <t>14 3</t>
  </si>
  <si>
    <t>02 1 02 L3040</t>
  </si>
  <si>
    <t xml:space="preserve">08 1 02 </t>
  </si>
  <si>
    <t>Основное мероприятие " Проведение мероприятий по оборудованию автоматическими пожарными извещателями многодетных семей и семей, находящихся в социально-опасном положении"</t>
  </si>
  <si>
    <t xml:space="preserve">08 1 02 61040 </t>
  </si>
  <si>
    <t>08 1 02</t>
  </si>
  <si>
    <t xml:space="preserve"> 08 1 02 61040</t>
  </si>
  <si>
    <t>13 0 01 42330</t>
  </si>
  <si>
    <t>Проектирование и строительство (реконструкция) автомобильных дорог местного значения и искусственных сооружений на них</t>
  </si>
  <si>
    <t xml:space="preserve"> Иные закупки товаров, работ и услуг для обеспечения государственных (муниципальных) нужд в рамках капитального ремонта</t>
  </si>
  <si>
    <t>021 02 53030</t>
  </si>
  <si>
    <t>02 1 02 53030</t>
  </si>
  <si>
    <t>611</t>
  </si>
  <si>
    <t>Источники внутреннего финансирования дефицита бюджета Большеигнатовского муниципального района Республики Мордовия на 2021 год  и на плановый период 2022 и 2023 годов</t>
  </si>
  <si>
    <t>2023 год</t>
  </si>
  <si>
    <t xml:space="preserve"> </t>
  </si>
  <si>
    <t>89 1 00 54690</t>
  </si>
  <si>
    <t>220</t>
  </si>
  <si>
    <t>Осуществление государственных полномочий Российской Федерации по подготовке и проведению Всероссийской переписи населения</t>
  </si>
  <si>
    <t>Осуществление государственных полномочий Российской Федерации по государственной регистрации актов гражданского состояния в части составления записей актов гражданского состояния и совершения иных юридических действий</t>
  </si>
  <si>
    <t>65 2 00 77020</t>
  </si>
  <si>
    <t>19 1 01 77030</t>
  </si>
  <si>
    <t>Реализация проектов комплексного развития сельских территорий</t>
  </si>
  <si>
    <t>Основное мероприятие  "Реализация проектов комплексного развития сельских территорий"</t>
  </si>
  <si>
    <t>Муниципальная программа "Развитие культуры и туризма Большеигнатовского муниципального района на 2014-2024 годы"</t>
  </si>
  <si>
    <t>Муниципальная программа "Социальная поддержка населения Большеигнатовского муниципального района на 2015-2024 годы"</t>
  </si>
  <si>
    <t>Муниципальная программа «Развитие муниципальной службы в Большеигнатовском муниципальном районе(2015-2024 годы)»</t>
  </si>
  <si>
    <t>Муниципальная программа «Развитие образования в Большеигнатовском муниципальном районе  Республики Мордовия на 2015-2025 годы"</t>
  </si>
  <si>
    <t>Муниципальная программа «Развитие физической культуры и спорта в Большеигнатовском муниципальном районе на 2016-2024 годы»</t>
  </si>
  <si>
    <t>Муниципальная программа Большеигнатовского муниципального района "Содействие занятости населения Большеигнатовского муниципального района на 2015-2023 годы"</t>
  </si>
  <si>
    <t>Муниципальная программа по социальной профилактике правонарушений на территории Большеигнатовского муниципального района на 2015 - 2023 годы"</t>
  </si>
  <si>
    <t>Муниципальная программа "Гармонизация межнациональных и межконфессиональных отношений в Большеигнатовском муниципальном районе на 2014-2024 годы"</t>
  </si>
  <si>
    <t>Муниципальная программа по социальной профилактике правонарушений на территории Большеигнатовского муниципального района Республики Мордовия на 2015-2023 годы"</t>
  </si>
  <si>
    <t>Муниципальная программа по укреплению охраны общественного порядка на территории Большеигнатовского муниципального района Республики Мордовия на период 2015-2023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</si>
  <si>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годы</t>
  </si>
  <si>
    <t>Муниципальная программа "Развитие культуры и туризма  Большеигнатовского муниципального района на 2016-2024 годы</t>
  </si>
  <si>
    <t>Муниципальная  программа  "Жилище" на  2015-2023 годы по Большеигнатовскому муниципальному району Республики Мордовия</t>
  </si>
  <si>
    <t>Муниципальная программа "Содействие занятости населения Большеигнатовского муниципального района на 2015-2023 годы"</t>
  </si>
  <si>
    <t>Муниципальная программа Большеигнатовского муниципального района РМ " Развитие сельского хозяйства и регулирования рынков сельскохозяйственной продукции, сырья и продовольствия на 2013-2025 годы"</t>
  </si>
  <si>
    <t>Муниципальная программа "Развитие транспортной системы и дорожного хозяйства на 2016-2024 годы"</t>
  </si>
  <si>
    <t>Муниципальная  программа "Развитие и поддержка субъектов малого и среднего предпринимательства в Большеигнатовском муниципальном районе Республики Мордовия на 2015-2023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</si>
  <si>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</t>
  </si>
  <si>
    <t xml:space="preserve">Подпрограмма "Развитие образования  в Большеигнатовском муниципальном районе РМ  на 2015-2025 годы и прочие мероприятия в области образования" </t>
  </si>
  <si>
    <t>Муниципальная программа "Развитие культуры и туризма Большеигнатовского муниципального района на 2016-2024 годы"</t>
  </si>
  <si>
    <t>строки перенести после строки 01 04 19 1 01</t>
  </si>
  <si>
    <t>повтор строки, удалить</t>
  </si>
  <si>
    <t>пустую строку удалить</t>
  </si>
  <si>
    <t>код ОМ совпадает, см.выше, уточнить 
Срок реализации до 2022 г., расходы - до 2023, уточнить</t>
  </si>
  <si>
    <t xml:space="preserve">код ОМ совпадает, см.выше, уточнить </t>
  </si>
  <si>
    <t>строки перенести после строки 
900 01 04 19 1 01</t>
  </si>
  <si>
    <t>строки перенести после строки 
19 1 01</t>
  </si>
  <si>
    <t>ПРЕМИИ НЕ МОГУТ БЫТЬ ПО МЕРОПРИЯТИЮ, ИХ В БЮДЖЕТУ НУЖНО ДЕТАЛИЗИРОВАТЬ</t>
  </si>
  <si>
    <t>СТРОКИ УДАЛИТЬ</t>
  </si>
  <si>
    <t>СТРОКУ УДАЛИТЬ</t>
  </si>
  <si>
    <t>Республики Мордовия на 2021 год и плановый период 2022 и 2023 годов"</t>
  </si>
  <si>
    <t>муниципального района   Республики Мордовия  на 2021  год  и на плановый период 2022 и 2023 годов</t>
  </si>
  <si>
    <t>Подпрограмма "Совершенствование и развитие взаимодействия между органами государственной власти и местного самоуправления в сфере обеспечения единства правового пространства"  на 2015 - 2023 годы"</t>
  </si>
  <si>
    <t>Осуществление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</si>
  <si>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 Развитие транспортной системы и дорожного хозяйства на 2016-2024 годы"</t>
  </si>
  <si>
    <t>Подпрограмма «Обеспечение жильем молодых семей Большеигнатовского муниципального района на 2015-2023 годы»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</si>
  <si>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2015 - 2025 годы и прочие мероприятия в области образования</t>
  </si>
  <si>
    <t>Финансовое управление администрации Большеигнатовского  муниципального района Республики Мордовия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</si>
  <si>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2015 - 2025 годы и прочие мероприятия в области образования»</t>
  </si>
  <si>
    <t>Подпрограмма "Развитие системы дошкольного, общего и дополнительного образования детей в Большеигнатовском муниципальном районе РМ на 2015-2025 г."</t>
  </si>
  <si>
    <t>Распределение бюджетных ассигнований бюджета Большеигнатовского муниципального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 расходов бюджета Большеигнатовского муниципального района на 2021 год и на плановый период 2022 и 2023 годов</t>
  </si>
  <si>
    <t>Подпрограмма «Обеспечение реализации муниципальной  программы «Развитие образования в Большеигнатовском муниципальном районе на 2015 - 2025 годы" и прочие мероприятия в области образования</t>
  </si>
  <si>
    <t>02 1 06</t>
  </si>
  <si>
    <t>02 1 06 42240</t>
  </si>
  <si>
    <t>Распределение бюджетных ассигнований бюджета Большеигнатовского муниципального района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бюджета Большеигнатовского муниципального района на 2021 год  и на плановый период 2022 и 2023 годов</t>
  </si>
  <si>
    <t>Финансовое управление Администрации Большеигнатовского муниципального района Республики Мордовия</t>
  </si>
  <si>
    <t>Управление по социальной работе Администрации Большеигнатовского муниципального района Республики Мордовия</t>
  </si>
  <si>
    <t>Основное мероприятие "Одаренные дети на 2015-2023 годы"</t>
  </si>
  <si>
    <t>Администрация Большеигнатовского муниципального района  Республики Мордовия</t>
  </si>
  <si>
    <t xml:space="preserve">Администрация Большеигнатовского муниципального района   Республики Мордовия </t>
  </si>
  <si>
    <t>Основное мероприятие " Развитие транспортной системы и дорожного хозяйства на 2016-2024 годы</t>
  </si>
  <si>
    <t>02 2  01</t>
  </si>
  <si>
    <t>02 2  01 42220</t>
  </si>
  <si>
    <t>02 2 01 42220</t>
  </si>
  <si>
    <t>Муниципальная программа Большеигнатовского муниципального района "Цифровая трансформация  Большеигнатовского муниципального района Республики Мордовия на 2021-2024 годы"</t>
  </si>
  <si>
    <t>Подпрограмма  "Информационная инфраструктура"</t>
  </si>
  <si>
    <t>18 1</t>
  </si>
  <si>
    <t xml:space="preserve">Основное мероприятие "Создание, развитие и эксплуатация структурированных кабельных сетей (локально вычислительных сетей) и телекоммуникационных сервисов в местах размещения органов местного самоуправления"  </t>
  </si>
  <si>
    <t>18 1 01 42070</t>
  </si>
  <si>
    <t>Подпрограмма  "Информационная безопасность"</t>
  </si>
  <si>
    <t>18 2</t>
  </si>
  <si>
    <t>18 2 01</t>
  </si>
  <si>
    <t>Основное мероприятие "Аттестация объектов информатизации на соответствие требованиям по защите информации"</t>
  </si>
  <si>
    <t>18 2 01 42070</t>
  </si>
  <si>
    <t>18 1 01</t>
  </si>
  <si>
    <t xml:space="preserve">                                                  Приложение  6</t>
  </si>
  <si>
    <t>Основное мероприятие "Капитальный ремонт автомобильной дороги по ул.Восточная  в с.Большое Игнатово</t>
  </si>
  <si>
    <t>Приложение10</t>
  </si>
  <si>
    <t>040</t>
  </si>
  <si>
    <t>042</t>
  </si>
  <si>
    <t>04 2 F367483</t>
  </si>
  <si>
    <t>04 2 F3</t>
  </si>
  <si>
    <t>04 2 F367484</t>
  </si>
  <si>
    <t>04 2 F36748S</t>
  </si>
  <si>
    <t>Мероприятия по переселению граждан из аварийного жилищного фонда за счет средств местного бюджета</t>
  </si>
  <si>
    <t>89 1 00 77230</t>
  </si>
  <si>
    <t>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</t>
  </si>
  <si>
    <t>Мероприятия в области  культуры ("Шумбрат Мордовия"Ремонт структурных подразделений Чукальского и Ст Селищенского дома досуга и творчества ))</t>
  </si>
  <si>
    <t>04 2</t>
  </si>
  <si>
    <t>04 1 F3</t>
  </si>
  <si>
    <t>05 1 А2</t>
  </si>
  <si>
    <t>Региональный проект "Творческие люди"</t>
  </si>
  <si>
    <t>05 1 А2 55195</t>
  </si>
  <si>
    <t xml:space="preserve">05 1 А2 </t>
  </si>
  <si>
    <t>22 2</t>
  </si>
  <si>
    <t>222 03</t>
  </si>
  <si>
    <t>22 2 03L3725</t>
  </si>
  <si>
    <t>Капитальные вложения в объекты государственной (муниципальной)собственности</t>
  </si>
  <si>
    <t>22 2 03</t>
  </si>
  <si>
    <t>Подпрограмма "Переселение граждан из аварийного жилищного фонда в Большеигнатовском муниципальном районе Республики Мордовия" на 2019-2023 гг.</t>
  </si>
  <si>
    <t>Региональный проект "Обеспечение устойчивого сокращения непригодного для проживания жилищного фонда"</t>
  </si>
  <si>
    <t>Капитальные вложения в объекты государственной (муниципальной)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</si>
  <si>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</si>
  <si>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Переселение граждан из аварийного жилищного фонда за счет средств республиканского бюджета Республики Мордовия</t>
  </si>
  <si>
    <t>Переселение граждан из аварийного жилищного фонда за счет средств местного бюджета</t>
  </si>
  <si>
    <t>Подпрограмма "Создание и развитие инфраструктуры на сельских территориях"</t>
  </si>
  <si>
    <t>Основное мероприятие: Развитие транспортной инфраструктуры на сельских территориях</t>
  </si>
  <si>
    <t>Развитие транспортной инфраструктуры на сельских территориях</t>
  </si>
  <si>
    <t>22 2 04</t>
  </si>
  <si>
    <t>основное мероприятие: капитальный ремонт здания структурного подразделения дома культуры Андреевского сельского поселения МБУК "РДК"  Большеигнатовского муниципального района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</si>
  <si>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</si>
  <si>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Другие вопросы в области жилищно-коммунального хозяйства</t>
  </si>
  <si>
    <t>22 2 05</t>
  </si>
  <si>
    <t>основное мероприятие: Строительство блочно -модульной котельной в с. Андреевка Большеигнатовского муниципального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</si>
  <si>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</si>
  <si>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</si>
  <si>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</si>
  <si>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r>
      <t>0</t>
    </r>
    <r>
      <rPr>
        <sz val="9"/>
        <rFont val="Times New Roman"/>
        <family val="1"/>
        <charset val="204"/>
      </rPr>
      <t>00 01 05 02 00 00 0000 600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</si>
  <si>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</si>
  <si>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бюджетных кредитов из 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</si>
  <si>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</si>
  <si>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</si>
  <si>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</si>
  <si>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</si>
  <si>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000 01 06 05 02 05 0000 540</t>
  </si>
  <si>
    <t>Изменение остатков средств на счетах по учету средств бюджетов</t>
  </si>
  <si>
    <t>22 1 02 L5762</t>
  </si>
  <si>
    <t>Строительство жилья, предоставляемого по договору найма жилого помещения</t>
  </si>
  <si>
    <t>Глава Большеигнатовского муниципального района Республики Мордовия</t>
  </si>
  <si>
    <t>Резервный фонд администрации Большеигнатовского муниципального района Республики Мордовия</t>
  </si>
  <si>
    <t>22 2 04 L576F</t>
  </si>
  <si>
    <t>22 2 05 L576F</t>
  </si>
  <si>
    <t>Государственная поддержка лучших сельских учреждений культуры</t>
  </si>
  <si>
    <t>22 2 05L576F</t>
  </si>
  <si>
    <t>0</t>
  </si>
  <si>
    <t>Коммунальное хозяйство</t>
  </si>
  <si>
    <t>7613,0</t>
  </si>
  <si>
    <t>Мероприятия в области  культуры ("Шумбрат Мордовия"Ремонт структурных подразделений Чукальского и Ст Селищенского дома досуга и творчества, укрепление МТБ ))</t>
  </si>
  <si>
    <t>Мероприятия в области  культуры (Ремонт  с труктурных подразделений Чукальского и Ст Селищенского дома досуга и творчества, укрепление МТБ ))</t>
  </si>
  <si>
    <t xml:space="preserve">от 09.04. 2021 г № 360  </t>
  </si>
  <si>
    <t xml:space="preserve">от 09.04.2021 г № 360 </t>
  </si>
  <si>
    <t xml:space="preserve">                                                                                                                                      от 09.04.2021 года  № 360</t>
  </si>
  <si>
    <t>от  09.04.2021 г.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</si>
</sst>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_р_."/>
    <numFmt numFmtId="166" formatCode="#,##0.0"/>
    <numFmt numFmtId="167" formatCode="0.0"/>
    <numFmt numFmtId="168" formatCode="#,##0.00_р_."/>
  </numFmts>
  <fonts count="6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2"/>
      <color indexed="14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indexed="14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i/>
      <sz val="12"/>
      <name val="Arial Cyr"/>
      <charset val="204"/>
    </font>
    <font>
      <b/>
      <sz val="12"/>
      <color indexed="10"/>
      <name val="Arial"/>
      <family val="2"/>
      <charset val="204"/>
    </font>
    <font>
      <b/>
      <i/>
      <sz val="12"/>
      <color indexed="10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1" fillId="0" borderId="0"/>
    <xf numFmtId="0" fontId="51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30" fillId="0" borderId="0"/>
    <xf numFmtId="164" fontId="1" fillId="0" borderId="0" applyFont="0" applyFill="0" applyBorder="0" applyAlignment="0" applyProtection="0"/>
  </cellStyleXfs>
  <cellXfs count="1077">
    <xf numFmtId="0" fontId="0" fillId="0" borderId="0" xfId="0"/>
    <xf numFmtId="0" fontId="2" fillId="0" borderId="0" xfId="0" applyFont="1" applyAlignment="1">
      <alignment horizontal="justify" vertical="justify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166" fontId="4" fillId="0" borderId="0" xfId="0" applyNumberFormat="1" applyFont="1" applyFill="1" applyBorder="1" applyAlignment="1">
      <alignment wrapText="1"/>
    </xf>
    <xf numFmtId="165" fontId="2" fillId="0" borderId="0" xfId="0" applyNumberFormat="1" applyFont="1" applyFill="1" applyBorder="1" applyAlignment="1">
      <alignment horizontal="justify" vertical="justify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/>
    <xf numFmtId="165" fontId="12" fillId="0" borderId="1" xfId="0" applyNumberFormat="1" applyFont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wrapText="1"/>
    </xf>
    <xf numFmtId="167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wrapText="1"/>
    </xf>
    <xf numFmtId="167" fontId="2" fillId="2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/>
    <xf numFmtId="2" fontId="12" fillId="0" borderId="1" xfId="0" applyNumberFormat="1" applyFont="1" applyFill="1" applyBorder="1" applyAlignment="1">
      <alignment wrapText="1"/>
    </xf>
    <xf numFmtId="0" fontId="21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wrapText="1"/>
    </xf>
    <xf numFmtId="165" fontId="13" fillId="0" borderId="0" xfId="0" applyNumberFormat="1" applyFont="1" applyFill="1" applyBorder="1" applyAlignment="1">
      <alignment horizontal="center" wrapText="1"/>
    </xf>
    <xf numFmtId="165" fontId="13" fillId="3" borderId="0" xfId="0" applyNumberFormat="1" applyFont="1" applyFill="1" applyBorder="1" applyAlignment="1">
      <alignment horizontal="center" wrapText="1"/>
    </xf>
    <xf numFmtId="166" fontId="14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166" fontId="15" fillId="0" borderId="0" xfId="0" applyNumberFormat="1" applyFont="1" applyFill="1" applyBorder="1" applyAlignment="1">
      <alignment horizontal="center" wrapText="1"/>
    </xf>
    <xf numFmtId="165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167" fontId="14" fillId="0" borderId="0" xfId="8" applyNumberFormat="1" applyFont="1" applyFill="1" applyBorder="1" applyAlignment="1">
      <alignment horizontal="center" wrapText="1"/>
    </xf>
    <xf numFmtId="165" fontId="18" fillId="0" borderId="0" xfId="0" applyNumberFormat="1" applyFont="1" applyFill="1" applyBorder="1" applyAlignment="1">
      <alignment horizontal="center" wrapText="1"/>
    </xf>
    <xf numFmtId="165" fontId="13" fillId="0" borderId="0" xfId="0" applyNumberFormat="1" applyFont="1" applyBorder="1" applyAlignment="1">
      <alignment horizontal="center" wrapText="1"/>
    </xf>
    <xf numFmtId="165" fontId="12" fillId="0" borderId="0" xfId="0" applyNumberFormat="1" applyFont="1" applyBorder="1" applyAlignment="1">
      <alignment horizontal="center" wrapText="1"/>
    </xf>
    <xf numFmtId="165" fontId="17" fillId="0" borderId="0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center" wrapText="1"/>
    </xf>
    <xf numFmtId="166" fontId="4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7" fontId="13" fillId="0" borderId="0" xfId="0" applyNumberFormat="1" applyFont="1" applyFill="1" applyBorder="1" applyAlignment="1">
      <alignment horizontal="center" wrapText="1"/>
    </xf>
    <xf numFmtId="166" fontId="16" fillId="0" borderId="0" xfId="0" applyNumberFormat="1" applyFont="1" applyFill="1" applyBorder="1" applyAlignment="1">
      <alignment horizontal="center" wrapText="1"/>
    </xf>
    <xf numFmtId="166" fontId="20" fillId="0" borderId="0" xfId="0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wrapText="1"/>
    </xf>
    <xf numFmtId="167" fontId="12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wrapText="1"/>
    </xf>
    <xf numFmtId="0" fontId="3" fillId="0" borderId="0" xfId="0" applyFont="1" applyAlignment="1"/>
    <xf numFmtId="0" fontId="2" fillId="0" borderId="0" xfId="0" applyFont="1" applyAlignment="1">
      <alignment horizontal="left" vertical="justify"/>
    </xf>
    <xf numFmtId="0" fontId="27" fillId="0" borderId="0" xfId="3" applyFont="1" applyAlignment="1">
      <alignment horizontal="left"/>
    </xf>
    <xf numFmtId="0" fontId="2" fillId="4" borderId="0" xfId="0" applyFont="1" applyFill="1" applyAlignment="1">
      <alignment horizontal="right" wrapText="1"/>
    </xf>
    <xf numFmtId="0" fontId="28" fillId="0" borderId="0" xfId="3" applyFont="1" applyAlignment="1">
      <alignment horizontal="left"/>
    </xf>
    <xf numFmtId="49" fontId="22" fillId="0" borderId="1" xfId="4" applyNumberFormat="1" applyFont="1" applyBorder="1" applyAlignment="1">
      <alignment horizontal="center" vertical="top"/>
    </xf>
    <xf numFmtId="49" fontId="22" fillId="0" borderId="1" xfId="4" applyNumberFormat="1" applyFont="1" applyBorder="1" applyAlignment="1">
      <alignment horizontal="center"/>
    </xf>
    <xf numFmtId="49" fontId="26" fillId="0" borderId="1" xfId="4" applyNumberFormat="1" applyFont="1" applyBorder="1" applyAlignment="1">
      <alignment horizontal="center"/>
    </xf>
    <xf numFmtId="49" fontId="29" fillId="0" borderId="1" xfId="4" applyNumberFormat="1" applyFont="1" applyBorder="1" applyAlignment="1">
      <alignment horizontal="center" vertical="top"/>
    </xf>
    <xf numFmtId="49" fontId="29" fillId="0" borderId="1" xfId="4" applyNumberFormat="1" applyFont="1" applyBorder="1" applyAlignment="1">
      <alignment horizontal="center"/>
    </xf>
    <xf numFmtId="49" fontId="25" fillId="0" borderId="1" xfId="4" applyNumberFormat="1" applyFont="1" applyBorder="1" applyAlignment="1">
      <alignment horizontal="center"/>
    </xf>
    <xf numFmtId="0" fontId="29" fillId="0" borderId="1" xfId="4" applyFont="1" applyBorder="1" applyAlignment="1">
      <alignment vertical="top" wrapText="1"/>
    </xf>
    <xf numFmtId="166" fontId="25" fillId="0" borderId="1" xfId="4" applyNumberFormat="1" applyFont="1" applyBorder="1" applyAlignment="1">
      <alignment horizontal="center"/>
    </xf>
    <xf numFmtId="0" fontId="22" fillId="0" borderId="1" xfId="4" applyFont="1" applyBorder="1" applyAlignment="1">
      <alignment vertical="top" wrapText="1"/>
    </xf>
    <xf numFmtId="0" fontId="29" fillId="0" borderId="1" xfId="4" applyFont="1" applyBorder="1" applyAlignment="1">
      <alignment horizontal="justify" vertical="top" wrapText="1"/>
    </xf>
    <xf numFmtId="0" fontId="22" fillId="0" borderId="1" xfId="4" applyFont="1" applyBorder="1" applyAlignment="1">
      <alignment horizontal="left" vertical="top" wrapText="1"/>
    </xf>
    <xf numFmtId="4" fontId="22" fillId="0" borderId="1" xfId="4" applyNumberFormat="1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12" fillId="0" borderId="0" xfId="0" applyFont="1" applyFill="1" applyAlignment="1">
      <alignment vertical="top" wrapText="1"/>
    </xf>
    <xf numFmtId="4" fontId="25" fillId="0" borderId="1" xfId="4" applyNumberFormat="1" applyFont="1" applyBorder="1" applyAlignment="1">
      <alignment horizontal="center" wrapText="1"/>
    </xf>
    <xf numFmtId="4" fontId="25" fillId="0" borderId="1" xfId="4" applyNumberFormat="1" applyFont="1" applyBorder="1" applyAlignment="1">
      <alignment horizontal="center" vertical="top" wrapText="1"/>
    </xf>
    <xf numFmtId="0" fontId="22" fillId="0" borderId="2" xfId="4" applyFont="1" applyBorder="1" applyAlignment="1">
      <alignment vertical="top" wrapText="1"/>
    </xf>
    <xf numFmtId="0" fontId="3" fillId="0" borderId="1" xfId="4" applyFont="1" applyBorder="1" applyAlignment="1">
      <alignment vertical="top" wrapText="1"/>
    </xf>
    <xf numFmtId="167" fontId="25" fillId="0" borderId="3" xfId="4" applyNumberFormat="1" applyFont="1" applyBorder="1" applyAlignment="1">
      <alignment horizontal="center" vertical="center" wrapText="1"/>
    </xf>
    <xf numFmtId="4" fontId="29" fillId="0" borderId="1" xfId="4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justify"/>
    </xf>
    <xf numFmtId="167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7" fontId="26" fillId="6" borderId="1" xfId="0" applyNumberFormat="1" applyFont="1" applyFill="1" applyBorder="1" applyAlignment="1">
      <alignment horizontal="center" wrapText="1"/>
    </xf>
    <xf numFmtId="49" fontId="24" fillId="6" borderId="1" xfId="0" applyNumberFormat="1" applyFont="1" applyFill="1" applyBorder="1" applyAlignment="1">
      <alignment horizontal="center" wrapText="1"/>
    </xf>
    <xf numFmtId="166" fontId="36" fillId="6" borderId="1" xfId="0" applyNumberFormat="1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justify" vertical="top" wrapText="1"/>
    </xf>
    <xf numFmtId="0" fontId="40" fillId="6" borderId="1" xfId="0" applyFont="1" applyFill="1" applyBorder="1" applyAlignment="1">
      <alignment wrapText="1"/>
    </xf>
    <xf numFmtId="166" fontId="11" fillId="0" borderId="0" xfId="0" applyNumberFormat="1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wrapText="1"/>
    </xf>
    <xf numFmtId="165" fontId="26" fillId="6" borderId="1" xfId="0" applyNumberFormat="1" applyFont="1" applyFill="1" applyBorder="1" applyAlignment="1">
      <alignment horizontal="center" wrapText="1"/>
    </xf>
    <xf numFmtId="165" fontId="25" fillId="6" borderId="1" xfId="0" applyNumberFormat="1" applyFont="1" applyFill="1" applyBorder="1" applyAlignment="1">
      <alignment horizontal="center" wrapText="1"/>
    </xf>
    <xf numFmtId="166" fontId="25" fillId="0" borderId="1" xfId="4" applyNumberFormat="1" applyFont="1" applyBorder="1" applyAlignment="1">
      <alignment horizontal="center" wrapText="1"/>
    </xf>
    <xf numFmtId="0" fontId="26" fillId="6" borderId="0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justify" vertical="justify" wrapText="1"/>
    </xf>
    <xf numFmtId="0" fontId="26" fillId="6" borderId="0" xfId="0" applyFont="1" applyFill="1" applyBorder="1"/>
    <xf numFmtId="0" fontId="26" fillId="6" borderId="1" xfId="0" applyFont="1" applyFill="1" applyBorder="1" applyAlignment="1">
      <alignment horizontal="left" vertical="justify" wrapText="1"/>
    </xf>
    <xf numFmtId="49" fontId="26" fillId="6" borderId="1" xfId="0" applyNumberFormat="1" applyFont="1" applyFill="1" applyBorder="1" applyAlignment="1">
      <alignment horizontal="center" wrapText="1"/>
    </xf>
    <xf numFmtId="167" fontId="24" fillId="6" borderId="1" xfId="0" applyNumberFormat="1" applyFont="1" applyFill="1" applyBorder="1" applyAlignment="1">
      <alignment horizontal="center" wrapText="1"/>
    </xf>
    <xf numFmtId="165" fontId="26" fillId="6" borderId="0" xfId="0" applyNumberFormat="1" applyFont="1" applyFill="1" applyBorder="1" applyAlignment="1">
      <alignment horizontal="center" wrapText="1"/>
    </xf>
    <xf numFmtId="166" fontId="36" fillId="6" borderId="0" xfId="0" applyNumberFormat="1" applyFont="1" applyFill="1" applyBorder="1" applyAlignment="1">
      <alignment horizontal="center" wrapText="1"/>
    </xf>
    <xf numFmtId="167" fontId="26" fillId="6" borderId="2" xfId="0" applyNumberFormat="1" applyFont="1" applyFill="1" applyBorder="1" applyAlignment="1">
      <alignment horizontal="center" wrapText="1"/>
    </xf>
    <xf numFmtId="0" fontId="26" fillId="6" borderId="2" xfId="0" applyFont="1" applyFill="1" applyBorder="1" applyAlignment="1">
      <alignment horizontal="center" wrapText="1"/>
    </xf>
    <xf numFmtId="167" fontId="24" fillId="6" borderId="4" xfId="0" applyNumberFormat="1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vertical="top" wrapText="1"/>
    </xf>
    <xf numFmtId="0" fontId="26" fillId="6" borderId="0" xfId="0" applyFont="1" applyFill="1" applyBorder="1" applyAlignment="1">
      <alignment wrapText="1"/>
    </xf>
    <xf numFmtId="49" fontId="24" fillId="6" borderId="0" xfId="0" applyNumberFormat="1" applyFont="1" applyFill="1" applyBorder="1" applyAlignment="1">
      <alignment horizontal="center" wrapText="1"/>
    </xf>
    <xf numFmtId="167" fontId="24" fillId="6" borderId="0" xfId="0" applyNumberFormat="1" applyFont="1" applyFill="1" applyBorder="1" applyAlignment="1">
      <alignment horizontal="left"/>
    </xf>
    <xf numFmtId="49" fontId="26" fillId="6" borderId="1" xfId="0" applyNumberFormat="1" applyFont="1" applyFill="1" applyBorder="1" applyAlignment="1">
      <alignment vertical="top" wrapText="1"/>
    </xf>
    <xf numFmtId="167" fontId="24" fillId="6" borderId="1" xfId="0" applyNumberFormat="1" applyFont="1" applyFill="1" applyBorder="1" applyAlignment="1">
      <alignment horizontal="center"/>
    </xf>
    <xf numFmtId="49" fontId="5" fillId="6" borderId="1" xfId="0" applyNumberFormat="1" applyFont="1" applyFill="1" applyBorder="1" applyAlignment="1">
      <alignment vertical="top" wrapText="1"/>
    </xf>
    <xf numFmtId="49" fontId="23" fillId="6" borderId="1" xfId="0" applyNumberFormat="1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/>
    </xf>
    <xf numFmtId="0" fontId="7" fillId="0" borderId="0" xfId="0" applyFont="1"/>
    <xf numFmtId="0" fontId="46" fillId="0" borderId="0" xfId="0" applyFont="1"/>
    <xf numFmtId="0" fontId="45" fillId="6" borderId="0" xfId="0" applyFont="1" applyFill="1" applyBorder="1"/>
    <xf numFmtId="49" fontId="24" fillId="6" borderId="1" xfId="0" applyNumberFormat="1" applyFont="1" applyFill="1" applyBorder="1" applyAlignment="1">
      <alignment horizontal="center"/>
    </xf>
    <xf numFmtId="0" fontId="26" fillId="6" borderId="0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2" fontId="26" fillId="6" borderId="1" xfId="0" applyNumberFormat="1" applyFont="1" applyFill="1" applyBorder="1" applyAlignment="1">
      <alignment horizontal="center" wrapText="1"/>
    </xf>
    <xf numFmtId="167" fontId="26" fillId="6" borderId="1" xfId="0" applyNumberFormat="1" applyFont="1" applyFill="1" applyBorder="1" applyAlignment="1">
      <alignment horizontal="center"/>
    </xf>
    <xf numFmtId="167" fontId="26" fillId="6" borderId="1" xfId="0" applyNumberFormat="1" applyFont="1" applyFill="1" applyBorder="1" applyAlignment="1">
      <alignment horizontal="center" vertical="center" wrapText="1"/>
    </xf>
    <xf numFmtId="167" fontId="36" fillId="6" borderId="0" xfId="0" applyNumberFormat="1" applyFont="1" applyFill="1" applyBorder="1" applyAlignment="1">
      <alignment horizontal="center" wrapText="1"/>
    </xf>
    <xf numFmtId="0" fontId="24" fillId="6" borderId="1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wrapText="1"/>
    </xf>
    <xf numFmtId="0" fontId="40" fillId="6" borderId="0" xfId="0" applyFont="1" applyFill="1" applyAlignment="1">
      <alignment wrapText="1"/>
    </xf>
    <xf numFmtId="0" fontId="25" fillId="6" borderId="0" xfId="0" applyFont="1" applyFill="1" applyAlignment="1"/>
    <xf numFmtId="0" fontId="25" fillId="6" borderId="1" xfId="0" applyFont="1" applyFill="1" applyBorder="1" applyAlignment="1">
      <alignment horizontal="center" vertical="top" wrapText="1"/>
    </xf>
    <xf numFmtId="167" fontId="23" fillId="6" borderId="1" xfId="0" applyNumberFormat="1" applyFont="1" applyFill="1" applyBorder="1" applyAlignment="1">
      <alignment horizontal="center" wrapText="1"/>
    </xf>
    <xf numFmtId="167" fontId="24" fillId="6" borderId="2" xfId="0" applyNumberFormat="1" applyFont="1" applyFill="1" applyBorder="1" applyAlignment="1">
      <alignment horizontal="center" wrapText="1"/>
    </xf>
    <xf numFmtId="167" fontId="26" fillId="6" borderId="4" xfId="0" applyNumberFormat="1" applyFont="1" applyFill="1" applyBorder="1" applyAlignment="1">
      <alignment horizontal="center" wrapText="1"/>
    </xf>
    <xf numFmtId="167" fontId="24" fillId="6" borderId="0" xfId="0" applyNumberFormat="1" applyFont="1" applyFill="1" applyBorder="1" applyAlignment="1">
      <alignment horizontal="center" wrapText="1"/>
    </xf>
    <xf numFmtId="0" fontId="24" fillId="6" borderId="0" xfId="0" applyFont="1" applyFill="1"/>
    <xf numFmtId="0" fontId="25" fillId="6" borderId="0" xfId="0" applyFont="1" applyFill="1" applyAlignment="1">
      <alignment wrapText="1"/>
    </xf>
    <xf numFmtId="167" fontId="25" fillId="6" borderId="1" xfId="0" applyNumberFormat="1" applyFont="1" applyFill="1" applyBorder="1" applyAlignment="1">
      <alignment horizontal="center"/>
    </xf>
    <xf numFmtId="167" fontId="23" fillId="6" borderId="1" xfId="0" applyNumberFormat="1" applyFont="1" applyFill="1" applyBorder="1" applyAlignment="1">
      <alignment horizontal="center"/>
    </xf>
    <xf numFmtId="0" fontId="22" fillId="6" borderId="1" xfId="4" applyFont="1" applyFill="1" applyBorder="1" applyAlignment="1">
      <alignment vertical="top" wrapText="1"/>
    </xf>
    <xf numFmtId="0" fontId="24" fillId="6" borderId="1" xfId="0" applyFont="1" applyFill="1" applyBorder="1" applyAlignment="1">
      <alignment horizontal="center"/>
    </xf>
    <xf numFmtId="166" fontId="26" fillId="6" borderId="1" xfId="0" applyNumberFormat="1" applyFont="1" applyFill="1" applyBorder="1" applyAlignment="1">
      <alignment horizontal="center" wrapText="1"/>
    </xf>
    <xf numFmtId="0" fontId="36" fillId="6" borderId="1" xfId="0" applyFont="1" applyFill="1" applyBorder="1" applyAlignment="1">
      <alignment horizontal="center" wrapText="1"/>
    </xf>
    <xf numFmtId="0" fontId="25" fillId="6" borderId="0" xfId="0" applyFont="1" applyFill="1" applyAlignment="1">
      <alignment horizontal="right"/>
    </xf>
    <xf numFmtId="0" fontId="25" fillId="6" borderId="0" xfId="0" applyFont="1" applyFill="1" applyBorder="1"/>
    <xf numFmtId="166" fontId="38" fillId="6" borderId="4" xfId="0" applyNumberFormat="1" applyFont="1" applyFill="1" applyBorder="1" applyAlignment="1">
      <alignment horizontal="center" wrapText="1"/>
    </xf>
    <xf numFmtId="167" fontId="25" fillId="6" borderId="1" xfId="0" applyNumberFormat="1" applyFont="1" applyFill="1" applyBorder="1" applyAlignment="1">
      <alignment horizontal="center" wrapText="1"/>
    </xf>
    <xf numFmtId="0" fontId="39" fillId="6" borderId="0" xfId="0" applyFont="1" applyFill="1" applyBorder="1" applyAlignment="1">
      <alignment horizontal="center" wrapText="1"/>
    </xf>
    <xf numFmtId="0" fontId="36" fillId="6" borderId="0" xfId="0" applyFont="1" applyFill="1" applyBorder="1" applyAlignment="1">
      <alignment horizontal="center" wrapText="1"/>
    </xf>
    <xf numFmtId="165" fontId="25" fillId="6" borderId="0" xfId="0" applyNumberFormat="1" applyFont="1" applyFill="1" applyBorder="1" applyAlignment="1">
      <alignment horizontal="center" wrapText="1"/>
    </xf>
    <xf numFmtId="0" fontId="26" fillId="6" borderId="4" xfId="0" applyFont="1" applyFill="1" applyBorder="1" applyAlignment="1">
      <alignment horizontal="center"/>
    </xf>
    <xf numFmtId="2" fontId="26" fillId="6" borderId="2" xfId="0" applyNumberFormat="1" applyFont="1" applyFill="1" applyBorder="1" applyAlignment="1">
      <alignment horizontal="center"/>
    </xf>
    <xf numFmtId="2" fontId="26" fillId="6" borderId="1" xfId="0" applyNumberFormat="1" applyFont="1" applyFill="1" applyBorder="1" applyAlignment="1">
      <alignment horizontal="center"/>
    </xf>
    <xf numFmtId="2" fontId="26" fillId="6" borderId="0" xfId="0" applyNumberFormat="1" applyFont="1" applyFill="1" applyBorder="1" applyAlignment="1">
      <alignment horizontal="center"/>
    </xf>
    <xf numFmtId="166" fontId="34" fillId="6" borderId="0" xfId="0" applyNumberFormat="1" applyFont="1" applyFill="1" applyBorder="1" applyAlignment="1">
      <alignment horizontal="center" wrapText="1"/>
    </xf>
    <xf numFmtId="165" fontId="26" fillId="6" borderId="0" xfId="0" applyNumberFormat="1" applyFont="1" applyFill="1" applyBorder="1" applyAlignment="1">
      <alignment horizontal="center"/>
    </xf>
    <xf numFmtId="167" fontId="26" fillId="6" borderId="0" xfId="0" applyNumberFormat="1" applyFont="1" applyFill="1" applyBorder="1" applyAlignment="1">
      <alignment horizontal="center" wrapText="1"/>
    </xf>
    <xf numFmtId="0" fontId="26" fillId="6" borderId="0" xfId="0" applyFont="1" applyFill="1"/>
    <xf numFmtId="0" fontId="25" fillId="6" borderId="0" xfId="0" applyFont="1" applyFill="1" applyAlignment="1">
      <alignment horizontal="center" wrapText="1"/>
    </xf>
    <xf numFmtId="0" fontId="26" fillId="6" borderId="4" xfId="0" applyFont="1" applyFill="1" applyBorder="1" applyAlignment="1">
      <alignment wrapText="1"/>
    </xf>
    <xf numFmtId="167" fontId="26" fillId="6" borderId="0" xfId="0" applyNumberFormat="1" applyFont="1" applyFill="1" applyBorder="1" applyAlignment="1">
      <alignment horizontal="center" vertical="center" wrapText="1"/>
    </xf>
    <xf numFmtId="0" fontId="40" fillId="6" borderId="1" xfId="0" applyNumberFormat="1" applyFont="1" applyFill="1" applyBorder="1" applyAlignment="1">
      <alignment wrapText="1"/>
    </xf>
    <xf numFmtId="0" fontId="26" fillId="6" borderId="1" xfId="0" applyFont="1" applyFill="1" applyBorder="1" applyAlignment="1">
      <alignment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40" fillId="6" borderId="1" xfId="0" applyNumberFormat="1" applyFont="1" applyFill="1" applyBorder="1" applyAlignment="1">
      <alignment vertical="top" wrapText="1"/>
    </xf>
    <xf numFmtId="49" fontId="24" fillId="6" borderId="4" xfId="0" applyNumberFormat="1" applyFont="1" applyFill="1" applyBorder="1" applyAlignment="1">
      <alignment horizontal="center" wrapText="1"/>
    </xf>
    <xf numFmtId="0" fontId="44" fillId="6" borderId="0" xfId="0" applyFont="1" applyFill="1" applyBorder="1" applyAlignment="1">
      <alignment horizontal="left" vertical="center" wrapText="1"/>
    </xf>
    <xf numFmtId="0" fontId="24" fillId="6" borderId="2" xfId="0" applyFont="1" applyFill="1" applyBorder="1" applyAlignment="1">
      <alignment horizontal="center" wrapText="1"/>
    </xf>
    <xf numFmtId="0" fontId="24" fillId="6" borderId="0" xfId="0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0" fontId="25" fillId="6" borderId="0" xfId="0" applyFont="1" applyFill="1" applyAlignment="1">
      <alignment horizontal="left" vertical="center" wrapText="1"/>
    </xf>
    <xf numFmtId="49" fontId="35" fillId="6" borderId="1" xfId="0" applyNumberFormat="1" applyFont="1" applyFill="1" applyBorder="1" applyAlignment="1">
      <alignment horizontal="center"/>
    </xf>
    <xf numFmtId="0" fontId="25" fillId="6" borderId="1" xfId="0" applyFont="1" applyFill="1" applyBorder="1" applyAlignment="1">
      <alignment wrapText="1"/>
    </xf>
    <xf numFmtId="165" fontId="25" fillId="6" borderId="0" xfId="0" applyNumberFormat="1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left" vertical="top" wrapText="1"/>
    </xf>
    <xf numFmtId="0" fontId="32" fillId="6" borderId="0" xfId="0" applyFont="1" applyFill="1" applyBorder="1" applyAlignment="1">
      <alignment horizontal="center" vertical="center" wrapText="1"/>
    </xf>
    <xf numFmtId="0" fontId="42" fillId="6" borderId="1" xfId="0" applyFont="1" applyFill="1" applyBorder="1" applyAlignment="1">
      <alignment wrapText="1"/>
    </xf>
    <xf numFmtId="167" fontId="23" fillId="6" borderId="4" xfId="0" applyNumberFormat="1" applyFont="1" applyFill="1" applyBorder="1" applyAlignment="1">
      <alignment horizontal="left"/>
    </xf>
    <xf numFmtId="167" fontId="23" fillId="6" borderId="6" xfId="0" applyNumberFormat="1" applyFont="1" applyFill="1" applyBorder="1" applyAlignment="1">
      <alignment horizontal="left"/>
    </xf>
    <xf numFmtId="167" fontId="23" fillId="6" borderId="3" xfId="0" applyNumberFormat="1" applyFont="1" applyFill="1" applyBorder="1" applyAlignment="1">
      <alignment horizontal="left"/>
    </xf>
    <xf numFmtId="0" fontId="24" fillId="6" borderId="3" xfId="0" applyNumberFormat="1" applyFont="1" applyFill="1" applyBorder="1" applyAlignment="1">
      <alignment horizontal="center"/>
    </xf>
    <xf numFmtId="0" fontId="45" fillId="6" borderId="3" xfId="0" applyNumberFormat="1" applyFont="1" applyFill="1" applyBorder="1" applyAlignment="1">
      <alignment horizontal="center" wrapText="1"/>
    </xf>
    <xf numFmtId="0" fontId="24" fillId="6" borderId="3" xfId="0" applyNumberFormat="1" applyFont="1" applyFill="1" applyBorder="1" applyAlignment="1">
      <alignment horizontal="center" wrapText="1"/>
    </xf>
    <xf numFmtId="0" fontId="26" fillId="6" borderId="3" xfId="0" applyNumberFormat="1" applyFont="1" applyFill="1" applyBorder="1" applyAlignment="1">
      <alignment horizontal="center" wrapText="1"/>
    </xf>
    <xf numFmtId="0" fontId="13" fillId="6" borderId="1" xfId="0" applyFont="1" applyFill="1" applyBorder="1"/>
    <xf numFmtId="0" fontId="25" fillId="6" borderId="7" xfId="0" applyFont="1" applyFill="1" applyBorder="1" applyAlignment="1">
      <alignment horizontal="left" vertical="center" wrapText="1"/>
    </xf>
    <xf numFmtId="0" fontId="35" fillId="6" borderId="3" xfId="0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horizontal="left" vertical="top" wrapText="1"/>
    </xf>
    <xf numFmtId="0" fontId="4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left" vertical="justify" wrapText="1"/>
    </xf>
    <xf numFmtId="49" fontId="43" fillId="6" borderId="1" xfId="0" applyNumberFormat="1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26" fillId="6" borderId="1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justify" vertical="top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4" fillId="6" borderId="4" xfId="0" applyNumberFormat="1" applyFont="1" applyFill="1" applyBorder="1" applyAlignment="1"/>
    <xf numFmtId="167" fontId="24" fillId="6" borderId="6" xfId="0" applyNumberFormat="1" applyFont="1" applyFill="1" applyBorder="1" applyAlignment="1"/>
    <xf numFmtId="167" fontId="24" fillId="6" borderId="3" xfId="0" applyNumberFormat="1" applyFont="1" applyFill="1" applyBorder="1" applyAlignment="1"/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49" fontId="23" fillId="6" borderId="4" xfId="0" applyNumberFormat="1" applyFont="1" applyFill="1" applyBorder="1" applyAlignment="1">
      <alignment horizontal="center" wrapText="1"/>
    </xf>
    <xf numFmtId="49" fontId="23" fillId="6" borderId="6" xfId="0" applyNumberFormat="1" applyFont="1" applyFill="1" applyBorder="1" applyAlignment="1">
      <alignment horizontal="center" wrapText="1"/>
    </xf>
    <xf numFmtId="49" fontId="23" fillId="6" borderId="3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/>
    <xf numFmtId="0" fontId="25" fillId="6" borderId="1" xfId="0" applyFont="1" applyFill="1" applyBorder="1" applyAlignment="1">
      <alignment horizontal="center" wrapText="1"/>
    </xf>
    <xf numFmtId="0" fontId="24" fillId="6" borderId="0" xfId="0" applyFont="1" applyFill="1" applyAlignment="1"/>
    <xf numFmtId="0" fontId="25" fillId="6" borderId="0" xfId="0" applyFont="1" applyFill="1" applyBorder="1" applyAlignment="1">
      <alignment horizontal="left" vertical="center"/>
    </xf>
    <xf numFmtId="0" fontId="24" fillId="6" borderId="0" xfId="0" applyFont="1" applyFill="1" applyAlignment="1">
      <alignment horizontal="left" vertical="justify" wrapText="1"/>
    </xf>
    <xf numFmtId="0" fontId="26" fillId="6" borderId="0" xfId="0" applyFont="1" applyFill="1" applyAlignment="1">
      <alignment horizontal="justify" vertical="justify"/>
    </xf>
    <xf numFmtId="0" fontId="23" fillId="6" borderId="0" xfId="0" applyFont="1" applyFill="1" applyAlignment="1">
      <alignment horizontal="left" vertical="justify" wrapText="1"/>
    </xf>
    <xf numFmtId="0" fontId="25" fillId="6" borderId="0" xfId="0" applyFont="1" applyFill="1" applyAlignment="1">
      <alignment horizontal="right" wrapText="1"/>
    </xf>
    <xf numFmtId="0" fontId="23" fillId="6" borderId="0" xfId="0" applyFont="1" applyFill="1" applyAlignment="1"/>
    <xf numFmtId="0" fontId="26" fillId="6" borderId="0" xfId="0" applyFont="1" applyFill="1" applyBorder="1" applyAlignment="1">
      <alignment horizontal="left"/>
    </xf>
    <xf numFmtId="0" fontId="25" fillId="6" borderId="0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horizontal="left" wrapText="1"/>
    </xf>
    <xf numFmtId="49" fontId="24" fillId="6" borderId="6" xfId="0" applyNumberFormat="1" applyFont="1" applyFill="1" applyBorder="1" applyAlignment="1">
      <alignment horizontal="center" wrapText="1"/>
    </xf>
    <xf numFmtId="0" fontId="26" fillId="6" borderId="0" xfId="0" applyFont="1" applyFill="1" applyAlignment="1">
      <alignment wrapText="1"/>
    </xf>
    <xf numFmtId="0" fontId="26" fillId="6" borderId="1" xfId="1" applyFont="1" applyFill="1" applyBorder="1" applyAlignment="1">
      <alignment horizontal="left" vertical="top" wrapText="1"/>
    </xf>
    <xf numFmtId="49" fontId="24" fillId="6" borderId="1" xfId="0" applyNumberFormat="1" applyFont="1" applyFill="1" applyBorder="1" applyAlignment="1"/>
    <xf numFmtId="0" fontId="40" fillId="6" borderId="1" xfId="0" applyFont="1" applyFill="1" applyBorder="1" applyAlignment="1">
      <alignment vertical="top" wrapText="1"/>
    </xf>
    <xf numFmtId="0" fontId="26" fillId="6" borderId="1" xfId="0" applyNumberFormat="1" applyFont="1" applyFill="1" applyBorder="1" applyAlignment="1">
      <alignment wrapText="1"/>
    </xf>
    <xf numFmtId="167" fontId="25" fillId="6" borderId="7" xfId="0" applyNumberFormat="1" applyFont="1" applyFill="1" applyBorder="1" applyAlignment="1">
      <alignment vertical="center" wrapText="1"/>
    </xf>
    <xf numFmtId="0" fontId="26" fillId="6" borderId="1" xfId="0" applyFont="1" applyFill="1" applyBorder="1" applyAlignment="1">
      <alignment horizontal="left" wrapText="1"/>
    </xf>
    <xf numFmtId="167" fontId="41" fillId="6" borderId="1" xfId="0" applyNumberFormat="1" applyFont="1" applyFill="1" applyBorder="1" applyAlignment="1">
      <alignment horizontal="center" wrapText="1"/>
    </xf>
    <xf numFmtId="0" fontId="41" fillId="6" borderId="1" xfId="0" applyFont="1" applyFill="1" applyBorder="1" applyAlignment="1">
      <alignment horizontal="center" wrapText="1"/>
    </xf>
    <xf numFmtId="167" fontId="36" fillId="6" borderId="1" xfId="0" applyNumberFormat="1" applyFont="1" applyFill="1" applyBorder="1" applyAlignment="1">
      <alignment horizontal="center" wrapText="1"/>
    </xf>
    <xf numFmtId="0" fontId="26" fillId="6" borderId="1" xfId="0" applyNumberFormat="1" applyFont="1" applyFill="1" applyBorder="1" applyAlignment="1">
      <alignment vertical="top" wrapText="1"/>
    </xf>
    <xf numFmtId="0" fontId="24" fillId="6" borderId="0" xfId="0" applyFont="1" applyFill="1" applyBorder="1" applyAlignment="1">
      <alignment horizontal="center"/>
    </xf>
    <xf numFmtId="0" fontId="33" fillId="6" borderId="1" xfId="0" applyFont="1" applyFill="1" applyBorder="1" applyAlignment="1">
      <alignment wrapText="1"/>
    </xf>
    <xf numFmtId="0" fontId="32" fillId="6" borderId="1" xfId="0" applyFont="1" applyFill="1" applyBorder="1" applyAlignment="1">
      <alignment wrapText="1"/>
    </xf>
    <xf numFmtId="0" fontId="32" fillId="6" borderId="1" xfId="0" applyFont="1" applyFill="1" applyBorder="1" applyAlignment="1">
      <alignment horizontal="left" wrapText="1"/>
    </xf>
    <xf numFmtId="167" fontId="34" fillId="6" borderId="0" xfId="0" applyNumberFormat="1" applyFont="1" applyFill="1" applyBorder="1" applyAlignment="1">
      <alignment horizontal="left" vertical="center" wrapText="1"/>
    </xf>
    <xf numFmtId="0" fontId="26" fillId="6" borderId="1" xfId="6" applyFont="1" applyFill="1" applyBorder="1" applyAlignment="1" applyProtection="1">
      <alignment horizontal="left" wrapText="1"/>
      <protection locked="0"/>
    </xf>
    <xf numFmtId="0" fontId="25" fillId="6" borderId="1" xfId="0" applyFont="1" applyFill="1" applyBorder="1" applyAlignment="1">
      <alignment vertical="justify" wrapText="1"/>
    </xf>
    <xf numFmtId="49" fontId="23" fillId="6" borderId="1" xfId="0" applyNumberFormat="1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49" fontId="40" fillId="6" borderId="1" xfId="0" applyNumberFormat="1" applyFont="1" applyFill="1" applyBorder="1" applyAlignment="1">
      <alignment wrapText="1"/>
    </xf>
    <xf numFmtId="0" fontId="25" fillId="6" borderId="8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25" fillId="6" borderId="1" xfId="6" applyFont="1" applyFill="1" applyBorder="1" applyAlignment="1" applyProtection="1">
      <alignment horizontal="left" wrapText="1"/>
      <protection locked="0"/>
    </xf>
    <xf numFmtId="49" fontId="23" fillId="6" borderId="4" xfId="0" applyNumberFormat="1" applyFont="1" applyFill="1" applyBorder="1" applyAlignment="1">
      <alignment horizontal="left"/>
    </xf>
    <xf numFmtId="49" fontId="23" fillId="6" borderId="6" xfId="0" applyNumberFormat="1" applyFont="1" applyFill="1" applyBorder="1" applyAlignment="1">
      <alignment horizontal="left"/>
    </xf>
    <xf numFmtId="49" fontId="23" fillId="6" borderId="3" xfId="0" applyNumberFormat="1" applyFont="1" applyFill="1" applyBorder="1" applyAlignment="1">
      <alignment horizontal="left"/>
    </xf>
    <xf numFmtId="0" fontId="26" fillId="6" borderId="1" xfId="0" applyNumberFormat="1" applyFont="1" applyFill="1" applyBorder="1" applyAlignment="1">
      <alignment horizontal="left" vertical="center" wrapText="1"/>
    </xf>
    <xf numFmtId="49" fontId="25" fillId="6" borderId="0" xfId="0" applyNumberFormat="1" applyFont="1" applyFill="1" applyBorder="1" applyAlignment="1">
      <alignment horizontal="left" vertical="center" wrapText="1"/>
    </xf>
    <xf numFmtId="49" fontId="23" fillId="6" borderId="4" xfId="0" applyNumberFormat="1" applyFont="1" applyFill="1" applyBorder="1" applyAlignment="1">
      <alignment horizontal="left" wrapText="1"/>
    </xf>
    <xf numFmtId="49" fontId="23" fillId="6" borderId="6" xfId="0" applyNumberFormat="1" applyFont="1" applyFill="1" applyBorder="1" applyAlignment="1">
      <alignment horizontal="left" wrapText="1"/>
    </xf>
    <xf numFmtId="49" fontId="23" fillId="6" borderId="3" xfId="0" applyNumberFormat="1" applyFont="1" applyFill="1" applyBorder="1" applyAlignment="1">
      <alignment horizontal="left" wrapText="1"/>
    </xf>
    <xf numFmtId="49" fontId="37" fillId="6" borderId="1" xfId="0" applyNumberFormat="1" applyFont="1" applyFill="1" applyBorder="1" applyAlignment="1">
      <alignment horizontal="center"/>
    </xf>
    <xf numFmtId="0" fontId="26" fillId="6" borderId="1" xfId="0" applyFont="1" applyFill="1" applyBorder="1"/>
    <xf numFmtId="0" fontId="26" fillId="6" borderId="1" xfId="0" applyFont="1" applyFill="1" applyBorder="1" applyAlignment="1" applyProtection="1">
      <alignment vertical="top" wrapText="1"/>
      <protection locked="0"/>
    </xf>
    <xf numFmtId="0" fontId="42" fillId="6" borderId="0" xfId="0" applyFont="1" applyFill="1" applyAlignment="1">
      <alignment wrapText="1"/>
    </xf>
    <xf numFmtId="0" fontId="26" fillId="6" borderId="1" xfId="7" applyFont="1" applyFill="1" applyBorder="1" applyAlignment="1">
      <alignment wrapText="1"/>
    </xf>
    <xf numFmtId="0" fontId="25" fillId="6" borderId="1" xfId="0" applyFont="1" applyFill="1" applyBorder="1" applyAlignment="1">
      <alignment horizontal="left" vertical="top" wrapText="1"/>
    </xf>
    <xf numFmtId="0" fontId="26" fillId="6" borderId="1" xfId="5" applyFont="1" applyFill="1" applyBorder="1" applyAlignment="1">
      <alignment wrapText="1"/>
    </xf>
    <xf numFmtId="49" fontId="24" fillId="6" borderId="4" xfId="0" applyNumberFormat="1" applyFont="1" applyFill="1" applyBorder="1" applyAlignment="1">
      <alignment wrapText="1"/>
    </xf>
    <xf numFmtId="49" fontId="24" fillId="6" borderId="6" xfId="0" applyNumberFormat="1" applyFont="1" applyFill="1" applyBorder="1" applyAlignment="1">
      <alignment wrapText="1"/>
    </xf>
    <xf numFmtId="49" fontId="24" fillId="6" borderId="3" xfId="0" applyNumberFormat="1" applyFont="1" applyFill="1" applyBorder="1" applyAlignment="1">
      <alignment wrapText="1"/>
    </xf>
    <xf numFmtId="0" fontId="25" fillId="6" borderId="1" xfId="0" applyNumberFormat="1" applyFont="1" applyFill="1" applyBorder="1" applyAlignment="1">
      <alignment wrapText="1"/>
    </xf>
    <xf numFmtId="49" fontId="24" fillId="6" borderId="8" xfId="0" applyNumberFormat="1" applyFont="1" applyFill="1" applyBorder="1" applyAlignment="1">
      <alignment horizontal="left"/>
    </xf>
    <xf numFmtId="49" fontId="24" fillId="6" borderId="9" xfId="0" applyNumberFormat="1" applyFont="1" applyFill="1" applyBorder="1" applyAlignment="1">
      <alignment horizontal="left"/>
    </xf>
    <xf numFmtId="49" fontId="24" fillId="6" borderId="10" xfId="0" applyNumberFormat="1" applyFont="1" applyFill="1" applyBorder="1" applyAlignment="1">
      <alignment horizontal="left"/>
    </xf>
    <xf numFmtId="0" fontId="23" fillId="6" borderId="3" xfId="0" applyFont="1" applyFill="1" applyBorder="1" applyAlignment="1">
      <alignment horizontal="center" wrapText="1"/>
    </xf>
    <xf numFmtId="49" fontId="37" fillId="6" borderId="1" xfId="0" applyNumberFormat="1" applyFont="1" applyFill="1" applyBorder="1" applyAlignment="1">
      <alignment horizontal="left"/>
    </xf>
    <xf numFmtId="0" fontId="24" fillId="6" borderId="3" xfId="0" applyFont="1" applyFill="1" applyBorder="1" applyAlignment="1">
      <alignment horizontal="center" wrapText="1"/>
    </xf>
    <xf numFmtId="49" fontId="35" fillId="6" borderId="3" xfId="0" applyNumberFormat="1" applyFont="1" applyFill="1" applyBorder="1" applyAlignment="1"/>
    <xf numFmtId="0" fontId="33" fillId="6" borderId="0" xfId="0" applyFont="1" applyFill="1" applyBorder="1" applyAlignment="1">
      <alignment horizontal="center" vertical="center" wrapText="1"/>
    </xf>
    <xf numFmtId="49" fontId="26" fillId="6" borderId="1" xfId="0" applyNumberFormat="1" applyFont="1" applyFill="1" applyBorder="1" applyAlignment="1">
      <alignment wrapText="1"/>
    </xf>
    <xf numFmtId="49" fontId="24" fillId="6" borderId="2" xfId="0" applyNumberFormat="1" applyFont="1" applyFill="1" applyBorder="1" applyAlignment="1">
      <alignment horizontal="center" wrapText="1"/>
    </xf>
    <xf numFmtId="0" fontId="24" fillId="6" borderId="0" xfId="0" applyFont="1" applyFill="1" applyBorder="1"/>
    <xf numFmtId="0" fontId="26" fillId="6" borderId="1" xfId="0" applyFont="1" applyFill="1" applyBorder="1" applyAlignment="1">
      <alignment horizontal="center" vertical="justify" wrapText="1"/>
    </xf>
    <xf numFmtId="165" fontId="24" fillId="6" borderId="1" xfId="0" applyNumberFormat="1" applyFont="1" applyFill="1" applyBorder="1" applyAlignment="1">
      <alignment horizontal="center" wrapText="1"/>
    </xf>
    <xf numFmtId="0" fontId="8" fillId="6" borderId="0" xfId="0" applyFont="1" applyFill="1" applyAlignment="1">
      <alignment vertical="top"/>
    </xf>
    <xf numFmtId="0" fontId="2" fillId="6" borderId="0" xfId="0" applyFont="1" applyFill="1" applyAlignment="1">
      <alignment horizontal="left" vertical="top" wrapText="1"/>
    </xf>
    <xf numFmtId="0" fontId="26" fillId="6" borderId="0" xfId="0" applyFont="1" applyFill="1" applyAlignment="1">
      <alignment horizontal="left" vertical="justify" wrapText="1"/>
    </xf>
    <xf numFmtId="0" fontId="3" fillId="6" borderId="0" xfId="0" applyFont="1" applyFill="1" applyAlignment="1">
      <alignment horizontal="left" vertical="top" wrapText="1"/>
    </xf>
    <xf numFmtId="0" fontId="25" fillId="6" borderId="0" xfId="0" applyFont="1" applyFill="1" applyAlignment="1">
      <alignment horizontal="left" vertical="justify" wrapText="1"/>
    </xf>
    <xf numFmtId="0" fontId="25" fillId="6" borderId="0" xfId="0" applyNumberFormat="1" applyFont="1" applyFill="1" applyAlignment="1">
      <alignment horizontal="center" wrapText="1"/>
    </xf>
    <xf numFmtId="0" fontId="3" fillId="6" borderId="1" xfId="0" applyFont="1" applyFill="1" applyBorder="1" applyAlignment="1">
      <alignment horizontal="center" vertical="top" wrapText="1"/>
    </xf>
    <xf numFmtId="0" fontId="26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0" fontId="26" fillId="6" borderId="1" xfId="0" applyNumberFormat="1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left" vertical="top" wrapText="1"/>
    </xf>
    <xf numFmtId="0" fontId="13" fillId="6" borderId="3" xfId="0" applyFont="1" applyFill="1" applyBorder="1" applyAlignment="1">
      <alignment vertical="top" wrapText="1"/>
    </xf>
    <xf numFmtId="0" fontId="13" fillId="6" borderId="0" xfId="0" applyFont="1" applyFill="1" applyAlignment="1">
      <alignment vertical="top" wrapText="1"/>
    </xf>
    <xf numFmtId="0" fontId="24" fillId="6" borderId="1" xfId="0" applyNumberFormat="1" applyFont="1" applyFill="1" applyBorder="1" applyAlignment="1">
      <alignment horizontal="center" wrapText="1"/>
    </xf>
    <xf numFmtId="167" fontId="26" fillId="6" borderId="0" xfId="0" applyNumberFormat="1" applyFont="1" applyFill="1" applyBorder="1"/>
    <xf numFmtId="0" fontId="13" fillId="6" borderId="1" xfId="0" applyNumberFormat="1" applyFont="1" applyFill="1" applyBorder="1" applyAlignment="1">
      <alignment horizontal="left" vertical="top" wrapText="1"/>
    </xf>
    <xf numFmtId="49" fontId="13" fillId="6" borderId="1" xfId="0" applyNumberFormat="1" applyFont="1" applyFill="1" applyBorder="1" applyAlignment="1">
      <alignment horizontal="left" vertical="top" wrapText="1"/>
    </xf>
    <xf numFmtId="0" fontId="43" fillId="6" borderId="1" xfId="0" applyFont="1" applyFill="1" applyBorder="1" applyAlignment="1">
      <alignment vertical="top" wrapText="1"/>
    </xf>
    <xf numFmtId="49" fontId="13" fillId="6" borderId="1" xfId="0" applyNumberFormat="1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left" wrapText="1"/>
    </xf>
    <xf numFmtId="0" fontId="13" fillId="6" borderId="1" xfId="1" applyFont="1" applyFill="1" applyBorder="1" applyAlignment="1">
      <alignment horizontal="left" vertical="top" wrapText="1"/>
    </xf>
    <xf numFmtId="0" fontId="13" fillId="6" borderId="1" xfId="0" applyNumberFormat="1" applyFont="1" applyFill="1" applyBorder="1" applyAlignment="1">
      <alignment vertical="top" wrapText="1"/>
    </xf>
    <xf numFmtId="167" fontId="24" fillId="6" borderId="1" xfId="0" applyNumberFormat="1" applyFont="1" applyFill="1" applyBorder="1"/>
    <xf numFmtId="165" fontId="26" fillId="6" borderId="4" xfId="0" applyNumberFormat="1" applyFont="1" applyFill="1" applyBorder="1" applyAlignment="1">
      <alignment horizontal="center" wrapText="1"/>
    </xf>
    <xf numFmtId="0" fontId="13" fillId="6" borderId="1" xfId="5" applyFont="1" applyFill="1" applyBorder="1" applyAlignment="1">
      <alignment vertical="top" wrapText="1"/>
    </xf>
    <xf numFmtId="0" fontId="23" fillId="6" borderId="3" xfId="0" applyNumberFormat="1" applyFont="1" applyFill="1" applyBorder="1" applyAlignment="1">
      <alignment horizontal="center"/>
    </xf>
    <xf numFmtId="0" fontId="13" fillId="6" borderId="1" xfId="0" applyFont="1" applyFill="1" applyBorder="1" applyAlignment="1" applyProtection="1">
      <alignment vertical="top" wrapText="1"/>
      <protection locked="0"/>
    </xf>
    <xf numFmtId="0" fontId="43" fillId="6" borderId="0" xfId="0" applyFont="1" applyFill="1" applyAlignment="1">
      <alignment vertical="top" wrapText="1"/>
    </xf>
    <xf numFmtId="1" fontId="24" fillId="6" borderId="1" xfId="0" applyNumberFormat="1" applyFont="1" applyFill="1" applyBorder="1" applyAlignment="1">
      <alignment horizontal="center"/>
    </xf>
    <xf numFmtId="0" fontId="13" fillId="6" borderId="1" xfId="0" applyFont="1" applyFill="1" applyBorder="1" applyAlignment="1">
      <alignment horizontal="justify" vertical="justify" wrapText="1"/>
    </xf>
    <xf numFmtId="0" fontId="25" fillId="6" borderId="7" xfId="0" applyFont="1" applyFill="1" applyBorder="1" applyAlignment="1">
      <alignment vertical="center" wrapText="1"/>
    </xf>
    <xf numFmtId="0" fontId="13" fillId="6" borderId="1" xfId="0" applyNumberFormat="1" applyFont="1" applyFill="1" applyBorder="1" applyAlignment="1">
      <alignment wrapText="1"/>
    </xf>
    <xf numFmtId="0" fontId="45" fillId="6" borderId="3" xfId="0" applyNumberFormat="1" applyFont="1" applyFill="1" applyBorder="1" applyAlignment="1">
      <alignment horizontal="center"/>
    </xf>
    <xf numFmtId="167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6" fillId="6" borderId="3" xfId="0" applyNumberFormat="1" applyFont="1" applyFill="1" applyBorder="1" applyAlignment="1">
      <alignment horizontal="center"/>
    </xf>
    <xf numFmtId="49" fontId="40" fillId="6" borderId="1" xfId="0" applyNumberFormat="1" applyFont="1" applyFill="1" applyBorder="1" applyAlignment="1">
      <alignment vertical="top" wrapText="1"/>
    </xf>
    <xf numFmtId="49" fontId="13" fillId="6" borderId="1" xfId="0" applyNumberFormat="1" applyFont="1" applyFill="1" applyBorder="1" applyAlignment="1">
      <alignment wrapText="1"/>
    </xf>
    <xf numFmtId="167" fontId="25" fillId="6" borderId="0" xfId="0" applyNumberFormat="1" applyFont="1" applyFill="1" applyAlignment="1">
      <alignment horizontal="left" vertical="center" wrapText="1"/>
    </xf>
    <xf numFmtId="0" fontId="12" fillId="6" borderId="1" xfId="0" applyFont="1" applyFill="1" applyBorder="1" applyAlignment="1">
      <alignment vertical="top" wrapText="1"/>
    </xf>
    <xf numFmtId="0" fontId="13" fillId="6" borderId="1" xfId="6" applyFont="1" applyFill="1" applyBorder="1" applyAlignment="1" applyProtection="1">
      <alignment horizontal="left" vertical="top" wrapText="1"/>
      <protection locked="0"/>
    </xf>
    <xf numFmtId="0" fontId="24" fillId="6" borderId="10" xfId="0" applyNumberFormat="1" applyFont="1" applyFill="1" applyBorder="1" applyAlignment="1">
      <alignment horizontal="center" wrapText="1"/>
    </xf>
    <xf numFmtId="0" fontId="24" fillId="6" borderId="0" xfId="0" applyNumberFormat="1" applyFont="1" applyFill="1" applyAlignment="1">
      <alignment horizontal="center"/>
    </xf>
    <xf numFmtId="0" fontId="48" fillId="6" borderId="0" xfId="0" applyFont="1" applyFill="1" applyAlignment="1">
      <alignment horizontal="left" vertical="justify" wrapText="1"/>
    </xf>
    <xf numFmtId="0" fontId="48" fillId="6" borderId="0" xfId="0" applyFont="1" applyFill="1" applyAlignment="1">
      <alignment horizontal="center" vertical="justify"/>
    </xf>
    <xf numFmtId="0" fontId="48" fillId="6" borderId="0" xfId="0" applyFont="1" applyFill="1" applyAlignment="1">
      <alignment horizontal="justify" vertical="justify"/>
    </xf>
    <xf numFmtId="0" fontId="48" fillId="6" borderId="0" xfId="0" applyFont="1" applyFill="1" applyBorder="1"/>
    <xf numFmtId="0" fontId="48" fillId="6" borderId="5" xfId="0" applyFont="1" applyFill="1" applyBorder="1"/>
    <xf numFmtId="0" fontId="48" fillId="6" borderId="0" xfId="0" applyFont="1" applyFill="1" applyAlignment="1">
      <alignment horizontal="right"/>
    </xf>
    <xf numFmtId="0" fontId="48" fillId="6" borderId="5" xfId="0" applyFont="1" applyFill="1" applyBorder="1" applyAlignment="1">
      <alignment horizontal="left"/>
    </xf>
    <xf numFmtId="0" fontId="49" fillId="6" borderId="0" xfId="0" applyFont="1" applyFill="1" applyBorder="1" applyAlignment="1">
      <alignment horizontal="center" vertical="top" wrapText="1"/>
    </xf>
    <xf numFmtId="0" fontId="48" fillId="6" borderId="0" xfId="0" applyFont="1" applyFill="1" applyBorder="1" applyAlignment="1">
      <alignment horizontal="center" vertical="top" wrapText="1"/>
    </xf>
    <xf numFmtId="0" fontId="48" fillId="6" borderId="0" xfId="0" applyFont="1" applyFill="1" applyBorder="1" applyAlignment="1">
      <alignment horizontal="center" vertical="center" wrapText="1"/>
    </xf>
    <xf numFmtId="166" fontId="49" fillId="6" borderId="0" xfId="0" applyNumberFormat="1" applyFont="1" applyFill="1" applyBorder="1" applyAlignment="1">
      <alignment horizontal="center" vertical="center" wrapText="1"/>
    </xf>
    <xf numFmtId="0" fontId="49" fillId="6" borderId="0" xfId="0" applyFont="1" applyFill="1" applyBorder="1" applyAlignment="1">
      <alignment horizontal="center" vertical="center" wrapText="1"/>
    </xf>
    <xf numFmtId="166" fontId="48" fillId="6" borderId="0" xfId="0" applyNumberFormat="1" applyFont="1" applyFill="1" applyBorder="1" applyAlignment="1">
      <alignment horizontal="center" vertical="center" wrapText="1"/>
    </xf>
    <xf numFmtId="0" fontId="48" fillId="6" borderId="1" xfId="0" applyFont="1" applyFill="1" applyBorder="1" applyAlignment="1">
      <alignment wrapText="1"/>
    </xf>
    <xf numFmtId="167" fontId="48" fillId="6" borderId="0" xfId="0" applyNumberFormat="1" applyFont="1" applyFill="1" applyBorder="1" applyAlignment="1">
      <alignment horizontal="center" vertical="center" wrapText="1"/>
    </xf>
    <xf numFmtId="9" fontId="48" fillId="6" borderId="0" xfId="0" applyNumberFormat="1" applyFont="1" applyFill="1" applyBorder="1" applyAlignment="1">
      <alignment horizontal="center" vertical="center" wrapText="1"/>
    </xf>
    <xf numFmtId="165" fontId="49" fillId="6" borderId="0" xfId="0" applyNumberFormat="1" applyFont="1" applyFill="1" applyBorder="1" applyAlignment="1">
      <alignment horizontal="center" wrapText="1"/>
    </xf>
    <xf numFmtId="0" fontId="48" fillId="6" borderId="0" xfId="0" applyFont="1" applyFill="1"/>
    <xf numFmtId="49" fontId="23" fillId="6" borderId="4" xfId="0" applyNumberFormat="1" applyFont="1" applyFill="1" applyBorder="1" applyAlignment="1">
      <alignment horizontal="left" wrapText="1"/>
    </xf>
    <xf numFmtId="49" fontId="23" fillId="6" borderId="6" xfId="0" applyNumberFormat="1" applyFont="1" applyFill="1" applyBorder="1" applyAlignment="1">
      <alignment horizontal="left" wrapText="1"/>
    </xf>
    <xf numFmtId="49" fontId="23" fillId="6" borderId="3" xfId="0" applyNumberFormat="1" applyFont="1" applyFill="1" applyBorder="1" applyAlignment="1">
      <alignment horizontal="left" wrapText="1"/>
    </xf>
    <xf numFmtId="0" fontId="25" fillId="6" borderId="0" xfId="0" applyFont="1" applyFill="1" applyBorder="1" applyAlignment="1">
      <alignment horizontal="left" vertical="center" wrapText="1"/>
    </xf>
    <xf numFmtId="0" fontId="23" fillId="6" borderId="1" xfId="0" applyFont="1" applyFill="1" applyBorder="1" applyAlignment="1">
      <alignment horizontal="center" wrapText="1"/>
    </xf>
    <xf numFmtId="0" fontId="13" fillId="6" borderId="1" xfId="6" applyFont="1" applyFill="1" applyBorder="1" applyAlignment="1" applyProtection="1">
      <alignment horizontal="left" wrapText="1"/>
      <protection locked="0"/>
    </xf>
    <xf numFmtId="0" fontId="13" fillId="6" borderId="2" xfId="0" applyFont="1" applyFill="1" applyBorder="1" applyAlignment="1">
      <alignment vertical="top" wrapText="1"/>
    </xf>
    <xf numFmtId="0" fontId="24" fillId="6" borderId="10" xfId="0" applyNumberFormat="1" applyFont="1" applyFill="1" applyBorder="1" applyAlignment="1">
      <alignment horizontal="center"/>
    </xf>
    <xf numFmtId="0" fontId="26" fillId="6" borderId="2" xfId="0" applyFont="1" applyFill="1" applyBorder="1" applyAlignment="1">
      <alignment horizontal="center" vertical="center" wrapText="1"/>
    </xf>
    <xf numFmtId="0" fontId="24" fillId="6" borderId="1" xfId="0" applyNumberFormat="1" applyFont="1" applyFill="1" applyBorder="1" applyAlignment="1">
      <alignment horizontal="center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0" fontId="25" fillId="6" borderId="0" xfId="0" applyFont="1" applyFill="1" applyBorder="1" applyAlignment="1">
      <alignment horizontal="left" vertical="center" wrapText="1"/>
    </xf>
    <xf numFmtId="0" fontId="48" fillId="7" borderId="0" xfId="0" applyFont="1" applyFill="1" applyBorder="1"/>
    <xf numFmtId="167" fontId="13" fillId="6" borderId="4" xfId="0" applyNumberFormat="1" applyFont="1" applyFill="1" applyBorder="1" applyAlignment="1">
      <alignment horizontal="left"/>
    </xf>
    <xf numFmtId="167" fontId="13" fillId="6" borderId="6" xfId="0" applyNumberFormat="1" applyFont="1" applyFill="1" applyBorder="1" applyAlignment="1">
      <alignment horizontal="left"/>
    </xf>
    <xf numFmtId="167" fontId="13" fillId="6" borderId="3" xfId="0" applyNumberFormat="1" applyFont="1" applyFill="1" applyBorder="1" applyAlignment="1">
      <alignment horizontal="left"/>
    </xf>
    <xf numFmtId="0" fontId="13" fillId="6" borderId="1" xfId="0" applyNumberFormat="1" applyFont="1" applyFill="1" applyBorder="1" applyAlignment="1">
      <alignment horizontal="left" vertical="center" wrapText="1"/>
    </xf>
    <xf numFmtId="0" fontId="50" fillId="6" borderId="3" xfId="0" applyNumberFormat="1" applyFont="1" applyFill="1" applyBorder="1" applyAlignment="1">
      <alignment horizontal="center"/>
    </xf>
    <xf numFmtId="49" fontId="50" fillId="6" borderId="1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8" fontId="26" fillId="6" borderId="1" xfId="0" applyNumberFormat="1" applyFont="1" applyFill="1" applyBorder="1" applyAlignment="1">
      <alignment horizontal="center" wrapText="1"/>
    </xf>
    <xf numFmtId="0" fontId="13" fillId="7" borderId="1" xfId="0" applyFont="1" applyFill="1" applyBorder="1" applyAlignment="1">
      <alignment wrapText="1"/>
    </xf>
    <xf numFmtId="0" fontId="25" fillId="6" borderId="0" xfId="0" applyFont="1" applyFill="1" applyBorder="1" applyAlignment="1">
      <alignment horizontal="left"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justify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35" fillId="6" borderId="6" xfId="0" applyNumberFormat="1" applyFont="1" applyFill="1" applyBorder="1" applyAlignment="1">
      <alignment horizontal="left"/>
    </xf>
    <xf numFmtId="49" fontId="35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wrapText="1"/>
    </xf>
    <xf numFmtId="0" fontId="13" fillId="6" borderId="0" xfId="0" applyFont="1" applyFill="1" applyAlignment="1">
      <alignment wrapText="1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13" fillId="6" borderId="4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4" fillId="6" borderId="1" xfId="0" applyFont="1" applyFill="1" applyBorder="1"/>
    <xf numFmtId="0" fontId="26" fillId="6" borderId="1" xfId="0" applyFont="1" applyFill="1" applyBorder="1" applyAlignment="1">
      <alignment horizontal="center" vertical="center" wrapText="1"/>
    </xf>
    <xf numFmtId="166" fontId="34" fillId="6" borderId="1" xfId="0" applyNumberFormat="1" applyFont="1" applyFill="1" applyBorder="1" applyAlignment="1">
      <alignment horizontal="center" wrapText="1"/>
    </xf>
    <xf numFmtId="0" fontId="2" fillId="6" borderId="1" xfId="0" applyNumberFormat="1" applyFont="1" applyFill="1" applyBorder="1" applyAlignment="1">
      <alignment vertical="top" wrapText="1"/>
    </xf>
    <xf numFmtId="0" fontId="25" fillId="6" borderId="0" xfId="0" applyFont="1" applyFill="1" applyBorder="1" applyAlignment="1">
      <alignment horizontal="left" vertical="center" wrapText="1"/>
    </xf>
    <xf numFmtId="167" fontId="26" fillId="6" borderId="4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6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49" fontId="23" fillId="6" borderId="4" xfId="0" applyNumberFormat="1" applyFont="1" applyFill="1" applyBorder="1" applyAlignment="1">
      <alignment horizontal="center" wrapText="1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167" fontId="26" fillId="6" borderId="4" xfId="0" applyNumberFormat="1" applyFont="1" applyFill="1" applyBorder="1" applyAlignment="1"/>
    <xf numFmtId="167" fontId="26" fillId="6" borderId="6" xfId="0" applyNumberFormat="1" applyFont="1" applyFill="1" applyBorder="1" applyAlignment="1"/>
    <xf numFmtId="167" fontId="26" fillId="6" borderId="3" xfId="0" applyNumberFormat="1" applyFont="1" applyFill="1" applyBorder="1" applyAlignment="1"/>
    <xf numFmtId="0" fontId="26" fillId="6" borderId="3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center" vertical="justify" wrapText="1"/>
    </xf>
    <xf numFmtId="0" fontId="25" fillId="6" borderId="1" xfId="0" applyFont="1" applyFill="1" applyBorder="1" applyAlignment="1">
      <alignment horizontal="left" vertical="justify" wrapText="1"/>
    </xf>
    <xf numFmtId="0" fontId="25" fillId="6" borderId="1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 vertical="center" wrapText="1"/>
    </xf>
    <xf numFmtId="0" fontId="25" fillId="6" borderId="1" xfId="0" applyFont="1" applyFill="1" applyBorder="1"/>
    <xf numFmtId="2" fontId="25" fillId="6" borderId="1" xfId="0" applyNumberFormat="1" applyFont="1" applyFill="1" applyBorder="1" applyAlignment="1">
      <alignment wrapText="1"/>
    </xf>
    <xf numFmtId="165" fontId="33" fillId="6" borderId="1" xfId="0" applyNumberFormat="1" applyFont="1" applyFill="1" applyBorder="1" applyAlignment="1">
      <alignment horizontal="center" wrapText="1"/>
    </xf>
    <xf numFmtId="0" fontId="25" fillId="6" borderId="3" xfId="0" applyFont="1" applyFill="1" applyBorder="1" applyAlignment="1">
      <alignment horizontal="center" wrapText="1"/>
    </xf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/>
    <xf numFmtId="0" fontId="26" fillId="6" borderId="4" xfId="0" applyFont="1" applyFill="1" applyBorder="1" applyAlignment="1">
      <alignment horizontal="justify" vertical="justify" wrapText="1"/>
    </xf>
    <xf numFmtId="0" fontId="26" fillId="6" borderId="4" xfId="0" applyFont="1" applyFill="1" applyBorder="1" applyAlignment="1">
      <alignment horizontal="left" vertical="justify" wrapText="1"/>
    </xf>
    <xf numFmtId="166" fontId="38" fillId="6" borderId="1" xfId="0" applyNumberFormat="1" applyFont="1" applyFill="1" applyBorder="1" applyAlignment="1">
      <alignment horizontal="center" wrapText="1"/>
    </xf>
    <xf numFmtId="49" fontId="26" fillId="6" borderId="4" xfId="0" applyNumberFormat="1" applyFont="1" applyFill="1" applyBorder="1" applyAlignment="1">
      <alignment horizontal="center" wrapText="1"/>
    </xf>
    <xf numFmtId="165" fontId="26" fillId="7" borderId="1" xfId="0" applyNumberFormat="1" applyFont="1" applyFill="1" applyBorder="1" applyAlignment="1">
      <alignment horizontal="center" wrapText="1"/>
    </xf>
    <xf numFmtId="165" fontId="54" fillId="6" borderId="1" xfId="0" applyNumberFormat="1" applyFont="1" applyFill="1" applyBorder="1" applyAlignment="1">
      <alignment horizontal="center" wrapText="1"/>
    </xf>
    <xf numFmtId="0" fontId="25" fillId="6" borderId="1" xfId="0" applyFont="1" applyFill="1" applyBorder="1" applyAlignment="1">
      <alignment horizontal="justify" vertical="justify" wrapText="1"/>
    </xf>
    <xf numFmtId="165" fontId="55" fillId="6" borderId="1" xfId="0" applyNumberFormat="1" applyFont="1" applyFill="1" applyBorder="1" applyAlignment="1">
      <alignment horizontal="center" wrapText="1"/>
    </xf>
    <xf numFmtId="167" fontId="26" fillId="6" borderId="1" xfId="0" applyNumberFormat="1" applyFont="1" applyFill="1" applyBorder="1" applyAlignment="1">
      <alignment horizontal="left" wrapText="1"/>
    </xf>
    <xf numFmtId="167" fontId="36" fillId="6" borderId="1" xfId="8" applyNumberFormat="1" applyFont="1" applyFill="1" applyBorder="1" applyAlignment="1">
      <alignment horizontal="center" wrapText="1"/>
    </xf>
    <xf numFmtId="0" fontId="56" fillId="6" borderId="1" xfId="0" applyFont="1" applyFill="1" applyBorder="1" applyAlignment="1">
      <alignment horizontal="left" vertical="center" wrapText="1"/>
    </xf>
    <xf numFmtId="0" fontId="40" fillId="6" borderId="1" xfId="0" applyFont="1" applyFill="1" applyBorder="1" applyAlignment="1">
      <alignment horizontal="center" wrapText="1"/>
    </xf>
    <xf numFmtId="167" fontId="40" fillId="6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wrapText="1"/>
    </xf>
    <xf numFmtId="0" fontId="26" fillId="5" borderId="3" xfId="0" applyFont="1" applyFill="1" applyBorder="1" applyAlignment="1">
      <alignment horizontal="center" wrapText="1"/>
    </xf>
    <xf numFmtId="49" fontId="24" fillId="5" borderId="1" xfId="0" applyNumberFormat="1" applyFont="1" applyFill="1" applyBorder="1" applyAlignment="1">
      <alignment horizontal="center" wrapText="1"/>
    </xf>
    <xf numFmtId="0" fontId="26" fillId="5" borderId="4" xfId="0" applyFont="1" applyFill="1" applyBorder="1" applyAlignment="1">
      <alignment horizontal="left" vertical="justify" wrapText="1"/>
    </xf>
    <xf numFmtId="166" fontId="36" fillId="5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/>
    </xf>
    <xf numFmtId="49" fontId="26" fillId="6" borderId="3" xfId="0" applyNumberFormat="1" applyFont="1" applyFill="1" applyBorder="1" applyAlignment="1">
      <alignment horizontal="center" wrapText="1"/>
    </xf>
    <xf numFmtId="0" fontId="25" fillId="6" borderId="4" xfId="0" applyFont="1" applyFill="1" applyBorder="1" applyAlignment="1">
      <alignment horizontal="left" vertical="justify" wrapText="1"/>
    </xf>
    <xf numFmtId="167" fontId="23" fillId="6" borderId="4" xfId="0" applyNumberFormat="1" applyFont="1" applyFill="1" applyBorder="1" applyAlignment="1">
      <alignment horizontal="center" wrapText="1"/>
    </xf>
    <xf numFmtId="0" fontId="24" fillId="6" borderId="3" xfId="0" applyFont="1" applyFill="1" applyBorder="1" applyAlignment="1">
      <alignment horizontal="center"/>
    </xf>
    <xf numFmtId="49" fontId="26" fillId="6" borderId="4" xfId="0" applyNumberFormat="1" applyFont="1" applyFill="1" applyBorder="1" applyAlignment="1">
      <alignment wrapText="1"/>
    </xf>
    <xf numFmtId="49" fontId="26" fillId="6" borderId="6" xfId="0" applyNumberFormat="1" applyFont="1" applyFill="1" applyBorder="1" applyAlignment="1">
      <alignment wrapText="1"/>
    </xf>
    <xf numFmtId="49" fontId="26" fillId="6" borderId="3" xfId="0" applyNumberFormat="1" applyFont="1" applyFill="1" applyBorder="1" applyAlignment="1">
      <alignment wrapText="1"/>
    </xf>
    <xf numFmtId="49" fontId="40" fillId="6" borderId="4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49" fontId="40" fillId="6" borderId="4" xfId="0" applyNumberFormat="1" applyFont="1" applyFill="1" applyBorder="1" applyAlignment="1">
      <alignment horizontal="center"/>
    </xf>
    <xf numFmtId="49" fontId="40" fillId="6" borderId="6" xfId="0" applyNumberFormat="1" applyFont="1" applyFill="1" applyBorder="1" applyAlignment="1">
      <alignment horizontal="center"/>
    </xf>
    <xf numFmtId="49" fontId="40" fillId="6" borderId="3" xfId="0" applyNumberFormat="1" applyFont="1" applyFill="1" applyBorder="1" applyAlignment="1">
      <alignment horizontal="center"/>
    </xf>
    <xf numFmtId="49" fontId="26" fillId="6" borderId="1" xfId="0" applyNumberFormat="1" applyFont="1" applyFill="1" applyBorder="1" applyAlignment="1">
      <alignment horizontal="center"/>
    </xf>
    <xf numFmtId="49" fontId="26" fillId="6" borderId="4" xfId="0" applyNumberFormat="1" applyFont="1" applyFill="1" applyBorder="1" applyAlignment="1">
      <alignment horizontal="center"/>
    </xf>
    <xf numFmtId="167" fontId="57" fillId="6" borderId="4" xfId="0" applyNumberFormat="1" applyFont="1" applyFill="1" applyBorder="1" applyAlignment="1">
      <alignment horizontal="center" wrapText="1"/>
    </xf>
    <xf numFmtId="166" fontId="58" fillId="6" borderId="1" xfId="0" applyNumberFormat="1" applyFont="1" applyFill="1" applyBorder="1" applyAlignment="1">
      <alignment horizontal="center" wrapText="1"/>
    </xf>
    <xf numFmtId="167" fontId="59" fillId="6" borderId="4" xfId="0" applyNumberFormat="1" applyFont="1" applyFill="1" applyBorder="1" applyAlignment="1">
      <alignment horizontal="center" wrapText="1"/>
    </xf>
    <xf numFmtId="166" fontId="39" fillId="6" borderId="1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1" xfId="0" applyNumberFormat="1" applyFont="1" applyFill="1" applyBorder="1" applyAlignment="1">
      <alignment horizontal="justify" vertical="justify" wrapText="1"/>
    </xf>
    <xf numFmtId="165" fontId="26" fillId="6" borderId="1" xfId="0" applyNumberFormat="1" applyFont="1" applyFill="1" applyBorder="1" applyAlignment="1">
      <alignment horizontal="center"/>
    </xf>
    <xf numFmtId="165" fontId="25" fillId="6" borderId="1" xfId="0" applyNumberFormat="1" applyFont="1" applyFill="1" applyBorder="1" applyAlignment="1">
      <alignment horizontal="center"/>
    </xf>
    <xf numFmtId="167" fontId="26" fillId="6" borderId="4" xfId="0" applyNumberFormat="1" applyFont="1" applyFill="1" applyBorder="1" applyAlignment="1">
      <alignment horizontal="center"/>
    </xf>
    <xf numFmtId="167" fontId="26" fillId="6" borderId="6" xfId="0" applyNumberFormat="1" applyFont="1" applyFill="1" applyBorder="1" applyAlignment="1">
      <alignment horizontal="center"/>
    </xf>
    <xf numFmtId="167" fontId="26" fillId="6" borderId="3" xfId="0" applyNumberFormat="1" applyFont="1" applyFill="1" applyBorder="1" applyAlignment="1">
      <alignment horizontal="center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0" fontId="26" fillId="6" borderId="1" xfId="0" applyFont="1" applyFill="1" applyBorder="1" applyAlignment="1">
      <alignment vertical="justify" wrapText="1"/>
    </xf>
    <xf numFmtId="49" fontId="24" fillId="6" borderId="1" xfId="0" applyNumberFormat="1" applyFont="1" applyFill="1" applyBorder="1"/>
    <xf numFmtId="167" fontId="24" fillId="6" borderId="1" xfId="0" applyNumberFormat="1" applyFont="1" applyFill="1" applyBorder="1" applyAlignment="1"/>
    <xf numFmtId="49" fontId="24" fillId="6" borderId="1" xfId="0" applyNumberFormat="1" applyFont="1" applyFill="1" applyBorder="1" applyAlignment="1">
      <alignment horizontal="center" vertical="top"/>
    </xf>
    <xf numFmtId="0" fontId="26" fillId="6" borderId="4" xfId="0" applyFont="1" applyFill="1" applyBorder="1" applyAlignment="1">
      <alignment horizontal="center" vertical="justify" wrapText="1"/>
    </xf>
    <xf numFmtId="49" fontId="26" fillId="6" borderId="4" xfId="0" applyNumberFormat="1" applyFont="1" applyFill="1" applyBorder="1" applyAlignment="1">
      <alignment horizontal="justify" vertical="justify" wrapText="1"/>
    </xf>
    <xf numFmtId="49" fontId="24" fillId="6" borderId="0" xfId="0" applyNumberFormat="1" applyFont="1" applyFill="1" applyBorder="1" applyAlignment="1">
      <alignment horizontal="left"/>
    </xf>
    <xf numFmtId="167" fontId="26" fillId="6" borderId="5" xfId="0" applyNumberFormat="1" applyFont="1" applyFill="1" applyBorder="1" applyAlignment="1">
      <alignment horizontal="center"/>
    </xf>
    <xf numFmtId="0" fontId="26" fillId="6" borderId="0" xfId="0" applyFont="1" applyFill="1" applyAlignment="1">
      <alignment horizontal="center" vertical="justify"/>
    </xf>
    <xf numFmtId="0" fontId="26" fillId="6" borderId="5" xfId="0" applyFont="1" applyFill="1" applyBorder="1"/>
    <xf numFmtId="0" fontId="13" fillId="5" borderId="1" xfId="0" applyFont="1" applyFill="1" applyBorder="1" applyAlignment="1">
      <alignment vertical="top" wrapText="1"/>
    </xf>
    <xf numFmtId="0" fontId="44" fillId="6" borderId="7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wrapText="1"/>
    </xf>
    <xf numFmtId="0" fontId="25" fillId="8" borderId="0" xfId="0" applyFont="1" applyFill="1" applyAlignment="1">
      <alignment horizontal="left" vertical="center" wrapText="1"/>
    </xf>
    <xf numFmtId="0" fontId="13" fillId="5" borderId="1" xfId="0" applyFont="1" applyFill="1" applyBorder="1" applyAlignment="1">
      <alignment horizontal="justify" wrapText="1"/>
    </xf>
    <xf numFmtId="0" fontId="24" fillId="5" borderId="1" xfId="0" applyNumberFormat="1" applyFont="1" applyFill="1" applyBorder="1" applyAlignment="1">
      <alignment horizontal="center"/>
    </xf>
    <xf numFmtId="0" fontId="24" fillId="5" borderId="1" xfId="0" applyFont="1" applyFill="1" applyBorder="1"/>
    <xf numFmtId="0" fontId="13" fillId="5" borderId="1" xfId="6" applyFont="1" applyFill="1" applyBorder="1" applyAlignment="1" applyProtection="1">
      <alignment horizontal="left" wrapText="1"/>
      <protection locked="0"/>
    </xf>
    <xf numFmtId="0" fontId="40" fillId="5" borderId="1" xfId="0" applyFont="1" applyFill="1" applyBorder="1" applyAlignment="1">
      <alignment wrapText="1"/>
    </xf>
    <xf numFmtId="0" fontId="24" fillId="5" borderId="3" xfId="0" applyFont="1" applyFill="1" applyBorder="1" applyAlignment="1">
      <alignment horizontal="center" wrapText="1"/>
    </xf>
    <xf numFmtId="49" fontId="24" fillId="5" borderId="4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justify" vertical="justify" wrapText="1"/>
    </xf>
    <xf numFmtId="165" fontId="26" fillId="5" borderId="1" xfId="0" applyNumberFormat="1" applyFont="1" applyFill="1" applyBorder="1" applyAlignment="1">
      <alignment horizontal="center" wrapText="1"/>
    </xf>
    <xf numFmtId="167" fontId="26" fillId="5" borderId="1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left" vertical="justify" wrapText="1"/>
    </xf>
    <xf numFmtId="0" fontId="40" fillId="5" borderId="1" xfId="0" applyFont="1" applyFill="1" applyBorder="1" applyAlignment="1">
      <alignment horizontal="center" wrapText="1"/>
    </xf>
    <xf numFmtId="167" fontId="24" fillId="5" borderId="4" xfId="0" applyNumberFormat="1" applyFont="1" applyFill="1" applyBorder="1" applyAlignment="1">
      <alignment horizontal="center" wrapText="1"/>
    </xf>
    <xf numFmtId="167" fontId="26" fillId="5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wrapText="1"/>
    </xf>
    <xf numFmtId="168" fontId="26" fillId="5" borderId="1" xfId="0" applyNumberFormat="1" applyFont="1" applyFill="1" applyBorder="1" applyAlignment="1">
      <alignment horizontal="center" wrapText="1"/>
    </xf>
    <xf numFmtId="49" fontId="26" fillId="5" borderId="1" xfId="0" applyNumberFormat="1" applyFont="1" applyFill="1" applyBorder="1" applyAlignment="1">
      <alignment wrapText="1"/>
    </xf>
    <xf numFmtId="0" fontId="25" fillId="6" borderId="0" xfId="0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60" fillId="6" borderId="1" xfId="0" applyFont="1" applyFill="1" applyBorder="1" applyAlignment="1">
      <alignment wrapText="1"/>
    </xf>
    <xf numFmtId="0" fontId="60" fillId="6" borderId="3" xfId="0" applyFont="1" applyFill="1" applyBorder="1" applyAlignment="1">
      <alignment horizontal="center" wrapText="1"/>
    </xf>
    <xf numFmtId="49" fontId="61" fillId="6" borderId="1" xfId="0" applyNumberFormat="1" applyFont="1" applyFill="1" applyBorder="1" applyAlignment="1">
      <alignment horizontal="center" wrapText="1"/>
    </xf>
    <xf numFmtId="0" fontId="60" fillId="6" borderId="1" xfId="0" applyFont="1" applyFill="1" applyBorder="1" applyAlignment="1">
      <alignment horizontal="left" vertical="justify" wrapText="1"/>
    </xf>
    <xf numFmtId="166" fontId="62" fillId="6" borderId="1" xfId="0" applyNumberFormat="1" applyFont="1" applyFill="1" applyBorder="1" applyAlignment="1">
      <alignment horizontal="center" wrapText="1"/>
    </xf>
    <xf numFmtId="0" fontId="63" fillId="6" borderId="0" xfId="0" applyFont="1" applyFill="1" applyBorder="1" applyAlignment="1">
      <alignment horizontal="center" vertical="center" wrapText="1"/>
    </xf>
    <xf numFmtId="49" fontId="60" fillId="6" borderId="1" xfId="0" applyNumberFormat="1" applyFont="1" applyFill="1" applyBorder="1" applyAlignment="1">
      <alignment wrapText="1"/>
    </xf>
    <xf numFmtId="0" fontId="60" fillId="6" borderId="1" xfId="0" applyFont="1" applyFill="1" applyBorder="1" applyAlignment="1">
      <alignment horizontal="center" wrapText="1"/>
    </xf>
    <xf numFmtId="167" fontId="26" fillId="7" borderId="1" xfId="0" applyNumberFormat="1" applyFont="1" applyFill="1" applyBorder="1" applyAlignment="1">
      <alignment horizontal="center" wrapText="1"/>
    </xf>
    <xf numFmtId="0" fontId="26" fillId="7" borderId="1" xfId="0" applyFont="1" applyFill="1" applyBorder="1" applyAlignment="1">
      <alignment wrapText="1"/>
    </xf>
    <xf numFmtId="0" fontId="26" fillId="7" borderId="3" xfId="0" applyFont="1" applyFill="1" applyBorder="1" applyAlignment="1">
      <alignment horizontal="center" wrapText="1"/>
    </xf>
    <xf numFmtId="49" fontId="24" fillId="7" borderId="1" xfId="0" applyNumberFormat="1" applyFont="1" applyFill="1" applyBorder="1" applyAlignment="1">
      <alignment horizontal="center" wrapText="1"/>
    </xf>
    <xf numFmtId="0" fontId="26" fillId="7" borderId="4" xfId="0" applyFont="1" applyFill="1" applyBorder="1" applyAlignment="1">
      <alignment horizontal="left" vertical="justify" wrapText="1"/>
    </xf>
    <xf numFmtId="166" fontId="36" fillId="7" borderId="1" xfId="0" applyNumberFormat="1" applyFont="1" applyFill="1" applyBorder="1" applyAlignment="1">
      <alignment horizontal="center" wrapText="1"/>
    </xf>
    <xf numFmtId="0" fontId="26" fillId="7" borderId="1" xfId="0" applyFont="1" applyFill="1" applyBorder="1" applyAlignment="1">
      <alignment horizontal="center" wrapText="1"/>
    </xf>
    <xf numFmtId="0" fontId="48" fillId="7" borderId="0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wrapText="1"/>
    </xf>
    <xf numFmtId="167" fontId="24" fillId="7" borderId="4" xfId="0" applyNumberFormat="1" applyFont="1" applyFill="1" applyBorder="1" applyAlignment="1">
      <alignment horizontal="center" wrapText="1"/>
    </xf>
    <xf numFmtId="167" fontId="26" fillId="7" borderId="1" xfId="0" applyNumberFormat="1" applyFont="1" applyFill="1" applyBorder="1" applyAlignment="1">
      <alignment horizontal="center" vertical="center" wrapText="1"/>
    </xf>
    <xf numFmtId="0" fontId="40" fillId="7" borderId="1" xfId="0" applyFont="1" applyFill="1" applyBorder="1" applyAlignment="1">
      <alignment wrapText="1"/>
    </xf>
    <xf numFmtId="49" fontId="24" fillId="7" borderId="1" xfId="0" applyNumberFormat="1" applyFont="1" applyFill="1" applyBorder="1" applyAlignment="1">
      <alignment horizontal="center"/>
    </xf>
    <xf numFmtId="0" fontId="26" fillId="7" borderId="1" xfId="0" applyFont="1" applyFill="1" applyBorder="1" applyAlignment="1">
      <alignment horizontal="left" vertical="justify" wrapText="1"/>
    </xf>
    <xf numFmtId="49" fontId="35" fillId="7" borderId="1" xfId="0" applyNumberFormat="1" applyFont="1" applyFill="1" applyBorder="1" applyAlignment="1">
      <alignment horizontal="center"/>
    </xf>
    <xf numFmtId="0" fontId="25" fillId="7" borderId="1" xfId="0" applyFont="1" applyFill="1" applyBorder="1" applyAlignment="1">
      <alignment horizontal="left" vertical="justify" wrapText="1"/>
    </xf>
    <xf numFmtId="165" fontId="54" fillId="7" borderId="1" xfId="0" applyNumberFormat="1" applyFont="1" applyFill="1" applyBorder="1" applyAlignment="1">
      <alignment horizontal="center" wrapText="1"/>
    </xf>
    <xf numFmtId="167" fontId="24" fillId="6" borderId="3" xfId="0" applyNumberFormat="1" applyFont="1" applyFill="1" applyBorder="1" applyAlignment="1">
      <alignment horizontal="left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wrapText="1"/>
    </xf>
    <xf numFmtId="0" fontId="60" fillId="9" borderId="1" xfId="0" applyFont="1" applyFill="1" applyBorder="1" applyAlignment="1">
      <alignment wrapText="1"/>
    </xf>
    <xf numFmtId="0" fontId="60" fillId="9" borderId="1" xfId="0" applyFont="1" applyFill="1" applyBorder="1" applyAlignment="1">
      <alignment horizontal="left" vertical="justify" wrapText="1"/>
    </xf>
    <xf numFmtId="166" fontId="62" fillId="9" borderId="1" xfId="0" applyNumberFormat="1" applyFont="1" applyFill="1" applyBorder="1" applyAlignment="1">
      <alignment horizontal="center" wrapText="1"/>
    </xf>
    <xf numFmtId="0" fontId="63" fillId="9" borderId="0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wrapText="1"/>
    </xf>
    <xf numFmtId="0" fontId="26" fillId="9" borderId="3" xfId="0" applyFont="1" applyFill="1" applyBorder="1" applyAlignment="1">
      <alignment horizontal="center" wrapText="1"/>
    </xf>
    <xf numFmtId="49" fontId="24" fillId="9" borderId="1" xfId="0" applyNumberFormat="1" applyFont="1" applyFill="1" applyBorder="1" applyAlignment="1">
      <alignment horizontal="center" wrapText="1"/>
    </xf>
    <xf numFmtId="167" fontId="26" fillId="9" borderId="1" xfId="0" applyNumberFormat="1" applyFont="1" applyFill="1" applyBorder="1" applyAlignment="1">
      <alignment horizontal="center" wrapText="1"/>
    </xf>
    <xf numFmtId="49" fontId="26" fillId="9" borderId="4" xfId="0" applyNumberFormat="1" applyFont="1" applyFill="1" applyBorder="1" applyAlignment="1">
      <alignment horizontal="left"/>
    </xf>
    <xf numFmtId="49" fontId="26" fillId="9" borderId="6" xfId="0" applyNumberFormat="1" applyFont="1" applyFill="1" applyBorder="1" applyAlignment="1">
      <alignment horizontal="left"/>
    </xf>
    <xf numFmtId="49" fontId="26" fillId="9" borderId="3" xfId="0" applyNumberFormat="1" applyFont="1" applyFill="1" applyBorder="1" applyAlignment="1">
      <alignment horizontal="left"/>
    </xf>
    <xf numFmtId="0" fontId="26" fillId="9" borderId="4" xfId="0" applyFont="1" applyFill="1" applyBorder="1" applyAlignment="1">
      <alignment horizontal="left" vertical="justify" wrapText="1"/>
    </xf>
    <xf numFmtId="166" fontId="36" fillId="9" borderId="1" xfId="0" applyNumberFormat="1" applyFont="1" applyFill="1" applyBorder="1" applyAlignment="1">
      <alignment horizontal="center" wrapText="1"/>
    </xf>
    <xf numFmtId="0" fontId="48" fillId="9" borderId="0" xfId="0" applyFont="1" applyFill="1" applyBorder="1" applyAlignment="1">
      <alignment horizontal="center" vertical="center" wrapText="1"/>
    </xf>
    <xf numFmtId="0" fontId="63" fillId="6" borderId="0" xfId="0" applyFont="1" applyFill="1" applyAlignment="1">
      <alignment horizontal="right"/>
    </xf>
    <xf numFmtId="167" fontId="60" fillId="6" borderId="0" xfId="0" applyNumberFormat="1" applyFont="1" applyFill="1" applyBorder="1" applyAlignment="1">
      <alignment horizontal="center" wrapText="1"/>
    </xf>
    <xf numFmtId="0" fontId="60" fillId="6" borderId="0" xfId="0" applyFont="1" applyFill="1"/>
    <xf numFmtId="0" fontId="63" fillId="6" borderId="0" xfId="0" applyFont="1" applyFill="1"/>
    <xf numFmtId="0" fontId="26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2" fontId="48" fillId="6" borderId="0" xfId="0" applyNumberFormat="1" applyFont="1" applyFill="1" applyBorder="1" applyAlignment="1">
      <alignment horizontal="center" vertical="center" wrapText="1"/>
    </xf>
    <xf numFmtId="2" fontId="25" fillId="6" borderId="0" xfId="0" applyNumberFormat="1" applyFont="1" applyFill="1" applyBorder="1" applyAlignment="1">
      <alignment horizontal="left"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center" vertical="center" wrapText="1"/>
    </xf>
    <xf numFmtId="2" fontId="24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24" fillId="6" borderId="1" xfId="0" applyFont="1" applyFill="1" applyBorder="1" applyAlignment="1"/>
    <xf numFmtId="0" fontId="26" fillId="6" borderId="6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3" xfId="0" applyNumberFormat="1" applyFont="1" applyFill="1" applyBorder="1" applyAlignment="1">
      <alignment horizontal="center" vertical="center" wrapText="1"/>
    </xf>
    <xf numFmtId="167" fontId="25" fillId="6" borderId="3" xfId="4" applyNumberFormat="1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wrapText="1"/>
    </xf>
    <xf numFmtId="0" fontId="26" fillId="6" borderId="3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left" vertical="center" wrapText="1"/>
    </xf>
    <xf numFmtId="0" fontId="13" fillId="6" borderId="1" xfId="2" applyNumberFormat="1" applyFont="1" applyFill="1" applyBorder="1" applyAlignment="1">
      <alignment horizontal="left" vertical="top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0" fontId="26" fillId="6" borderId="3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vertical="center" wrapText="1"/>
    </xf>
    <xf numFmtId="167" fontId="25" fillId="6" borderId="1" xfId="0" applyNumberFormat="1" applyFont="1" applyFill="1" applyBorder="1" applyAlignment="1">
      <alignment horizontal="center" vertical="center"/>
    </xf>
    <xf numFmtId="166" fontId="25" fillId="6" borderId="1" xfId="4" applyNumberFormat="1" applyFont="1" applyFill="1" applyBorder="1" applyAlignment="1">
      <alignment horizontal="center"/>
    </xf>
    <xf numFmtId="167" fontId="25" fillId="6" borderId="0" xfId="0" applyNumberFormat="1" applyFont="1" applyFill="1" applyBorder="1" applyAlignment="1">
      <alignment horizontal="left" vertical="center" wrapText="1"/>
    </xf>
    <xf numFmtId="49" fontId="24" fillId="5" borderId="4" xfId="0" applyNumberFormat="1" applyFont="1" applyFill="1" applyBorder="1" applyAlignment="1">
      <alignment horizontal="left"/>
    </xf>
    <xf numFmtId="49" fontId="24" fillId="5" borderId="6" xfId="0" applyNumberFormat="1" applyFont="1" applyFill="1" applyBorder="1" applyAlignment="1">
      <alignment horizontal="left"/>
    </xf>
    <xf numFmtId="49" fontId="24" fillId="5" borderId="3" xfId="0" applyNumberFormat="1" applyFont="1" applyFill="1" applyBorder="1" applyAlignment="1">
      <alignment horizontal="left"/>
    </xf>
    <xf numFmtId="0" fontId="49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wrapText="1"/>
    </xf>
    <xf numFmtId="0" fontId="26" fillId="5" borderId="1" xfId="0" applyNumberFormat="1" applyFont="1" applyFill="1" applyBorder="1" applyAlignment="1">
      <alignment wrapText="1"/>
    </xf>
    <xf numFmtId="0" fontId="24" fillId="5" borderId="1" xfId="0" applyFont="1" applyFill="1" applyBorder="1" applyAlignment="1">
      <alignment horizontal="center"/>
    </xf>
    <xf numFmtId="166" fontId="36" fillId="5" borderId="0" xfId="0" applyNumberFormat="1" applyFont="1" applyFill="1" applyBorder="1" applyAlignment="1">
      <alignment horizontal="center" wrapText="1"/>
    </xf>
    <xf numFmtId="166" fontId="42" fillId="4" borderId="0" xfId="0" applyNumberFormat="1" applyFont="1" applyFill="1" applyBorder="1" applyAlignment="1">
      <alignment horizontal="left" vertical="center" wrapText="1"/>
    </xf>
    <xf numFmtId="166" fontId="65" fillId="4" borderId="0" xfId="0" applyNumberFormat="1" applyFont="1" applyFill="1" applyBorder="1" applyAlignment="1">
      <alignment horizontal="left" vertical="center" wrapText="1"/>
    </xf>
    <xf numFmtId="49" fontId="24" fillId="5" borderId="1" xfId="0" applyNumberFormat="1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/>
    </xf>
    <xf numFmtId="49" fontId="24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justify" vertical="justify" wrapText="1"/>
    </xf>
    <xf numFmtId="165" fontId="26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vertical="top" wrapText="1"/>
    </xf>
    <xf numFmtId="166" fontId="34" fillId="5" borderId="1" xfId="0" applyNumberFormat="1" applyFont="1" applyFill="1" applyBorder="1" applyAlignment="1">
      <alignment horizontal="center" wrapText="1"/>
    </xf>
    <xf numFmtId="0" fontId="18" fillId="5" borderId="1" xfId="0" applyFont="1" applyFill="1" applyBorder="1" applyAlignment="1">
      <alignment horizontal="left" vertical="top" wrapText="1"/>
    </xf>
    <xf numFmtId="0" fontId="26" fillId="5" borderId="6" xfId="0" applyFont="1" applyFill="1" applyBorder="1" applyAlignment="1">
      <alignment horizontal="center" vertical="justify" wrapText="1"/>
    </xf>
    <xf numFmtId="0" fontId="26" fillId="5" borderId="3" xfId="0" applyFont="1" applyFill="1" applyBorder="1" applyAlignment="1">
      <alignment horizontal="center" vertical="justify" wrapText="1"/>
    </xf>
    <xf numFmtId="0" fontId="26" fillId="5" borderId="3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center" vertical="justify" wrapText="1"/>
    </xf>
    <xf numFmtId="167" fontId="64" fillId="5" borderId="1" xfId="0" applyNumberFormat="1" applyFont="1" applyFill="1" applyBorder="1" applyAlignment="1">
      <alignment horizontal="center"/>
    </xf>
    <xf numFmtId="167" fontId="50" fillId="9" borderId="6" xfId="0" applyNumberFormat="1" applyFont="1" applyFill="1" applyBorder="1" applyAlignment="1">
      <alignment horizontal="left"/>
    </xf>
    <xf numFmtId="0" fontId="13" fillId="9" borderId="1" xfId="0" applyFont="1" applyFill="1" applyBorder="1" applyAlignment="1">
      <alignment vertical="top" wrapText="1"/>
    </xf>
    <xf numFmtId="0" fontId="13" fillId="9" borderId="1" xfId="0" applyFont="1" applyFill="1" applyBorder="1" applyAlignment="1">
      <alignment wrapText="1"/>
    </xf>
    <xf numFmtId="167" fontId="12" fillId="6" borderId="0" xfId="0" applyNumberFormat="1" applyFont="1" applyFill="1" applyBorder="1" applyAlignment="1">
      <alignment horizontal="left" vertical="center" wrapText="1"/>
    </xf>
    <xf numFmtId="167" fontId="24" fillId="5" borderId="1" xfId="0" applyNumberFormat="1" applyFont="1" applyFill="1" applyBorder="1" applyAlignment="1">
      <alignment horizontal="center"/>
    </xf>
    <xf numFmtId="0" fontId="24" fillId="5" borderId="3" xfId="0" applyNumberFormat="1" applyFont="1" applyFill="1" applyBorder="1" applyAlignment="1">
      <alignment horizontal="center"/>
    </xf>
    <xf numFmtId="49" fontId="23" fillId="5" borderId="1" xfId="0" applyNumberFormat="1" applyFont="1" applyFill="1" applyBorder="1" applyAlignment="1">
      <alignment horizontal="center" wrapText="1"/>
    </xf>
    <xf numFmtId="165" fontId="25" fillId="5" borderId="1" xfId="0" applyNumberFormat="1" applyFont="1" applyFill="1" applyBorder="1" applyAlignment="1">
      <alignment horizontal="center" wrapText="1"/>
    </xf>
    <xf numFmtId="0" fontId="12" fillId="6" borderId="7" xfId="0" applyFont="1" applyFill="1" applyBorder="1" applyAlignment="1">
      <alignment vertical="center" wrapText="1"/>
    </xf>
    <xf numFmtId="0" fontId="12" fillId="6" borderId="0" xfId="0" applyFont="1" applyFill="1" applyBorder="1" applyAlignment="1">
      <alignment horizontal="left" vertical="center"/>
    </xf>
    <xf numFmtId="0" fontId="12" fillId="6" borderId="0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6" borderId="11" xfId="0" applyFont="1" applyFill="1" applyBorder="1" applyAlignment="1">
      <alignment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66" fillId="6" borderId="0" xfId="0" applyFont="1" applyFill="1" applyBorder="1" applyAlignment="1">
      <alignment horizontal="left" vertical="center" wrapText="1"/>
    </xf>
    <xf numFmtId="0" fontId="66" fillId="9" borderId="0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>
      <alignment horizontal="left" vertical="center" wrapText="1"/>
    </xf>
    <xf numFmtId="0" fontId="12" fillId="8" borderId="0" xfId="0" applyFont="1" applyFill="1" applyAlignment="1">
      <alignment horizontal="left" vertical="center" wrapText="1"/>
    </xf>
    <xf numFmtId="0" fontId="12" fillId="9" borderId="0" xfId="0" applyFont="1" applyFill="1" applyBorder="1" applyAlignment="1">
      <alignment horizontal="left" vertical="center" wrapText="1"/>
    </xf>
    <xf numFmtId="0" fontId="13" fillId="6" borderId="0" xfId="0" applyFont="1" applyFill="1" applyBorder="1" applyAlignment="1">
      <alignment wrapText="1"/>
    </xf>
    <xf numFmtId="0" fontId="12" fillId="10" borderId="0" xfId="0" applyFont="1" applyFill="1" applyAlignment="1">
      <alignment horizontal="left" vertical="center" wrapText="1"/>
    </xf>
    <xf numFmtId="0" fontId="12" fillId="6" borderId="12" xfId="0" applyFont="1" applyFill="1" applyBorder="1" applyAlignment="1">
      <alignment vertical="center" wrapText="1"/>
    </xf>
    <xf numFmtId="49" fontId="67" fillId="6" borderId="1" xfId="2" applyNumberFormat="1" applyFont="1" applyFill="1" applyBorder="1" applyAlignment="1">
      <alignment horizontal="center" vertical="top" wrapText="1"/>
    </xf>
    <xf numFmtId="167" fontId="12" fillId="8" borderId="0" xfId="0" applyNumberFormat="1" applyFont="1" applyFill="1" applyAlignment="1">
      <alignment horizontal="left" vertical="center" wrapText="1"/>
    </xf>
    <xf numFmtId="0" fontId="36" fillId="5" borderId="1" xfId="0" applyFont="1" applyFill="1" applyBorder="1" applyAlignment="1">
      <alignment horizontal="center" wrapText="1"/>
    </xf>
    <xf numFmtId="49" fontId="40" fillId="5" borderId="1" xfId="0" applyNumberFormat="1" applyFont="1" applyFill="1" applyBorder="1" applyAlignment="1">
      <alignment wrapText="1"/>
    </xf>
    <xf numFmtId="0" fontId="26" fillId="5" borderId="1" xfId="0" applyFont="1" applyFill="1" applyBorder="1" applyAlignment="1">
      <alignment horizontal="center" vertical="center" wrapText="1"/>
    </xf>
    <xf numFmtId="49" fontId="26" fillId="5" borderId="1" xfId="0" applyNumberFormat="1" applyFont="1" applyFill="1" applyBorder="1" applyAlignment="1">
      <alignment horizontal="justify" vertical="justify" wrapText="1"/>
    </xf>
    <xf numFmtId="0" fontId="12" fillId="6" borderId="2" xfId="0" applyFont="1" applyFill="1" applyBorder="1" applyAlignment="1">
      <alignment vertical="center" wrapText="1"/>
    </xf>
    <xf numFmtId="0" fontId="12" fillId="6" borderId="15" xfId="0" applyFont="1" applyFill="1" applyBorder="1" applyAlignment="1">
      <alignment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25" fillId="6" borderId="0" xfId="0" applyFont="1" applyFill="1" applyBorder="1" applyAlignment="1">
      <alignment horizontal="left" vertical="center" wrapText="1"/>
    </xf>
    <xf numFmtId="166" fontId="42" fillId="6" borderId="0" xfId="0" applyNumberFormat="1" applyFont="1" applyFill="1" applyBorder="1" applyAlignment="1">
      <alignment horizontal="left" vertical="center" wrapText="1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7" fontId="50" fillId="6" borderId="6" xfId="0" applyNumberFormat="1" applyFont="1" applyFill="1" applyBorder="1" applyAlignment="1">
      <alignment horizontal="left"/>
    </xf>
    <xf numFmtId="0" fontId="26" fillId="6" borderId="3" xfId="0" applyFont="1" applyFill="1" applyBorder="1" applyAlignment="1">
      <alignment horizontal="center" wrapText="1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0" fontId="68" fillId="6" borderId="2" xfId="0" applyFont="1" applyFill="1" applyBorder="1" applyAlignment="1">
      <alignment horizontal="left" vertical="top" wrapText="1"/>
    </xf>
    <xf numFmtId="167" fontId="68" fillId="6" borderId="2" xfId="0" applyNumberFormat="1" applyFont="1" applyFill="1" applyBorder="1" applyAlignment="1">
      <alignment horizontal="center" wrapText="1"/>
    </xf>
    <xf numFmtId="167" fontId="13" fillId="6" borderId="1" xfId="0" applyNumberFormat="1" applyFont="1" applyFill="1" applyBorder="1" applyAlignment="1">
      <alignment horizontal="center" wrapText="1"/>
    </xf>
    <xf numFmtId="0" fontId="13" fillId="9" borderId="0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167" fontId="44" fillId="6" borderId="0" xfId="0" applyNumberFormat="1" applyFont="1" applyFill="1" applyBorder="1" applyAlignment="1">
      <alignment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0" xfId="0" applyFont="1" applyFill="1" applyAlignment="1">
      <alignment horizontal="right" wrapText="1"/>
    </xf>
    <xf numFmtId="0" fontId="25" fillId="6" borderId="0" xfId="0" applyFont="1" applyFill="1" applyAlignment="1">
      <alignment horizontal="center"/>
    </xf>
    <xf numFmtId="2" fontId="13" fillId="6" borderId="0" xfId="0" applyNumberFormat="1" applyFont="1" applyFill="1" applyBorder="1" applyAlignment="1">
      <alignment vertical="top" wrapText="1"/>
    </xf>
    <xf numFmtId="0" fontId="26" fillId="6" borderId="0" xfId="0" applyFont="1" applyFill="1" applyAlignment="1">
      <alignment horizontal="right" vertical="justify" wrapText="1"/>
    </xf>
    <xf numFmtId="0" fontId="26" fillId="6" borderId="0" xfId="0" applyFont="1" applyFill="1" applyAlignment="1">
      <alignment horizontal="right" vertical="justify"/>
    </xf>
    <xf numFmtId="0" fontId="25" fillId="6" borderId="0" xfId="0" applyFont="1" applyFill="1" applyAlignment="1">
      <alignment horizontal="right" vertical="justify" wrapText="1"/>
    </xf>
    <xf numFmtId="0" fontId="64" fillId="6" borderId="0" xfId="0" applyFont="1" applyFill="1" applyAlignment="1">
      <alignment horizontal="right"/>
    </xf>
    <xf numFmtId="0" fontId="26" fillId="6" borderId="0" xfId="0" applyFont="1" applyFill="1" applyAlignment="1"/>
    <xf numFmtId="0" fontId="26" fillId="6" borderId="4" xfId="0" applyFont="1" applyFill="1" applyBorder="1" applyAlignment="1">
      <alignment horizont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49" fontId="61" fillId="6" borderId="4" xfId="0" applyNumberFormat="1" applyFont="1" applyFill="1" applyBorder="1" applyAlignment="1">
      <alignment horizontal="left"/>
    </xf>
    <xf numFmtId="49" fontId="61" fillId="6" borderId="6" xfId="0" applyNumberFormat="1" applyFont="1" applyFill="1" applyBorder="1" applyAlignment="1">
      <alignment horizontal="left"/>
    </xf>
    <xf numFmtId="49" fontId="61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>
      <alignment horizontal="center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26" fillId="9" borderId="1" xfId="6" applyFont="1" applyFill="1" applyBorder="1" applyAlignment="1" applyProtection="1">
      <alignment horizontal="left" wrapText="1"/>
      <protection locked="0"/>
    </xf>
    <xf numFmtId="0" fontId="26" fillId="9" borderId="1" xfId="0" applyFont="1" applyFill="1" applyBorder="1" applyAlignment="1">
      <alignment vertical="top" wrapText="1"/>
    </xf>
    <xf numFmtId="0" fontId="40" fillId="9" borderId="1" xfId="0" applyFont="1" applyFill="1" applyBorder="1" applyAlignment="1">
      <alignment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4" fillId="6" borderId="4" xfId="0" applyNumberFormat="1" applyFont="1" applyFill="1" applyBorder="1" applyAlignment="1"/>
    <xf numFmtId="167" fontId="24" fillId="6" borderId="6" xfId="0" applyNumberFormat="1" applyFont="1" applyFill="1" applyBorder="1" applyAlignment="1"/>
    <xf numFmtId="167" fontId="24" fillId="6" borderId="3" xfId="0" applyNumberFormat="1" applyFont="1" applyFill="1" applyBorder="1" applyAlignment="1"/>
    <xf numFmtId="49" fontId="26" fillId="6" borderId="3" xfId="0" applyNumberFormat="1" applyFont="1" applyFill="1" applyBorder="1" applyAlignment="1">
      <alignment horizontal="left"/>
    </xf>
    <xf numFmtId="167" fontId="26" fillId="5" borderId="4" xfId="0" applyNumberFormat="1" applyFont="1" applyFill="1" applyBorder="1" applyAlignment="1">
      <alignment horizontal="left"/>
    </xf>
    <xf numFmtId="167" fontId="26" fillId="5" borderId="6" xfId="0" applyNumberFormat="1" applyFont="1" applyFill="1" applyBorder="1" applyAlignment="1">
      <alignment horizontal="left"/>
    </xf>
    <xf numFmtId="167" fontId="26" fillId="5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49" fontId="26" fillId="6" borderId="3" xfId="0" applyNumberFormat="1" applyFont="1" applyFill="1" applyBorder="1" applyAlignment="1">
      <alignment horizontal="center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25" fillId="5" borderId="0" xfId="0" applyFont="1" applyFill="1" applyBorder="1" applyAlignment="1">
      <alignment horizontal="left" vertical="center" wrapText="1"/>
    </xf>
    <xf numFmtId="0" fontId="26" fillId="5" borderId="0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 wrapText="1"/>
    </xf>
    <xf numFmtId="0" fontId="48" fillId="5" borderId="0" xfId="0" applyFont="1" applyFill="1" applyBorder="1" applyAlignment="1">
      <alignment horizontal="center" vertical="center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26" fillId="0" borderId="1" xfId="2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165" fontId="13" fillId="6" borderId="0" xfId="0" applyNumberFormat="1" applyFont="1" applyFill="1" applyBorder="1" applyAlignment="1">
      <alignment horizontal="center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49" fontId="26" fillId="6" borderId="8" xfId="0" applyNumberFormat="1" applyFont="1" applyFill="1" applyBorder="1" applyAlignment="1">
      <alignment horizontal="left" wrapText="1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0" fontId="26" fillId="6" borderId="3" xfId="0" applyFont="1" applyFill="1" applyBorder="1" applyAlignment="1">
      <alignment horizontal="center" wrapText="1"/>
    </xf>
    <xf numFmtId="0" fontId="12" fillId="6" borderId="0" xfId="0" applyFont="1" applyFill="1" applyBorder="1" applyAlignment="1">
      <alignment vertical="center" wrapText="1"/>
    </xf>
    <xf numFmtId="0" fontId="25" fillId="6" borderId="0" xfId="0" applyFont="1" applyFill="1" applyBorder="1" applyAlignment="1">
      <alignment horizontal="left" vertical="center" wrapText="1"/>
    </xf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0" fontId="13" fillId="0" borderId="1" xfId="2" applyNumberFormat="1" applyFont="1" applyFill="1" applyBorder="1" applyAlignment="1">
      <alignment horizontal="left" vertical="top" wrapText="1"/>
    </xf>
    <xf numFmtId="0" fontId="13" fillId="11" borderId="1" xfId="2" applyFont="1" applyFill="1" applyBorder="1" applyAlignment="1">
      <alignment horizontal="center" vertical="top" wrapText="1"/>
    </xf>
    <xf numFmtId="0" fontId="13" fillId="6" borderId="0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29" fillId="0" borderId="1" xfId="4" applyFont="1" applyBorder="1" applyAlignment="1">
      <alignment horizontal="center" vertical="top" wrapText="1"/>
    </xf>
    <xf numFmtId="0" fontId="22" fillId="0" borderId="1" xfId="4" applyFont="1" applyBorder="1" applyAlignment="1">
      <alignment horizontal="center" vertical="top" wrapText="1"/>
    </xf>
    <xf numFmtId="0" fontId="22" fillId="0" borderId="2" xfId="4" applyFont="1" applyBorder="1" applyAlignment="1">
      <alignment horizontal="center" vertical="top" wrapText="1"/>
    </xf>
    <xf numFmtId="0" fontId="22" fillId="0" borderId="1" xfId="4" applyFont="1" applyBorder="1" applyAlignment="1">
      <alignment horizontal="justify" vertical="top" wrapText="1"/>
    </xf>
    <xf numFmtId="0" fontId="22" fillId="0" borderId="1" xfId="0" applyFont="1" applyBorder="1" applyAlignment="1">
      <alignment wrapText="1"/>
    </xf>
    <xf numFmtId="166" fontId="25" fillId="6" borderId="1" xfId="4" applyNumberFormat="1" applyFont="1" applyFill="1" applyBorder="1" applyAlignment="1">
      <alignment horizontal="center" vertical="top" wrapText="1"/>
    </xf>
    <xf numFmtId="167" fontId="26" fillId="6" borderId="4" xfId="0" applyNumberFormat="1" applyFont="1" applyFill="1" applyBorder="1" applyAlignment="1"/>
    <xf numFmtId="0" fontId="25" fillId="6" borderId="0" xfId="0" applyFont="1" applyFill="1" applyBorder="1" applyAlignment="1">
      <alignment horizontal="left" vertical="center" wrapText="1"/>
    </xf>
    <xf numFmtId="167" fontId="26" fillId="6" borderId="6" xfId="0" applyNumberFormat="1" applyFont="1" applyFill="1" applyBorder="1" applyAlignment="1"/>
    <xf numFmtId="167" fontId="26" fillId="6" borderId="3" xfId="0" applyNumberFormat="1" applyFont="1" applyFill="1" applyBorder="1" applyAlignment="1"/>
    <xf numFmtId="0" fontId="26" fillId="6" borderId="3" xfId="0" applyFont="1" applyFill="1" applyBorder="1" applyAlignment="1">
      <alignment horizontal="center" wrapText="1"/>
    </xf>
    <xf numFmtId="167" fontId="26" fillId="6" borderId="6" xfId="0" applyNumberFormat="1" applyFont="1" applyFill="1" applyBorder="1" applyAlignment="1">
      <alignment horizontal="left"/>
    </xf>
    <xf numFmtId="167" fontId="26" fillId="5" borderId="4" xfId="0" applyNumberFormat="1" applyFont="1" applyFill="1" applyBorder="1" applyAlignment="1">
      <alignment horizontal="left"/>
    </xf>
    <xf numFmtId="167" fontId="26" fillId="5" borderId="6" xfId="0" applyNumberFormat="1" applyFont="1" applyFill="1" applyBorder="1" applyAlignment="1">
      <alignment horizontal="left"/>
    </xf>
    <xf numFmtId="49" fontId="26" fillId="5" borderId="10" xfId="0" applyNumberFormat="1" applyFont="1" applyFill="1" applyBorder="1" applyAlignment="1">
      <alignment horizontal="left" wrapText="1"/>
    </xf>
    <xf numFmtId="0" fontId="12" fillId="8" borderId="0" xfId="0" applyFont="1" applyFill="1" applyBorder="1" applyAlignment="1">
      <alignment horizontal="left"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167" fontId="26" fillId="7" borderId="4" xfId="0" applyNumberFormat="1" applyFont="1" applyFill="1" applyBorder="1" applyAlignment="1">
      <alignment horizontal="left"/>
    </xf>
    <xf numFmtId="167" fontId="26" fillId="7" borderId="6" xfId="0" applyNumberFormat="1" applyFont="1" applyFill="1" applyBorder="1" applyAlignment="1">
      <alignment horizontal="left"/>
    </xf>
    <xf numFmtId="0" fontId="12" fillId="6" borderId="0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center" wrapText="1"/>
    </xf>
    <xf numFmtId="0" fontId="13" fillId="6" borderId="1" xfId="2" applyFont="1" applyFill="1" applyBorder="1" applyAlignment="1">
      <alignment horizontal="left" vertical="top" wrapText="1"/>
    </xf>
    <xf numFmtId="0" fontId="25" fillId="6" borderId="0" xfId="0" applyFont="1" applyFill="1" applyBorder="1" applyAlignment="1">
      <alignment vertical="center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0" fontId="25" fillId="6" borderId="0" xfId="0" applyFont="1" applyFill="1" applyBorder="1" applyAlignment="1">
      <alignment horizontal="left" vertical="center" wrapText="1"/>
    </xf>
    <xf numFmtId="166" fontId="25" fillId="7" borderId="1" xfId="4" applyNumberFormat="1" applyFont="1" applyFill="1" applyBorder="1" applyAlignment="1">
      <alignment horizontal="center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166" fontId="26" fillId="0" borderId="1" xfId="4" applyNumberFormat="1" applyFont="1" applyBorder="1" applyAlignment="1">
      <alignment horizontal="center"/>
    </xf>
    <xf numFmtId="0" fontId="25" fillId="8" borderId="7" xfId="0" applyFont="1" applyFill="1" applyBorder="1" applyAlignment="1">
      <alignment horizontal="left" vertical="center" wrapText="1"/>
    </xf>
    <xf numFmtId="49" fontId="24" fillId="6" borderId="4" xfId="0" applyNumberFormat="1" applyFont="1" applyFill="1" applyBorder="1" applyAlignment="1">
      <alignment horizontal="left" wrapText="1"/>
    </xf>
    <xf numFmtId="49" fontId="24" fillId="6" borderId="6" xfId="0" applyNumberFormat="1" applyFont="1" applyFill="1" applyBorder="1" applyAlignment="1">
      <alignment horizontal="left" wrapText="1"/>
    </xf>
    <xf numFmtId="49" fontId="24" fillId="6" borderId="3" xfId="0" applyNumberFormat="1" applyFont="1" applyFill="1" applyBorder="1" applyAlignment="1">
      <alignment horizontal="left" wrapText="1"/>
    </xf>
    <xf numFmtId="167" fontId="25" fillId="6" borderId="7" xfId="0" applyNumberFormat="1" applyFont="1" applyFill="1" applyBorder="1" applyAlignment="1">
      <alignment horizontal="center" vertical="center" wrapText="1"/>
    </xf>
    <xf numFmtId="49" fontId="24" fillId="6" borderId="4" xfId="0" applyNumberFormat="1" applyFont="1" applyFill="1" applyBorder="1" applyAlignment="1">
      <alignment horizontal="left"/>
    </xf>
    <xf numFmtId="49" fontId="24" fillId="6" borderId="6" xfId="0" applyNumberFormat="1" applyFont="1" applyFill="1" applyBorder="1" applyAlignment="1">
      <alignment horizontal="left"/>
    </xf>
    <xf numFmtId="49" fontId="24" fillId="6" borderId="3" xfId="0" applyNumberFormat="1" applyFont="1" applyFill="1" applyBorder="1" applyAlignment="1">
      <alignment horizontal="left"/>
    </xf>
    <xf numFmtId="167" fontId="24" fillId="6" borderId="4" xfId="0" applyNumberFormat="1" applyFont="1" applyFill="1" applyBorder="1" applyAlignment="1"/>
    <xf numFmtId="167" fontId="24" fillId="6" borderId="6" xfId="0" applyNumberFormat="1" applyFont="1" applyFill="1" applyBorder="1" applyAlignment="1"/>
    <xf numFmtId="167" fontId="24" fillId="6" borderId="3" xfId="0" applyNumberFormat="1" applyFont="1" applyFill="1" applyBorder="1" applyAlignment="1"/>
    <xf numFmtId="167" fontId="24" fillId="6" borderId="4" xfId="0" applyNumberFormat="1" applyFont="1" applyFill="1" applyBorder="1" applyAlignment="1">
      <alignment horizontal="left"/>
    </xf>
    <xf numFmtId="167" fontId="24" fillId="6" borderId="6" xfId="0" applyNumberFormat="1" applyFont="1" applyFill="1" applyBorder="1" applyAlignment="1">
      <alignment horizontal="left"/>
    </xf>
    <xf numFmtId="167" fontId="24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>
      <alignment horizontal="center" wrapText="1"/>
    </xf>
    <xf numFmtId="49" fontId="24" fillId="6" borderId="6" xfId="0" applyNumberFormat="1" applyFont="1" applyFill="1" applyBorder="1" applyAlignment="1">
      <alignment horizontal="center" wrapText="1"/>
    </xf>
    <xf numFmtId="49" fontId="24" fillId="6" borderId="3" xfId="0" applyNumberFormat="1" applyFont="1" applyFill="1" applyBorder="1" applyAlignment="1">
      <alignment horizontal="center" wrapText="1"/>
    </xf>
    <xf numFmtId="49" fontId="26" fillId="6" borderId="4" xfId="0" applyNumberFormat="1" applyFont="1" applyFill="1" applyBorder="1" applyAlignment="1">
      <alignment horizontal="left" wrapText="1"/>
    </xf>
    <xf numFmtId="49" fontId="26" fillId="6" borderId="6" xfId="0" applyNumberFormat="1" applyFont="1" applyFill="1" applyBorder="1" applyAlignment="1">
      <alignment horizontal="left" wrapText="1"/>
    </xf>
    <xf numFmtId="49" fontId="26" fillId="6" borderId="3" xfId="0" applyNumberFormat="1" applyFont="1" applyFill="1" applyBorder="1" applyAlignment="1">
      <alignment horizontal="left" wrapText="1"/>
    </xf>
    <xf numFmtId="49" fontId="24" fillId="6" borderId="4" xfId="0" applyNumberFormat="1" applyFont="1" applyFill="1" applyBorder="1" applyAlignment="1">
      <alignment horizontal="center"/>
    </xf>
    <xf numFmtId="49" fontId="24" fillId="6" borderId="6" xfId="0" applyNumberFormat="1" applyFont="1" applyFill="1" applyBorder="1" applyAlignment="1">
      <alignment horizontal="center"/>
    </xf>
    <xf numFmtId="49" fontId="24" fillId="6" borderId="3" xfId="0" applyNumberFormat="1" applyFont="1" applyFill="1" applyBorder="1" applyAlignment="1">
      <alignment horizontal="center"/>
    </xf>
    <xf numFmtId="167" fontId="23" fillId="6" borderId="4" xfId="0" applyNumberFormat="1" applyFont="1" applyFill="1" applyBorder="1" applyAlignment="1">
      <alignment horizontal="left"/>
    </xf>
    <xf numFmtId="167" fontId="23" fillId="6" borderId="6" xfId="0" applyNumberFormat="1" applyFont="1" applyFill="1" applyBorder="1" applyAlignment="1">
      <alignment horizontal="left"/>
    </xf>
    <xf numFmtId="167" fontId="23" fillId="6" borderId="3" xfId="0" applyNumberFormat="1" applyFont="1" applyFill="1" applyBorder="1" applyAlignment="1">
      <alignment horizontal="left"/>
    </xf>
    <xf numFmtId="49" fontId="23" fillId="6" borderId="4" xfId="0" applyNumberFormat="1" applyFont="1" applyFill="1" applyBorder="1" applyAlignment="1">
      <alignment horizontal="center" wrapText="1"/>
    </xf>
    <xf numFmtId="49" fontId="23" fillId="6" borderId="6" xfId="0" applyNumberFormat="1" applyFont="1" applyFill="1" applyBorder="1" applyAlignment="1">
      <alignment horizontal="center" wrapText="1"/>
    </xf>
    <xf numFmtId="49" fontId="23" fillId="6" borderId="3" xfId="0" applyNumberFormat="1" applyFont="1" applyFill="1" applyBorder="1" applyAlignment="1">
      <alignment horizontal="center" wrapText="1"/>
    </xf>
    <xf numFmtId="49" fontId="24" fillId="6" borderId="4" xfId="0" applyNumberFormat="1" applyFont="1" applyFill="1" applyBorder="1" applyAlignment="1">
      <alignment wrapText="1"/>
    </xf>
    <xf numFmtId="49" fontId="24" fillId="6" borderId="6" xfId="0" applyNumberFormat="1" applyFont="1" applyFill="1" applyBorder="1" applyAlignment="1">
      <alignment wrapText="1"/>
    </xf>
    <xf numFmtId="49" fontId="24" fillId="6" borderId="3" xfId="0" applyNumberFormat="1" applyFont="1" applyFill="1" applyBorder="1" applyAlignment="1">
      <alignment wrapText="1"/>
    </xf>
    <xf numFmtId="167" fontId="26" fillId="6" borderId="4" xfId="0" applyNumberFormat="1" applyFont="1" applyFill="1" applyBorder="1" applyAlignment="1"/>
    <xf numFmtId="0" fontId="26" fillId="6" borderId="6" xfId="0" applyFont="1" applyFill="1" applyBorder="1" applyAlignment="1"/>
    <xf numFmtId="0" fontId="26" fillId="6" borderId="3" xfId="0" applyFont="1" applyFill="1" applyBorder="1" applyAlignment="1"/>
    <xf numFmtId="49" fontId="35" fillId="6" borderId="4" xfId="0" applyNumberFormat="1" applyFont="1" applyFill="1" applyBorder="1" applyAlignment="1">
      <alignment horizontal="left"/>
    </xf>
    <xf numFmtId="49" fontId="35" fillId="6" borderId="6" xfId="0" applyNumberFormat="1" applyFont="1" applyFill="1" applyBorder="1" applyAlignment="1">
      <alignment horizontal="left"/>
    </xf>
    <xf numFmtId="49" fontId="35" fillId="6" borderId="3" xfId="0" applyNumberFormat="1" applyFont="1" applyFill="1" applyBorder="1" applyAlignment="1">
      <alignment horizontal="left"/>
    </xf>
    <xf numFmtId="49" fontId="24" fillId="6" borderId="4" xfId="0" applyNumberFormat="1" applyFont="1" applyFill="1" applyBorder="1" applyAlignment="1"/>
    <xf numFmtId="49" fontId="24" fillId="6" borderId="6" xfId="0" applyNumberFormat="1" applyFont="1" applyFill="1" applyBorder="1" applyAlignment="1"/>
    <xf numFmtId="49" fontId="24" fillId="6" borderId="3" xfId="0" applyNumberFormat="1" applyFont="1" applyFill="1" applyBorder="1" applyAlignment="1"/>
    <xf numFmtId="49" fontId="24" fillId="6" borderId="8" xfId="0" applyNumberFormat="1" applyFont="1" applyFill="1" applyBorder="1" applyAlignment="1">
      <alignment horizontal="left" wrapText="1"/>
    </xf>
    <xf numFmtId="49" fontId="24" fillId="6" borderId="9" xfId="0" applyNumberFormat="1" applyFont="1" applyFill="1" applyBorder="1" applyAlignment="1">
      <alignment horizontal="left" wrapText="1"/>
    </xf>
    <xf numFmtId="49" fontId="24" fillId="6" borderId="10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left"/>
    </xf>
    <xf numFmtId="49" fontId="26" fillId="6" borderId="6" xfId="0" applyNumberFormat="1" applyFont="1" applyFill="1" applyBorder="1" applyAlignment="1">
      <alignment horizontal="left"/>
    </xf>
    <xf numFmtId="167" fontId="45" fillId="6" borderId="4" xfId="0" applyNumberFormat="1" applyFont="1" applyFill="1" applyBorder="1" applyAlignment="1">
      <alignment horizontal="left"/>
    </xf>
    <xf numFmtId="167" fontId="45" fillId="6" borderId="6" xfId="0" applyNumberFormat="1" applyFont="1" applyFill="1" applyBorder="1" applyAlignment="1">
      <alignment horizontal="left"/>
    </xf>
    <xf numFmtId="167" fontId="45" fillId="6" borderId="3" xfId="0" applyNumberFormat="1" applyFont="1" applyFill="1" applyBorder="1" applyAlignment="1">
      <alignment horizontal="left"/>
    </xf>
    <xf numFmtId="49" fontId="26" fillId="0" borderId="4" xfId="0" applyNumberFormat="1" applyFont="1" applyFill="1" applyBorder="1" applyAlignment="1">
      <alignment horizontal="left"/>
    </xf>
    <xf numFmtId="49" fontId="26" fillId="0" borderId="6" xfId="0" applyNumberFormat="1" applyFont="1" applyFill="1" applyBorder="1" applyAlignment="1">
      <alignment horizontal="left"/>
    </xf>
    <xf numFmtId="49" fontId="26" fillId="0" borderId="3" xfId="0" applyNumberFormat="1" applyFont="1" applyFill="1" applyBorder="1" applyAlignment="1">
      <alignment horizontal="left"/>
    </xf>
    <xf numFmtId="167" fontId="23" fillId="6" borderId="4" xfId="0" applyNumberFormat="1" applyFont="1" applyFill="1" applyBorder="1" applyAlignment="1">
      <alignment horizontal="center"/>
    </xf>
    <xf numFmtId="167" fontId="23" fillId="6" borderId="6" xfId="0" applyNumberFormat="1" applyFont="1" applyFill="1" applyBorder="1" applyAlignment="1">
      <alignment horizontal="center"/>
    </xf>
    <xf numFmtId="167" fontId="23" fillId="6" borderId="3" xfId="0" applyNumberFormat="1" applyFont="1" applyFill="1" applyBorder="1" applyAlignment="1">
      <alignment horizontal="center"/>
    </xf>
    <xf numFmtId="167" fontId="26" fillId="6" borderId="4" xfId="0" applyNumberFormat="1" applyFont="1" applyFill="1" applyBorder="1" applyAlignment="1">
      <alignment horizontal="left"/>
    </xf>
    <xf numFmtId="167" fontId="26" fillId="6" borderId="6" xfId="0" applyNumberFormat="1" applyFont="1" applyFill="1" applyBorder="1" applyAlignment="1">
      <alignment horizontal="left"/>
    </xf>
    <xf numFmtId="167" fontId="26" fillId="6" borderId="3" xfId="0" applyNumberFormat="1" applyFont="1" applyFill="1" applyBorder="1" applyAlignment="1">
      <alignment horizontal="left"/>
    </xf>
    <xf numFmtId="167" fontId="24" fillId="6" borderId="0" xfId="0" applyNumberFormat="1" applyFont="1" applyFill="1" applyBorder="1" applyAlignment="1">
      <alignment horizontal="left"/>
    </xf>
    <xf numFmtId="49" fontId="26" fillId="6" borderId="3" xfId="0" applyNumberFormat="1" applyFont="1" applyFill="1" applyBorder="1" applyAlignment="1">
      <alignment horizontal="left"/>
    </xf>
    <xf numFmtId="49" fontId="24" fillId="5" borderId="4" xfId="0" applyNumberFormat="1" applyFont="1" applyFill="1" applyBorder="1" applyAlignment="1">
      <alignment horizontal="left"/>
    </xf>
    <xf numFmtId="49" fontId="24" fillId="5" borderId="6" xfId="0" applyNumberFormat="1" applyFont="1" applyFill="1" applyBorder="1" applyAlignment="1">
      <alignment horizontal="left"/>
    </xf>
    <xf numFmtId="49" fontId="24" fillId="5" borderId="3" xfId="0" applyNumberFormat="1" applyFont="1" applyFill="1" applyBorder="1" applyAlignment="1">
      <alignment horizontal="left"/>
    </xf>
    <xf numFmtId="167" fontId="26" fillId="5" borderId="4" xfId="0" applyNumberFormat="1" applyFont="1" applyFill="1" applyBorder="1" applyAlignment="1">
      <alignment horizontal="left"/>
    </xf>
    <xf numFmtId="167" fontId="26" fillId="5" borderId="6" xfId="0" applyNumberFormat="1" applyFont="1" applyFill="1" applyBorder="1" applyAlignment="1">
      <alignment horizontal="left"/>
    </xf>
    <xf numFmtId="167" fontId="26" fillId="5" borderId="3" xfId="0" applyNumberFormat="1" applyFont="1" applyFill="1" applyBorder="1" applyAlignment="1">
      <alignment horizontal="left"/>
    </xf>
    <xf numFmtId="0" fontId="25" fillId="6" borderId="0" xfId="0" applyFont="1" applyFill="1" applyAlignment="1">
      <alignment horizontal="center"/>
    </xf>
    <xf numFmtId="0" fontId="25" fillId="6" borderId="0" xfId="0" applyFont="1" applyFill="1" applyBorder="1" applyAlignment="1">
      <alignment horizontal="center" vertical="top" wrapText="1"/>
    </xf>
    <xf numFmtId="0" fontId="25" fillId="6" borderId="0" xfId="0" applyFont="1" applyFill="1" applyAlignment="1">
      <alignment horizontal="right"/>
    </xf>
    <xf numFmtId="0" fontId="25" fillId="6" borderId="0" xfId="0" applyFont="1" applyFill="1" applyAlignment="1">
      <alignment horizontal="center" vertical="top" wrapText="1"/>
    </xf>
    <xf numFmtId="0" fontId="25" fillId="6" borderId="0" xfId="0" applyFont="1" applyFill="1" applyAlignment="1">
      <alignment horizontal="right" wrapText="1"/>
    </xf>
    <xf numFmtId="0" fontId="25" fillId="6" borderId="0" xfId="0" applyFont="1" applyFill="1" applyAlignment="1">
      <alignment horizontal="right" vertical="justify"/>
    </xf>
    <xf numFmtId="0" fontId="25" fillId="6" borderId="7" xfId="0" applyFont="1" applyFill="1" applyBorder="1" applyAlignment="1">
      <alignment horizontal="left" vertical="center" wrapText="1"/>
    </xf>
    <xf numFmtId="167" fontId="25" fillId="6" borderId="7" xfId="0" applyNumberFormat="1" applyFont="1" applyFill="1" applyBorder="1" applyAlignment="1">
      <alignment horizontal="left" vertical="center" wrapText="1"/>
    </xf>
    <xf numFmtId="167" fontId="24" fillId="6" borderId="4" xfId="0" applyNumberFormat="1" applyFont="1" applyFill="1" applyBorder="1" applyAlignment="1">
      <alignment horizontal="center"/>
    </xf>
    <xf numFmtId="167" fontId="24" fillId="6" borderId="6" xfId="0" applyNumberFormat="1" applyFont="1" applyFill="1" applyBorder="1" applyAlignment="1">
      <alignment horizontal="center"/>
    </xf>
    <xf numFmtId="167" fontId="24" fillId="6" borderId="3" xfId="0" applyNumberFormat="1" applyFont="1" applyFill="1" applyBorder="1" applyAlignment="1">
      <alignment horizontal="center"/>
    </xf>
    <xf numFmtId="49" fontId="24" fillId="6" borderId="12" xfId="0" applyNumberFormat="1" applyFont="1" applyFill="1" applyBorder="1" applyAlignment="1">
      <alignment horizontal="left" wrapText="1"/>
    </xf>
    <xf numFmtId="49" fontId="24" fillId="6" borderId="13" xfId="0" applyNumberFormat="1" applyFont="1" applyFill="1" applyBorder="1" applyAlignment="1">
      <alignment horizontal="left" wrapText="1"/>
    </xf>
    <xf numFmtId="49" fontId="24" fillId="6" borderId="14" xfId="0" applyNumberFormat="1" applyFont="1" applyFill="1" applyBorder="1" applyAlignment="1">
      <alignment horizontal="left" wrapText="1"/>
    </xf>
    <xf numFmtId="49" fontId="23" fillId="6" borderId="8" xfId="0" applyNumberFormat="1" applyFont="1" applyFill="1" applyBorder="1" applyAlignment="1">
      <alignment horizontal="left" wrapText="1"/>
    </xf>
    <xf numFmtId="49" fontId="23" fillId="6" borderId="9" xfId="0" applyNumberFormat="1" applyFont="1" applyFill="1" applyBorder="1" applyAlignment="1">
      <alignment horizontal="left" wrapText="1"/>
    </xf>
    <xf numFmtId="49" fontId="23" fillId="6" borderId="10" xfId="0" applyNumberFormat="1" applyFont="1" applyFill="1" applyBorder="1" applyAlignment="1">
      <alignment horizontal="left" wrapText="1"/>
    </xf>
    <xf numFmtId="165" fontId="25" fillId="6" borderId="7" xfId="0" applyNumberFormat="1" applyFont="1" applyFill="1" applyBorder="1" applyAlignment="1">
      <alignment horizontal="left" vertical="center" wrapText="1"/>
    </xf>
    <xf numFmtId="0" fontId="25" fillId="6" borderId="0" xfId="0" applyFont="1" applyFill="1" applyBorder="1" applyAlignment="1">
      <alignment horizontal="left" vertical="center" wrapText="1"/>
    </xf>
    <xf numFmtId="0" fontId="49" fillId="6" borderId="7" xfId="0" applyFont="1" applyFill="1" applyBorder="1" applyAlignment="1">
      <alignment horizontal="left" vertical="center" wrapText="1"/>
    </xf>
    <xf numFmtId="0" fontId="47" fillId="6" borderId="0" xfId="0" applyFont="1" applyFill="1" applyBorder="1" applyAlignment="1">
      <alignment horizontal="left" vertical="center" wrapText="1"/>
    </xf>
    <xf numFmtId="167" fontId="25" fillId="6" borderId="0" xfId="0" applyNumberFormat="1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left" vertical="center" wrapText="1"/>
    </xf>
    <xf numFmtId="0" fontId="25" fillId="6" borderId="4" xfId="0" applyFont="1" applyFill="1" applyBorder="1" applyAlignment="1">
      <alignment horizontal="center" vertical="top" wrapText="1"/>
    </xf>
    <xf numFmtId="0" fontId="25" fillId="6" borderId="6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0" fontId="25" fillId="6" borderId="5" xfId="0" applyFont="1" applyFill="1" applyBorder="1" applyAlignment="1">
      <alignment horizontal="right"/>
    </xf>
    <xf numFmtId="167" fontId="26" fillId="6" borderId="6" xfId="0" applyNumberFormat="1" applyFont="1" applyFill="1" applyBorder="1" applyAlignment="1"/>
    <xf numFmtId="167" fontId="26" fillId="6" borderId="3" xfId="0" applyNumberFormat="1" applyFont="1" applyFill="1" applyBorder="1" applyAlignment="1"/>
    <xf numFmtId="49" fontId="26" fillId="6" borderId="4" xfId="0" applyNumberFormat="1" applyFont="1" applyFill="1" applyBorder="1" applyAlignment="1"/>
    <xf numFmtId="49" fontId="26" fillId="6" borderId="6" xfId="0" applyNumberFormat="1" applyFont="1" applyFill="1" applyBorder="1" applyAlignment="1"/>
    <xf numFmtId="49" fontId="26" fillId="6" borderId="3" xfId="0" applyNumberFormat="1" applyFont="1" applyFill="1" applyBorder="1" applyAlignment="1"/>
    <xf numFmtId="167" fontId="26" fillId="6" borderId="4" xfId="0" applyNumberFormat="1" applyFont="1" applyFill="1" applyBorder="1" applyAlignment="1">
      <alignment horizontal="center"/>
    </xf>
    <xf numFmtId="167" fontId="26" fillId="6" borderId="6" xfId="0" applyNumberFormat="1" applyFont="1" applyFill="1" applyBorder="1" applyAlignment="1">
      <alignment horizontal="center"/>
    </xf>
    <xf numFmtId="167" fontId="26" fillId="6" borderId="3" xfId="0" applyNumberFormat="1" applyFont="1" applyFill="1" applyBorder="1" applyAlignment="1">
      <alignment horizontal="center"/>
    </xf>
    <xf numFmtId="49" fontId="26" fillId="5" borderId="4" xfId="0" applyNumberFormat="1" applyFont="1" applyFill="1" applyBorder="1" applyAlignment="1"/>
    <xf numFmtId="49" fontId="26" fillId="5" borderId="6" xfId="0" applyNumberFormat="1" applyFont="1" applyFill="1" applyBorder="1" applyAlignment="1"/>
    <xf numFmtId="49" fontId="26" fillId="5" borderId="3" xfId="0" applyNumberFormat="1" applyFont="1" applyFill="1" applyBorder="1" applyAlignment="1"/>
    <xf numFmtId="49" fontId="60" fillId="6" borderId="4" xfId="0" applyNumberFormat="1" applyFont="1" applyFill="1" applyBorder="1" applyAlignment="1">
      <alignment horizontal="center" wrapText="1"/>
    </xf>
    <xf numFmtId="49" fontId="60" fillId="6" borderId="6" xfId="0" applyNumberFormat="1" applyFont="1" applyFill="1" applyBorder="1" applyAlignment="1">
      <alignment horizontal="center" wrapText="1"/>
    </xf>
    <xf numFmtId="49" fontId="60" fillId="6" borderId="3" xfId="0" applyNumberFormat="1" applyFont="1" applyFill="1" applyBorder="1" applyAlignment="1">
      <alignment horizontal="center" wrapText="1"/>
    </xf>
    <xf numFmtId="49" fontId="26" fillId="5" borderId="8" xfId="0" applyNumberFormat="1" applyFont="1" applyFill="1" applyBorder="1" applyAlignment="1">
      <alignment horizontal="left" wrapText="1"/>
    </xf>
    <xf numFmtId="49" fontId="26" fillId="5" borderId="9" xfId="0" applyNumberFormat="1" applyFont="1" applyFill="1" applyBorder="1" applyAlignment="1">
      <alignment horizontal="left" wrapText="1"/>
    </xf>
    <xf numFmtId="49" fontId="26" fillId="5" borderId="10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center" wrapText="1"/>
    </xf>
    <xf numFmtId="49" fontId="26" fillId="6" borderId="6" xfId="0" applyNumberFormat="1" applyFont="1" applyFill="1" applyBorder="1" applyAlignment="1">
      <alignment horizontal="center" wrapText="1"/>
    </xf>
    <xf numFmtId="49" fontId="26" fillId="6" borderId="3" xfId="0" applyNumberFormat="1" applyFont="1" applyFill="1" applyBorder="1" applyAlignment="1">
      <alignment horizontal="center" wrapText="1"/>
    </xf>
    <xf numFmtId="49" fontId="26" fillId="6" borderId="8" xfId="0" applyNumberFormat="1" applyFont="1" applyFill="1" applyBorder="1" applyAlignment="1">
      <alignment horizontal="left" wrapText="1"/>
    </xf>
    <xf numFmtId="49" fontId="26" fillId="6" borderId="9" xfId="0" applyNumberFormat="1" applyFont="1" applyFill="1" applyBorder="1" applyAlignment="1">
      <alignment horizontal="left" wrapText="1"/>
    </xf>
    <xf numFmtId="49" fontId="26" fillId="6" borderId="10" xfId="0" applyNumberFormat="1" applyFont="1" applyFill="1" applyBorder="1" applyAlignment="1">
      <alignment horizontal="left" wrapText="1"/>
    </xf>
    <xf numFmtId="49" fontId="26" fillId="7" borderId="8" xfId="0" applyNumberFormat="1" applyFont="1" applyFill="1" applyBorder="1" applyAlignment="1">
      <alignment horizontal="left" wrapText="1"/>
    </xf>
    <xf numFmtId="49" fontId="26" fillId="7" borderId="9" xfId="0" applyNumberFormat="1" applyFont="1" applyFill="1" applyBorder="1" applyAlignment="1">
      <alignment horizontal="left" wrapText="1"/>
    </xf>
    <xf numFmtId="49" fontId="26" fillId="7" borderId="10" xfId="0" applyNumberFormat="1" applyFont="1" applyFill="1" applyBorder="1" applyAlignment="1">
      <alignment horizontal="left" wrapText="1"/>
    </xf>
    <xf numFmtId="49" fontId="26" fillId="6" borderId="4" xfId="0" applyNumberFormat="1" applyFont="1" applyFill="1" applyBorder="1" applyAlignment="1">
      <alignment horizontal="center"/>
    </xf>
    <xf numFmtId="49" fontId="26" fillId="6" borderId="6" xfId="0" applyNumberFormat="1" applyFont="1" applyFill="1" applyBorder="1" applyAlignment="1">
      <alignment horizontal="center"/>
    </xf>
    <xf numFmtId="49" fontId="26" fillId="6" borderId="3" xfId="0" applyNumberFormat="1" applyFont="1" applyFill="1" applyBorder="1" applyAlignment="1">
      <alignment horizontal="center"/>
    </xf>
    <xf numFmtId="49" fontId="26" fillId="7" borderId="4" xfId="0" applyNumberFormat="1" applyFont="1" applyFill="1" applyBorder="1" applyAlignment="1">
      <alignment horizontal="left"/>
    </xf>
    <xf numFmtId="49" fontId="26" fillId="7" borderId="6" xfId="0" applyNumberFormat="1" applyFont="1" applyFill="1" applyBorder="1" applyAlignment="1">
      <alignment horizontal="left"/>
    </xf>
    <xf numFmtId="49" fontId="26" fillId="7" borderId="3" xfId="0" applyNumberFormat="1" applyFont="1" applyFill="1" applyBorder="1" applyAlignment="1">
      <alignment horizontal="left"/>
    </xf>
    <xf numFmtId="49" fontId="26" fillId="5" borderId="4" xfId="0" applyNumberFormat="1" applyFont="1" applyFill="1" applyBorder="1" applyAlignment="1">
      <alignment horizontal="left" wrapText="1"/>
    </xf>
    <xf numFmtId="49" fontId="26" fillId="5" borderId="6" xfId="0" applyNumberFormat="1" applyFont="1" applyFill="1" applyBorder="1" applyAlignment="1">
      <alignment horizontal="left" wrapText="1"/>
    </xf>
    <xf numFmtId="49" fontId="26" fillId="5" borderId="3" xfId="0" applyNumberFormat="1" applyFont="1" applyFill="1" applyBorder="1" applyAlignment="1">
      <alignment horizontal="left" wrapText="1"/>
    </xf>
    <xf numFmtId="49" fontId="26" fillId="9" borderId="4" xfId="0" applyNumberFormat="1" applyFont="1" applyFill="1" applyBorder="1" applyAlignment="1">
      <alignment horizontal="left" wrapText="1"/>
    </xf>
    <xf numFmtId="49" fontId="26" fillId="9" borderId="6" xfId="0" applyNumberFormat="1" applyFont="1" applyFill="1" applyBorder="1" applyAlignment="1">
      <alignment horizontal="left" wrapText="1"/>
    </xf>
    <xf numFmtId="49" fontId="26" fillId="9" borderId="3" xfId="0" applyNumberFormat="1" applyFont="1" applyFill="1" applyBorder="1" applyAlignment="1">
      <alignment horizontal="left" wrapText="1"/>
    </xf>
    <xf numFmtId="49" fontId="60" fillId="6" borderId="4" xfId="0" applyNumberFormat="1" applyFont="1" applyFill="1" applyBorder="1" applyAlignment="1">
      <alignment horizontal="left" wrapText="1"/>
    </xf>
    <xf numFmtId="49" fontId="60" fillId="6" borderId="6" xfId="0" applyNumberFormat="1" applyFont="1" applyFill="1" applyBorder="1" applyAlignment="1">
      <alignment horizontal="left" wrapText="1"/>
    </xf>
    <xf numFmtId="49" fontId="60" fillId="6" borderId="3" xfId="0" applyNumberFormat="1" applyFont="1" applyFill="1" applyBorder="1" applyAlignment="1">
      <alignment horizontal="left" wrapText="1"/>
    </xf>
    <xf numFmtId="49" fontId="40" fillId="6" borderId="4" xfId="0" applyNumberFormat="1" applyFont="1" applyFill="1" applyBorder="1" applyAlignment="1">
      <alignment horizontal="left"/>
    </xf>
    <xf numFmtId="49" fontId="40" fillId="6" borderId="6" xfId="0" applyNumberFormat="1" applyFont="1" applyFill="1" applyBorder="1" applyAlignment="1">
      <alignment horizontal="left"/>
    </xf>
    <xf numFmtId="49" fontId="40" fillId="6" borderId="3" xfId="0" applyNumberFormat="1" applyFont="1" applyFill="1" applyBorder="1" applyAlignment="1">
      <alignment horizontal="left"/>
    </xf>
    <xf numFmtId="49" fontId="26" fillId="6" borderId="4" xfId="0" applyNumberFormat="1" applyFont="1" applyFill="1" applyBorder="1" applyAlignment="1">
      <alignment wrapText="1"/>
    </xf>
    <xf numFmtId="49" fontId="26" fillId="6" borderId="6" xfId="0" applyNumberFormat="1" applyFont="1" applyFill="1" applyBorder="1" applyAlignment="1">
      <alignment wrapText="1"/>
    </xf>
    <xf numFmtId="49" fontId="26" fillId="6" borderId="3" xfId="0" applyNumberFormat="1" applyFont="1" applyFill="1" applyBorder="1" applyAlignment="1">
      <alignment wrapText="1"/>
    </xf>
    <xf numFmtId="0" fontId="12" fillId="6" borderId="7" xfId="0" applyFont="1" applyFill="1" applyBorder="1" applyAlignment="1">
      <alignment horizontal="left" vertical="center" wrapText="1"/>
    </xf>
    <xf numFmtId="166" fontId="12" fillId="6" borderId="7" xfId="0" applyNumberFormat="1" applyFont="1" applyFill="1" applyBorder="1" applyAlignment="1">
      <alignment horizontal="left" vertical="center" wrapText="1"/>
    </xf>
    <xf numFmtId="49" fontId="26" fillId="5" borderId="4" xfId="0" applyNumberFormat="1" applyFont="1" applyFill="1" applyBorder="1" applyAlignment="1">
      <alignment horizontal="left"/>
    </xf>
    <xf numFmtId="49" fontId="26" fillId="5" borderId="6" xfId="0" applyNumberFormat="1" applyFont="1" applyFill="1" applyBorder="1" applyAlignment="1">
      <alignment horizontal="left"/>
    </xf>
    <xf numFmtId="49" fontId="26" fillId="5" borderId="3" xfId="0" applyNumberFormat="1" applyFont="1" applyFill="1" applyBorder="1" applyAlignment="1">
      <alignment horizontal="left"/>
    </xf>
    <xf numFmtId="0" fontId="26" fillId="6" borderId="4" xfId="0" applyFont="1" applyFill="1" applyBorder="1" applyAlignment="1">
      <alignment horizontal="center" vertical="justify" wrapText="1"/>
    </xf>
    <xf numFmtId="0" fontId="26" fillId="6" borderId="6" xfId="0" applyFont="1" applyFill="1" applyBorder="1" applyAlignment="1">
      <alignment horizontal="center" vertical="justify" wrapText="1"/>
    </xf>
    <xf numFmtId="0" fontId="26" fillId="6" borderId="3" xfId="0" applyFont="1" applyFill="1" applyBorder="1" applyAlignment="1">
      <alignment horizontal="center" vertical="justify" wrapText="1"/>
    </xf>
    <xf numFmtId="0" fontId="26" fillId="6" borderId="6" xfId="0" applyFont="1" applyFill="1" applyBorder="1" applyAlignment="1">
      <alignment horizontal="left"/>
    </xf>
    <xf numFmtId="0" fontId="26" fillId="6" borderId="3" xfId="0" applyFont="1" applyFill="1" applyBorder="1" applyAlignment="1">
      <alignment horizontal="left"/>
    </xf>
    <xf numFmtId="167" fontId="26" fillId="7" borderId="4" xfId="0" applyNumberFormat="1" applyFont="1" applyFill="1" applyBorder="1" applyAlignment="1">
      <alignment horizontal="left"/>
    </xf>
    <xf numFmtId="167" fontId="26" fillId="7" borderId="6" xfId="0" applyNumberFormat="1" applyFont="1" applyFill="1" applyBorder="1" applyAlignment="1">
      <alignment horizontal="left"/>
    </xf>
    <xf numFmtId="167" fontId="26" fillId="7" borderId="3" xfId="0" applyNumberFormat="1" applyFont="1" applyFill="1" applyBorder="1" applyAlignment="1">
      <alignment horizontal="left"/>
    </xf>
    <xf numFmtId="0" fontId="49" fillId="6" borderId="0" xfId="0" applyFont="1" applyFill="1" applyAlignment="1">
      <alignment horizontal="center" vertical="top" wrapText="1"/>
    </xf>
    <xf numFmtId="0" fontId="26" fillId="6" borderId="1" xfId="0" applyFont="1" applyFill="1" applyBorder="1" applyAlignment="1">
      <alignment horizontal="center" vertical="justify" wrapText="1"/>
    </xf>
    <xf numFmtId="0" fontId="48" fillId="6" borderId="0" xfId="0" applyFont="1" applyFill="1" applyAlignment="1">
      <alignment horizontal="justify" vertical="justify"/>
    </xf>
    <xf numFmtId="0" fontId="25" fillId="6" borderId="1" xfId="0" applyFont="1" applyFill="1" applyBorder="1" applyAlignment="1">
      <alignment horizontal="justify" vertical="justify" wrapText="1"/>
    </xf>
    <xf numFmtId="0" fontId="49" fillId="6" borderId="0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horizontal="center" vertical="justify" wrapText="1"/>
    </xf>
    <xf numFmtId="49" fontId="40" fillId="6" borderId="4" xfId="0" applyNumberFormat="1" applyFont="1" applyFill="1" applyBorder="1" applyAlignment="1">
      <alignment horizontal="center"/>
    </xf>
    <xf numFmtId="49" fontId="40" fillId="6" borderId="6" xfId="0" applyNumberFormat="1" applyFont="1" applyFill="1" applyBorder="1" applyAlignment="1">
      <alignment horizontal="center"/>
    </xf>
    <xf numFmtId="49" fontId="40" fillId="6" borderId="3" xfId="0" applyNumberFormat="1" applyFont="1" applyFill="1" applyBorder="1" applyAlignment="1">
      <alignment horizontal="center"/>
    </xf>
    <xf numFmtId="0" fontId="12" fillId="6" borderId="0" xfId="0" applyFont="1" applyFill="1" applyBorder="1" applyAlignment="1">
      <alignment horizontal="left" vertical="center" wrapText="1"/>
    </xf>
    <xf numFmtId="0" fontId="12" fillId="6" borderId="8" xfId="0" applyFont="1" applyFill="1" applyBorder="1" applyAlignment="1">
      <alignment horizontal="left" vertical="center" wrapText="1"/>
    </xf>
    <xf numFmtId="0" fontId="12" fillId="6" borderId="11" xfId="0" applyFont="1" applyFill="1" applyBorder="1" applyAlignment="1">
      <alignment horizontal="left" vertical="center" wrapText="1"/>
    </xf>
    <xf numFmtId="0" fontId="12" fillId="8" borderId="7" xfId="0" applyFont="1" applyFill="1" applyBorder="1" applyAlignment="1">
      <alignment horizontal="left" vertical="center" wrapText="1"/>
    </xf>
    <xf numFmtId="0" fontId="25" fillId="6" borderId="5" xfId="0" applyFont="1" applyFill="1" applyBorder="1" applyAlignment="1">
      <alignment horizontal="right" wrapText="1"/>
    </xf>
    <xf numFmtId="49" fontId="26" fillId="5" borderId="4" xfId="0" applyNumberFormat="1" applyFont="1" applyFill="1" applyBorder="1" applyAlignment="1">
      <alignment wrapText="1"/>
    </xf>
    <xf numFmtId="49" fontId="26" fillId="5" borderId="6" xfId="0" applyNumberFormat="1" applyFont="1" applyFill="1" applyBorder="1" applyAlignment="1">
      <alignment wrapText="1"/>
    </xf>
    <xf numFmtId="49" fontId="26" fillId="5" borderId="3" xfId="0" applyNumberFormat="1" applyFont="1" applyFill="1" applyBorder="1" applyAlignment="1">
      <alignment wrapText="1"/>
    </xf>
    <xf numFmtId="0" fontId="12" fillId="6" borderId="7" xfId="0" applyFont="1" applyFill="1" applyBorder="1" applyAlignment="1">
      <alignment horizontal="center" vertical="center" wrapText="1"/>
    </xf>
    <xf numFmtId="167" fontId="12" fillId="6" borderId="7" xfId="0" applyNumberFormat="1" applyFont="1" applyFill="1" applyBorder="1" applyAlignment="1">
      <alignment horizontal="left" vertical="center" wrapText="1"/>
    </xf>
    <xf numFmtId="167" fontId="24" fillId="6" borderId="1" xfId="0" applyNumberFormat="1" applyFont="1" applyFill="1" applyBorder="1" applyAlignment="1">
      <alignment horizontal="left"/>
    </xf>
    <xf numFmtId="167" fontId="24" fillId="6" borderId="9" xfId="0" applyNumberFormat="1" applyFont="1" applyFill="1" applyBorder="1" applyAlignment="1">
      <alignment horizontal="left"/>
    </xf>
    <xf numFmtId="167" fontId="24" fillId="6" borderId="10" xfId="0" applyNumberFormat="1" applyFont="1" applyFill="1" applyBorder="1" applyAlignment="1">
      <alignment horizontal="left"/>
    </xf>
    <xf numFmtId="167" fontId="47" fillId="6" borderId="7" xfId="0" applyNumberFormat="1" applyFont="1" applyFill="1" applyBorder="1" applyAlignment="1">
      <alignment horizontal="left" vertical="center" wrapText="1"/>
    </xf>
    <xf numFmtId="0" fontId="47" fillId="6" borderId="7" xfId="0" applyFont="1" applyFill="1" applyBorder="1" applyAlignment="1">
      <alignment horizontal="left" vertical="center" wrapText="1"/>
    </xf>
    <xf numFmtId="49" fontId="45" fillId="6" borderId="4" xfId="0" applyNumberFormat="1" applyFont="1" applyFill="1" applyBorder="1" applyAlignment="1">
      <alignment horizontal="left"/>
    </xf>
    <xf numFmtId="49" fontId="45" fillId="6" borderId="6" xfId="0" applyNumberFormat="1" applyFont="1" applyFill="1" applyBorder="1" applyAlignment="1">
      <alignment horizontal="left"/>
    </xf>
    <xf numFmtId="49" fontId="45" fillId="6" borderId="3" xfId="0" applyNumberFormat="1" applyFont="1" applyFill="1" applyBorder="1" applyAlignment="1">
      <alignment horizontal="left"/>
    </xf>
    <xf numFmtId="167" fontId="13" fillId="6" borderId="4" xfId="0" applyNumberFormat="1" applyFont="1" applyFill="1" applyBorder="1" applyAlignment="1">
      <alignment horizontal="left"/>
    </xf>
    <xf numFmtId="0" fontId="13" fillId="6" borderId="6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26" fillId="6" borderId="1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wrapText="1"/>
    </xf>
    <xf numFmtId="0" fontId="26" fillId="6" borderId="4" xfId="0" applyFont="1" applyFill="1" applyBorder="1" applyAlignment="1">
      <alignment horizontal="center" wrapText="1"/>
    </xf>
    <xf numFmtId="0" fontId="26" fillId="6" borderId="6" xfId="0" applyFont="1" applyFill="1" applyBorder="1" applyAlignment="1">
      <alignment horizontal="center" wrapText="1"/>
    </xf>
    <xf numFmtId="0" fontId="26" fillId="6" borderId="3" xfId="0" applyFont="1" applyFill="1" applyBorder="1" applyAlignment="1">
      <alignment horizontal="center" wrapText="1"/>
    </xf>
    <xf numFmtId="49" fontId="24" fillId="9" borderId="6" xfId="0" applyNumberFormat="1" applyFont="1" applyFill="1" applyBorder="1" applyAlignment="1">
      <alignment horizontal="left"/>
    </xf>
    <xf numFmtId="49" fontId="24" fillId="9" borderId="3" xfId="0" applyNumberFormat="1" applyFont="1" applyFill="1" applyBorder="1" applyAlignment="1">
      <alignment horizontal="left"/>
    </xf>
    <xf numFmtId="0" fontId="26" fillId="6" borderId="4" xfId="0" applyFont="1" applyFill="1" applyBorder="1" applyAlignment="1">
      <alignment horizontal="left"/>
    </xf>
    <xf numFmtId="49" fontId="52" fillId="6" borderId="4" xfId="0" applyNumberFormat="1" applyFont="1" applyFill="1" applyBorder="1" applyAlignment="1">
      <alignment horizontal="left"/>
    </xf>
    <xf numFmtId="49" fontId="52" fillId="6" borderId="6" xfId="0" applyNumberFormat="1" applyFont="1" applyFill="1" applyBorder="1" applyAlignment="1">
      <alignment horizontal="left"/>
    </xf>
    <xf numFmtId="49" fontId="52" fillId="6" borderId="3" xfId="0" applyNumberFormat="1" applyFont="1" applyFill="1" applyBorder="1" applyAlignment="1">
      <alignment horizontal="left"/>
    </xf>
    <xf numFmtId="167" fontId="53" fillId="6" borderId="4" xfId="0" applyNumberFormat="1" applyFont="1" applyFill="1" applyBorder="1" applyAlignment="1">
      <alignment horizontal="left"/>
    </xf>
    <xf numFmtId="167" fontId="53" fillId="6" borderId="6" xfId="0" applyNumberFormat="1" applyFont="1" applyFill="1" applyBorder="1" applyAlignment="1">
      <alignment horizontal="left"/>
    </xf>
    <xf numFmtId="167" fontId="53" fillId="6" borderId="3" xfId="0" applyNumberFormat="1" applyFont="1" applyFill="1" applyBorder="1" applyAlignment="1">
      <alignment horizontal="left"/>
    </xf>
    <xf numFmtId="49" fontId="23" fillId="6" borderId="6" xfId="0" applyNumberFormat="1" applyFont="1" applyFill="1" applyBorder="1" applyAlignment="1">
      <alignment horizontal="left"/>
    </xf>
    <xf numFmtId="49" fontId="23" fillId="6" borderId="3" xfId="0" applyNumberFormat="1" applyFont="1" applyFill="1" applyBorder="1" applyAlignment="1">
      <alignment horizontal="left"/>
    </xf>
    <xf numFmtId="0" fontId="25" fillId="6" borderId="7" xfId="0" applyFont="1" applyFill="1" applyBorder="1" applyAlignment="1">
      <alignment horizontal="center" vertical="center" wrapText="1"/>
    </xf>
    <xf numFmtId="0" fontId="44" fillId="6" borderId="7" xfId="0" applyFont="1" applyFill="1" applyBorder="1" applyAlignment="1">
      <alignment horizontal="left" vertical="center" wrapText="1"/>
    </xf>
    <xf numFmtId="166" fontId="42" fillId="4" borderId="7" xfId="0" applyNumberFormat="1" applyFont="1" applyFill="1" applyBorder="1" applyAlignment="1">
      <alignment horizontal="left" vertical="center" wrapText="1"/>
    </xf>
    <xf numFmtId="167" fontId="50" fillId="6" borderId="4" xfId="0" applyNumberFormat="1" applyFont="1" applyFill="1" applyBorder="1" applyAlignment="1">
      <alignment horizontal="left"/>
    </xf>
    <xf numFmtId="167" fontId="50" fillId="6" borderId="6" xfId="0" applyNumberFormat="1" applyFont="1" applyFill="1" applyBorder="1" applyAlignment="1">
      <alignment horizontal="left"/>
    </xf>
    <xf numFmtId="167" fontId="50" fillId="6" borderId="3" xfId="0" applyNumberFormat="1" applyFont="1" applyFill="1" applyBorder="1" applyAlignment="1">
      <alignment horizontal="left"/>
    </xf>
    <xf numFmtId="0" fontId="68" fillId="6" borderId="4" xfId="0" applyFont="1" applyFill="1" applyBorder="1" applyAlignment="1">
      <alignment horizontal="left" vertical="top" wrapText="1"/>
    </xf>
    <xf numFmtId="0" fontId="68" fillId="6" borderId="6" xfId="0" applyFont="1" applyFill="1" applyBorder="1" applyAlignment="1">
      <alignment horizontal="left" vertical="top" wrapText="1"/>
    </xf>
    <xf numFmtId="0" fontId="68" fillId="6" borderId="3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center"/>
    </xf>
    <xf numFmtId="0" fontId="3" fillId="0" borderId="0" xfId="0" applyFont="1" applyAlignment="1">
      <alignment horizontal="right" vertical="justify"/>
    </xf>
    <xf numFmtId="0" fontId="25" fillId="0" borderId="2" xfId="4" applyFont="1" applyBorder="1" applyAlignment="1">
      <alignment horizontal="center" vertical="center" wrapText="1"/>
    </xf>
    <xf numFmtId="0" fontId="25" fillId="0" borderId="15" xfId="4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2" fillId="0" borderId="1" xfId="4" applyFont="1" applyBorder="1" applyAlignment="1">
      <alignment horizontal="center" vertical="center" wrapText="1"/>
    </xf>
    <xf numFmtId="0" fontId="25" fillId="0" borderId="1" xfId="4" applyFont="1" applyBorder="1" applyAlignment="1">
      <alignment horizontal="center" vertical="center"/>
    </xf>
    <xf numFmtId="0" fontId="26" fillId="0" borderId="1" xfId="4" applyFont="1" applyBorder="1" applyAlignment="1">
      <alignment horizontal="right"/>
    </xf>
    <xf numFmtId="0" fontId="3" fillId="0" borderId="0" xfId="0" applyFont="1" applyAlignment="1">
      <alignment horizontal="center"/>
    </xf>
  </cellXfs>
  <cellStyles count="9">
    <cellStyle name="Normal" xfId="1"/>
    <cellStyle name="Обычный" xfId="0" builtinId="0"/>
    <cellStyle name="Обычный 3" xfId="2"/>
    <cellStyle name="Обычный_З_15_Приложение 16 - Источники дефицита" xfId="3"/>
    <cellStyle name="Обычный_Источники" xfId="4"/>
    <cellStyle name="Обычный_Направления (2)" xfId="5"/>
    <cellStyle name="Обычный_Приж.2 изм к райбюд. 2005 18 сессия" xfId="6"/>
    <cellStyle name="Стиль 1" xfId="7"/>
    <cellStyle name="Финансовый" xfId="8" builtinId="3"/>
  </cellStyles>
  <dxfs count="2781"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507</xdr:row>
      <xdr:rowOff>0</xdr:rowOff>
    </xdr:from>
    <xdr:to>
      <xdr:col>13</xdr:col>
      <xdr:colOff>152400</xdr:colOff>
      <xdr:row>507</xdr:row>
      <xdr:rowOff>152400</xdr:rowOff>
    </xdr:to>
    <xdr:pic>
      <xdr:nvPicPr>
        <xdr:cNvPr id="1843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507</xdr:row>
      <xdr:rowOff>0</xdr:rowOff>
    </xdr:from>
    <xdr:to>
      <xdr:col>13</xdr:col>
      <xdr:colOff>152400</xdr:colOff>
      <xdr:row>507</xdr:row>
      <xdr:rowOff>152400</xdr:rowOff>
    </xdr:to>
    <xdr:pic>
      <xdr:nvPicPr>
        <xdr:cNvPr id="1843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228</xdr:row>
      <xdr:rowOff>0</xdr:rowOff>
    </xdr:from>
    <xdr:to>
      <xdr:col>7</xdr:col>
      <xdr:colOff>152400</xdr:colOff>
      <xdr:row>228</xdr:row>
      <xdr:rowOff>152400</xdr:rowOff>
    </xdr:to>
    <xdr:pic>
      <xdr:nvPicPr>
        <xdr:cNvPr id="1874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228</xdr:row>
      <xdr:rowOff>0</xdr:rowOff>
    </xdr:from>
    <xdr:to>
      <xdr:col>7</xdr:col>
      <xdr:colOff>152400</xdr:colOff>
      <xdr:row>228</xdr:row>
      <xdr:rowOff>152400</xdr:rowOff>
    </xdr:to>
    <xdr:pic>
      <xdr:nvPicPr>
        <xdr:cNvPr id="1874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26173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231</xdr:row>
      <xdr:rowOff>0</xdr:rowOff>
    </xdr:from>
    <xdr:to>
      <xdr:col>7</xdr:col>
      <xdr:colOff>152400</xdr:colOff>
      <xdr:row>231</xdr:row>
      <xdr:rowOff>152400</xdr:rowOff>
    </xdr:to>
    <xdr:pic>
      <xdr:nvPicPr>
        <xdr:cNvPr id="1874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231</xdr:row>
      <xdr:rowOff>0</xdr:rowOff>
    </xdr:from>
    <xdr:to>
      <xdr:col>7</xdr:col>
      <xdr:colOff>152400</xdr:colOff>
      <xdr:row>231</xdr:row>
      <xdr:rowOff>152400</xdr:rowOff>
    </xdr:to>
    <xdr:pic>
      <xdr:nvPicPr>
        <xdr:cNvPr id="1874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20175" y="631888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2"/>
    <pageSetUpPr fitToPage="1"/>
  </sheetPr>
  <dimension ref="A1:XFD637"/>
  <sheetViews>
    <sheetView view="pageBreakPreview" zoomScaleSheetLayoutView="100" workbookViewId="0">
      <selection activeCell="G9" sqref="G9:L9"/>
    </sheetView>
  </sheetViews>
  <sheetFormatPr defaultRowHeight="15.75" x14ac:dyDescent="0.25"/>
  <cols>
    <col min="1" max="1" width="50.5703125" style="226" customWidth="1"/>
    <col min="2" max="3" width="6.85546875" style="147" customWidth="1"/>
    <col min="4" max="4" width="4" style="147" customWidth="1"/>
    <col min="5" max="5" width="3" style="147" customWidth="1"/>
    <col min="6" max="6" width="4" style="147" customWidth="1"/>
    <col min="7" max="7" width="9" style="147" customWidth="1"/>
    <col min="8" max="8" width="6.7109375" style="147" customWidth="1"/>
    <col min="9" max="9" width="15.7109375" style="147" customWidth="1"/>
    <col min="10" max="10" width="0.42578125" style="169" hidden="1" customWidth="1"/>
    <col min="11" max="11" width="14.140625" style="169" customWidth="1"/>
    <col min="12" max="12" width="15.85546875" style="108" customWidth="1"/>
    <col min="13" max="13" width="10.85546875" style="227" customWidth="1"/>
    <col min="14" max="14" width="16.28515625" style="108" customWidth="1"/>
    <col min="15" max="15" width="12.140625" style="108" customWidth="1"/>
    <col min="16" max="16" width="2.85546875" style="108" customWidth="1"/>
    <col min="17" max="18" width="9.140625" style="108" hidden="1" customWidth="1"/>
    <col min="19" max="16384" width="9.140625" style="108"/>
  </cols>
  <sheetData>
    <row r="1" spans="1:15" x14ac:dyDescent="0.25">
      <c r="D1" s="925"/>
      <c r="E1" s="925"/>
      <c r="F1" s="925"/>
      <c r="G1" s="925"/>
      <c r="H1" s="925"/>
      <c r="I1" s="925"/>
      <c r="J1" s="925"/>
      <c r="K1" s="925"/>
      <c r="L1" s="925"/>
      <c r="M1" s="943"/>
    </row>
    <row r="2" spans="1:15" ht="12.75" customHeight="1" x14ac:dyDescent="0.25">
      <c r="A2" s="228"/>
      <c r="B2" s="229"/>
      <c r="C2" s="229"/>
      <c r="D2" s="927" t="s">
        <v>759</v>
      </c>
      <c r="E2" s="927"/>
      <c r="F2" s="927"/>
      <c r="G2" s="927"/>
      <c r="H2" s="927"/>
      <c r="I2" s="927"/>
      <c r="J2" s="927"/>
      <c r="K2" s="927"/>
      <c r="L2" s="927"/>
      <c r="M2" s="943"/>
    </row>
    <row r="3" spans="1:15" ht="12.75" customHeight="1" x14ac:dyDescent="0.25">
      <c r="A3" s="230"/>
      <c r="B3" s="148" t="s">
        <v>239</v>
      </c>
      <c r="C3" s="929" t="s">
        <v>447</v>
      </c>
      <c r="D3" s="929"/>
      <c r="E3" s="929"/>
      <c r="F3" s="929"/>
      <c r="G3" s="929"/>
      <c r="H3" s="929"/>
      <c r="I3" s="929"/>
      <c r="J3" s="929"/>
      <c r="K3" s="929"/>
      <c r="L3" s="929"/>
      <c r="M3" s="943"/>
    </row>
    <row r="4" spans="1:15" ht="15.75" customHeight="1" x14ac:dyDescent="0.25">
      <c r="A4" s="230"/>
      <c r="B4" s="929" t="s">
        <v>162</v>
      </c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43"/>
    </row>
    <row r="5" spans="1:15" ht="12.75" customHeight="1" x14ac:dyDescent="0.25">
      <c r="A5" s="230"/>
      <c r="B5" s="231"/>
      <c r="C5" s="231"/>
      <c r="D5" s="929" t="s">
        <v>163</v>
      </c>
      <c r="E5" s="929"/>
      <c r="F5" s="929"/>
      <c r="G5" s="929"/>
      <c r="H5" s="929"/>
      <c r="I5" s="929"/>
      <c r="J5" s="929"/>
      <c r="K5" s="929"/>
      <c r="L5" s="929"/>
      <c r="M5" s="943"/>
    </row>
    <row r="6" spans="1:15" ht="12.75" customHeight="1" x14ac:dyDescent="0.25">
      <c r="A6" s="230"/>
      <c r="B6" s="927" t="s">
        <v>227</v>
      </c>
      <c r="C6" s="927"/>
      <c r="D6" s="927"/>
      <c r="E6" s="927"/>
      <c r="F6" s="927"/>
      <c r="G6" s="927"/>
      <c r="H6" s="927"/>
      <c r="I6" s="927"/>
      <c r="J6" s="927"/>
      <c r="K6" s="927"/>
      <c r="L6" s="927"/>
    </row>
    <row r="7" spans="1:15" ht="18.75" customHeight="1" x14ac:dyDescent="0.25">
      <c r="A7" s="930" t="s">
        <v>724</v>
      </c>
      <c r="B7" s="930"/>
      <c r="C7" s="930"/>
      <c r="D7" s="930"/>
      <c r="E7" s="930"/>
      <c r="F7" s="930"/>
      <c r="G7" s="930"/>
      <c r="H7" s="930"/>
      <c r="I7" s="930"/>
      <c r="J7" s="930"/>
      <c r="K7" s="930"/>
      <c r="L7" s="930"/>
    </row>
    <row r="8" spans="1:15" x14ac:dyDescent="0.25">
      <c r="A8" s="927"/>
      <c r="B8" s="927"/>
      <c r="C8" s="927"/>
      <c r="D8" s="927"/>
      <c r="E8" s="927"/>
      <c r="F8" s="927"/>
      <c r="G8" s="927"/>
      <c r="H8" s="927"/>
      <c r="I8" s="927"/>
      <c r="J8" s="927"/>
      <c r="K8" s="155"/>
      <c r="L8" s="156"/>
    </row>
    <row r="9" spans="1:15" x14ac:dyDescent="0.25">
      <c r="A9" s="232"/>
      <c r="B9" s="141"/>
      <c r="C9" s="141"/>
      <c r="D9" s="141"/>
      <c r="E9" s="141"/>
      <c r="F9" s="141"/>
      <c r="G9" s="925" t="s">
        <v>823</v>
      </c>
      <c r="H9" s="925"/>
      <c r="I9" s="925"/>
      <c r="J9" s="925"/>
      <c r="K9" s="925"/>
      <c r="L9" s="925"/>
      <c r="M9" s="141"/>
      <c r="N9" s="233"/>
    </row>
    <row r="10" spans="1:15" ht="63.75" customHeight="1" x14ac:dyDescent="0.25">
      <c r="A10" s="928" t="s">
        <v>734</v>
      </c>
      <c r="B10" s="928"/>
      <c r="C10" s="928"/>
      <c r="D10" s="928"/>
      <c r="E10" s="928"/>
      <c r="F10" s="928"/>
      <c r="G10" s="928"/>
      <c r="H10" s="928"/>
      <c r="I10" s="928"/>
      <c r="J10" s="928"/>
      <c r="K10" s="928"/>
      <c r="L10" s="928"/>
    </row>
    <row r="11" spans="1:15" ht="21" customHeight="1" x14ac:dyDescent="0.25">
      <c r="A11" s="926" t="s">
        <v>171</v>
      </c>
      <c r="B11" s="926"/>
      <c r="C11" s="926"/>
      <c r="D11" s="926"/>
      <c r="E11" s="926"/>
      <c r="F11" s="926"/>
      <c r="G11" s="926"/>
      <c r="H11" s="926"/>
      <c r="I11" s="926"/>
      <c r="J11" s="926"/>
      <c r="K11" s="926"/>
      <c r="M11" s="945"/>
    </row>
    <row r="12" spans="1:15" ht="21" customHeight="1" x14ac:dyDescent="0.25">
      <c r="A12" s="235" t="s">
        <v>59</v>
      </c>
      <c r="B12" s="142" t="s">
        <v>2</v>
      </c>
      <c r="C12" s="142" t="s">
        <v>3</v>
      </c>
      <c r="D12" s="948" t="s">
        <v>63</v>
      </c>
      <c r="E12" s="949"/>
      <c r="F12" s="949"/>
      <c r="G12" s="950"/>
      <c r="H12" s="142" t="s">
        <v>64</v>
      </c>
      <c r="I12" s="142" t="s">
        <v>345</v>
      </c>
      <c r="J12" s="138"/>
      <c r="K12" s="142" t="s">
        <v>399</v>
      </c>
      <c r="L12" s="142" t="s">
        <v>684</v>
      </c>
      <c r="M12" s="945"/>
    </row>
    <row r="13" spans="1:15" ht="27.75" customHeight="1" x14ac:dyDescent="0.25">
      <c r="A13" s="137">
        <v>1</v>
      </c>
      <c r="B13" s="137">
        <v>2</v>
      </c>
      <c r="C13" s="95" t="s">
        <v>77</v>
      </c>
      <c r="D13" s="873" t="s">
        <v>79</v>
      </c>
      <c r="E13" s="874"/>
      <c r="F13" s="874"/>
      <c r="G13" s="875"/>
      <c r="H13" s="95" t="s">
        <v>95</v>
      </c>
      <c r="I13" s="95" t="s">
        <v>222</v>
      </c>
      <c r="J13" s="138"/>
      <c r="K13" s="225">
        <v>7</v>
      </c>
      <c r="L13" s="125">
        <v>8</v>
      </c>
      <c r="M13" s="945"/>
    </row>
    <row r="14" spans="1:15" ht="21" customHeight="1" x14ac:dyDescent="0.25">
      <c r="A14" s="236" t="s">
        <v>574</v>
      </c>
      <c r="B14" s="137"/>
      <c r="C14" s="95"/>
      <c r="D14" s="873"/>
      <c r="E14" s="874"/>
      <c r="F14" s="874"/>
      <c r="G14" s="875"/>
      <c r="H14" s="95"/>
      <c r="I14" s="143">
        <f>I15+I239+I267+I332+I387+I458+I502+I541+I550+I557+I565+I580</f>
        <v>220545.40000000002</v>
      </c>
      <c r="J14" s="143" t="e">
        <f>J15+J239+J267+J332+J387+J458+J502+J541+J550+J557+J565+J580</f>
        <v>#REF!</v>
      </c>
      <c r="K14" s="143">
        <f>K15+K239+K267+K332+K387+K458+K502+K541+K550+K557+K565+K580</f>
        <v>102441.9</v>
      </c>
      <c r="L14" s="143">
        <f>L15+L239+L267+L332+L387+L458+L502+L541+L550+L557+L565+L580</f>
        <v>101151.60000000002</v>
      </c>
      <c r="M14" s="223"/>
    </row>
    <row r="15" spans="1:15" x14ac:dyDescent="0.25">
      <c r="A15" s="186" t="s">
        <v>68</v>
      </c>
      <c r="B15" s="124" t="s">
        <v>69</v>
      </c>
      <c r="C15" s="95"/>
      <c r="D15" s="873"/>
      <c r="E15" s="874"/>
      <c r="F15" s="874"/>
      <c r="G15" s="875"/>
      <c r="H15" s="124"/>
      <c r="I15" s="143">
        <f>I16+I24+I119+I125+I162+I168+I150</f>
        <v>24587</v>
      </c>
      <c r="J15" s="143" t="e">
        <f>J16+J24+J119+J125+J162+J168+J150</f>
        <v>#REF!</v>
      </c>
      <c r="K15" s="143">
        <f>K16+K24+K119+K125+K162+K168+K150</f>
        <v>18340.099999999999</v>
      </c>
      <c r="L15" s="143">
        <f>L16+L24+L119+L125+L162+L168+L150</f>
        <v>20011.899999999998</v>
      </c>
      <c r="M15" s="223"/>
    </row>
    <row r="16" spans="1:15" ht="47.25" x14ac:dyDescent="0.25">
      <c r="A16" s="102" t="s">
        <v>471</v>
      </c>
      <c r="B16" s="124" t="s">
        <v>69</v>
      </c>
      <c r="C16" s="124" t="s">
        <v>70</v>
      </c>
      <c r="D16" s="179"/>
      <c r="E16" s="237"/>
      <c r="F16" s="237"/>
      <c r="G16" s="183"/>
      <c r="H16" s="124"/>
      <c r="I16" s="143">
        <f>I18</f>
        <v>1219.3</v>
      </c>
      <c r="J16" s="143">
        <f>J18</f>
        <v>1219.3</v>
      </c>
      <c r="K16" s="143">
        <f>K18</f>
        <v>1219.3</v>
      </c>
      <c r="L16" s="143">
        <f>L18</f>
        <v>1219.3</v>
      </c>
      <c r="M16" s="223"/>
      <c r="N16" s="612"/>
      <c r="O16" s="612"/>
    </row>
    <row r="17" spans="1:13" ht="47.25" x14ac:dyDescent="0.25">
      <c r="A17" s="102" t="s">
        <v>603</v>
      </c>
      <c r="B17" s="95" t="s">
        <v>69</v>
      </c>
      <c r="C17" s="95" t="s">
        <v>70</v>
      </c>
      <c r="D17" s="897" t="s">
        <v>7</v>
      </c>
      <c r="E17" s="898"/>
      <c r="F17" s="898"/>
      <c r="G17" s="899"/>
      <c r="H17" s="124"/>
      <c r="I17" s="111">
        <f>I18</f>
        <v>1219.3</v>
      </c>
      <c r="J17" s="111">
        <f>J18</f>
        <v>1219.3</v>
      </c>
      <c r="K17" s="111">
        <f>K18</f>
        <v>1219.3</v>
      </c>
      <c r="L17" s="111">
        <f>L18</f>
        <v>1219.3</v>
      </c>
      <c r="M17" s="367"/>
    </row>
    <row r="18" spans="1:13" s="156" customFormat="1" ht="31.5" x14ac:dyDescent="0.25">
      <c r="A18" s="656" t="s">
        <v>602</v>
      </c>
      <c r="B18" s="95" t="s">
        <v>69</v>
      </c>
      <c r="C18" s="95" t="s">
        <v>70</v>
      </c>
      <c r="D18" s="897" t="s">
        <v>284</v>
      </c>
      <c r="E18" s="898"/>
      <c r="F18" s="898"/>
      <c r="G18" s="899"/>
      <c r="H18" s="124"/>
      <c r="I18" s="111">
        <f t="shared" ref="I18:L20" si="0">I19</f>
        <v>1219.3</v>
      </c>
      <c r="J18" s="111">
        <f t="shared" si="0"/>
        <v>1219.3</v>
      </c>
      <c r="K18" s="111">
        <f t="shared" si="0"/>
        <v>1219.3</v>
      </c>
      <c r="L18" s="111">
        <f t="shared" si="0"/>
        <v>1219.3</v>
      </c>
      <c r="M18" s="223"/>
    </row>
    <row r="19" spans="1:13" ht="31.5" x14ac:dyDescent="0.25">
      <c r="A19" s="102" t="s">
        <v>414</v>
      </c>
      <c r="B19" s="95" t="s">
        <v>69</v>
      </c>
      <c r="C19" s="95" t="s">
        <v>70</v>
      </c>
      <c r="D19" s="897" t="s">
        <v>309</v>
      </c>
      <c r="E19" s="898"/>
      <c r="F19" s="898"/>
      <c r="G19" s="899"/>
      <c r="H19" s="124"/>
      <c r="I19" s="111">
        <f t="shared" si="0"/>
        <v>1219.3</v>
      </c>
      <c r="J19" s="111">
        <f t="shared" si="0"/>
        <v>1219.3</v>
      </c>
      <c r="K19" s="111">
        <f t="shared" si="0"/>
        <v>1219.3</v>
      </c>
      <c r="L19" s="111">
        <f t="shared" si="0"/>
        <v>1219.3</v>
      </c>
      <c r="M19" s="223"/>
    </row>
    <row r="20" spans="1:13" ht="78.75" x14ac:dyDescent="0.25">
      <c r="A20" s="102" t="s">
        <v>473</v>
      </c>
      <c r="B20" s="95" t="s">
        <v>69</v>
      </c>
      <c r="C20" s="95" t="s">
        <v>70</v>
      </c>
      <c r="D20" s="897" t="s">
        <v>309</v>
      </c>
      <c r="E20" s="898"/>
      <c r="F20" s="898"/>
      <c r="G20" s="899"/>
      <c r="H20" s="95" t="s">
        <v>474</v>
      </c>
      <c r="I20" s="111">
        <f t="shared" si="0"/>
        <v>1219.3</v>
      </c>
      <c r="J20" s="111">
        <f t="shared" si="0"/>
        <v>1219.3</v>
      </c>
      <c r="K20" s="111">
        <f t="shared" si="0"/>
        <v>1219.3</v>
      </c>
      <c r="L20" s="111">
        <f t="shared" si="0"/>
        <v>1219.3</v>
      </c>
      <c r="M20" s="223"/>
    </row>
    <row r="21" spans="1:13" ht="31.5" x14ac:dyDescent="0.25">
      <c r="A21" s="102" t="s">
        <v>475</v>
      </c>
      <c r="B21" s="95" t="s">
        <v>69</v>
      </c>
      <c r="C21" s="95" t="s">
        <v>70</v>
      </c>
      <c r="D21" s="897" t="s">
        <v>309</v>
      </c>
      <c r="E21" s="898"/>
      <c r="F21" s="898"/>
      <c r="G21" s="899"/>
      <c r="H21" s="95" t="s">
        <v>472</v>
      </c>
      <c r="I21" s="111">
        <f>I22+I23</f>
        <v>1219.3</v>
      </c>
      <c r="J21" s="111">
        <f>J22+J23</f>
        <v>1219.3</v>
      </c>
      <c r="K21" s="111">
        <f>K22+K23</f>
        <v>1219.3</v>
      </c>
      <c r="L21" s="111">
        <f>L22+L23</f>
        <v>1219.3</v>
      </c>
      <c r="M21" s="223"/>
    </row>
    <row r="22" spans="1:13" ht="31.5" hidden="1" x14ac:dyDescent="0.25">
      <c r="A22" s="98" t="s">
        <v>17</v>
      </c>
      <c r="B22" s="95" t="s">
        <v>69</v>
      </c>
      <c r="C22" s="95" t="s">
        <v>70</v>
      </c>
      <c r="D22" s="897" t="s">
        <v>309</v>
      </c>
      <c r="E22" s="898"/>
      <c r="F22" s="898"/>
      <c r="G22" s="899"/>
      <c r="H22" s="95" t="s">
        <v>143</v>
      </c>
      <c r="I22" s="523">
        <f>924.6+12</f>
        <v>936.6</v>
      </c>
      <c r="J22" s="523">
        <v>936.6</v>
      </c>
      <c r="K22" s="470">
        <f>924.6+12</f>
        <v>936.6</v>
      </c>
      <c r="L22" s="111">
        <v>936.6</v>
      </c>
      <c r="M22" s="223"/>
    </row>
    <row r="23" spans="1:13" ht="63" hidden="1" x14ac:dyDescent="0.25">
      <c r="A23" s="98" t="s">
        <v>238</v>
      </c>
      <c r="B23" s="95" t="s">
        <v>69</v>
      </c>
      <c r="C23" s="95" t="s">
        <v>70</v>
      </c>
      <c r="D23" s="897" t="s">
        <v>309</v>
      </c>
      <c r="E23" s="898"/>
      <c r="F23" s="898"/>
      <c r="G23" s="899"/>
      <c r="H23" s="95" t="s">
        <v>237</v>
      </c>
      <c r="I23" s="523">
        <f>279.2+3.5</f>
        <v>282.7</v>
      </c>
      <c r="J23" s="523">
        <v>282.7</v>
      </c>
      <c r="K23" s="470">
        <f>279.2+3.5</f>
        <v>282.7</v>
      </c>
      <c r="L23" s="111">
        <v>282.7</v>
      </c>
      <c r="M23" s="223"/>
    </row>
    <row r="24" spans="1:13" ht="62.25" customHeight="1" x14ac:dyDescent="0.25">
      <c r="A24" s="102" t="s">
        <v>141</v>
      </c>
      <c r="B24" s="95" t="s">
        <v>69</v>
      </c>
      <c r="C24" s="95" t="s">
        <v>73</v>
      </c>
      <c r="D24" s="873"/>
      <c r="E24" s="874"/>
      <c r="F24" s="874"/>
      <c r="G24" s="875"/>
      <c r="H24" s="124"/>
      <c r="I24" s="111">
        <f>I25+I31++I39+I58+I72+I95</f>
        <v>11833.699999999999</v>
      </c>
      <c r="J24" s="111" t="e">
        <f>J25+J31++J39+J58+J72+J95</f>
        <v>#REF!</v>
      </c>
      <c r="K24" s="111">
        <f>K25+K31++K39+K58+K72+K95</f>
        <v>6922.9000000000005</v>
      </c>
      <c r="L24" s="111">
        <f>L25+L31++L39+L58+L72+L95</f>
        <v>8517.3999999999978</v>
      </c>
      <c r="M24" s="223"/>
    </row>
    <row r="25" spans="1:13" ht="36.75" customHeight="1" x14ac:dyDescent="0.25">
      <c r="A25" s="177" t="s">
        <v>696</v>
      </c>
      <c r="B25" s="95" t="s">
        <v>69</v>
      </c>
      <c r="C25" s="95" t="s">
        <v>73</v>
      </c>
      <c r="D25" s="864" t="s">
        <v>69</v>
      </c>
      <c r="E25" s="865"/>
      <c r="F25" s="865"/>
      <c r="G25" s="866"/>
      <c r="H25" s="95"/>
      <c r="I25" s="111">
        <f t="shared" ref="I25:L28" si="1">I26</f>
        <v>28</v>
      </c>
      <c r="J25" s="111">
        <f t="shared" si="1"/>
        <v>0</v>
      </c>
      <c r="K25" s="111">
        <f t="shared" si="1"/>
        <v>28</v>
      </c>
      <c r="L25" s="111">
        <f t="shared" si="1"/>
        <v>28</v>
      </c>
      <c r="M25" s="649"/>
    </row>
    <row r="26" spans="1:13" ht="30" customHeight="1" x14ac:dyDescent="0.25">
      <c r="A26" s="102" t="s">
        <v>297</v>
      </c>
      <c r="B26" s="95" t="s">
        <v>69</v>
      </c>
      <c r="C26" s="95" t="s">
        <v>73</v>
      </c>
      <c r="D26" s="870" t="s">
        <v>477</v>
      </c>
      <c r="E26" s="871"/>
      <c r="F26" s="871"/>
      <c r="G26" s="872"/>
      <c r="H26" s="95"/>
      <c r="I26" s="111">
        <f t="shared" si="1"/>
        <v>28</v>
      </c>
      <c r="J26" s="111">
        <f t="shared" si="1"/>
        <v>0</v>
      </c>
      <c r="K26" s="111">
        <f t="shared" si="1"/>
        <v>28</v>
      </c>
      <c r="L26" s="111">
        <f t="shared" si="1"/>
        <v>28</v>
      </c>
      <c r="M26" s="223"/>
    </row>
    <row r="27" spans="1:13" ht="30.75" customHeight="1" x14ac:dyDescent="0.25">
      <c r="A27" s="238" t="s">
        <v>304</v>
      </c>
      <c r="B27" s="95" t="s">
        <v>69</v>
      </c>
      <c r="C27" s="95" t="s">
        <v>73</v>
      </c>
      <c r="D27" s="870" t="s">
        <v>478</v>
      </c>
      <c r="E27" s="871"/>
      <c r="F27" s="871"/>
      <c r="G27" s="872"/>
      <c r="H27" s="95"/>
      <c r="I27" s="111">
        <f t="shared" si="1"/>
        <v>28</v>
      </c>
      <c r="J27" s="111">
        <f t="shared" si="1"/>
        <v>0</v>
      </c>
      <c r="K27" s="111">
        <f t="shared" si="1"/>
        <v>28</v>
      </c>
      <c r="L27" s="111">
        <f t="shared" si="1"/>
        <v>28</v>
      </c>
      <c r="M27" s="931"/>
    </row>
    <row r="28" spans="1:13" ht="30.75" customHeight="1" x14ac:dyDescent="0.25">
      <c r="A28" s="102" t="s">
        <v>473</v>
      </c>
      <c r="B28" s="95" t="s">
        <v>69</v>
      </c>
      <c r="C28" s="95" t="s">
        <v>73</v>
      </c>
      <c r="D28" s="870" t="s">
        <v>478</v>
      </c>
      <c r="E28" s="871"/>
      <c r="F28" s="871"/>
      <c r="G28" s="872"/>
      <c r="H28" s="95" t="s">
        <v>474</v>
      </c>
      <c r="I28" s="111">
        <f t="shared" si="1"/>
        <v>28</v>
      </c>
      <c r="J28" s="111">
        <f t="shared" si="1"/>
        <v>0</v>
      </c>
      <c r="K28" s="111">
        <f t="shared" si="1"/>
        <v>28</v>
      </c>
      <c r="L28" s="111">
        <f t="shared" si="1"/>
        <v>28</v>
      </c>
      <c r="M28" s="931"/>
    </row>
    <row r="29" spans="1:13" ht="30.75" customHeight="1" x14ac:dyDescent="0.25">
      <c r="A29" s="102" t="s">
        <v>475</v>
      </c>
      <c r="B29" s="95" t="s">
        <v>69</v>
      </c>
      <c r="C29" s="95" t="s">
        <v>73</v>
      </c>
      <c r="D29" s="870" t="s">
        <v>478</v>
      </c>
      <c r="E29" s="871"/>
      <c r="F29" s="871"/>
      <c r="G29" s="872"/>
      <c r="H29" s="95" t="s">
        <v>472</v>
      </c>
      <c r="I29" s="111">
        <v>28</v>
      </c>
      <c r="J29" s="146"/>
      <c r="K29" s="111">
        <v>28</v>
      </c>
      <c r="L29" s="111">
        <v>28</v>
      </c>
      <c r="M29" s="931"/>
    </row>
    <row r="30" spans="1:13" ht="36.75" hidden="1" customHeight="1" x14ac:dyDescent="0.25">
      <c r="A30" s="102" t="s">
        <v>75</v>
      </c>
      <c r="B30" s="95" t="s">
        <v>69</v>
      </c>
      <c r="C30" s="95" t="s">
        <v>73</v>
      </c>
      <c r="D30" s="870" t="s">
        <v>478</v>
      </c>
      <c r="E30" s="871"/>
      <c r="F30" s="871"/>
      <c r="G30" s="872"/>
      <c r="H30" s="95" t="s">
        <v>144</v>
      </c>
      <c r="I30" s="111">
        <v>28</v>
      </c>
      <c r="J30" s="138"/>
      <c r="K30" s="111">
        <v>28</v>
      </c>
      <c r="L30" s="111">
        <v>28</v>
      </c>
      <c r="M30" s="931"/>
    </row>
    <row r="31" spans="1:13" ht="46.5" customHeight="1" x14ac:dyDescent="0.25">
      <c r="A31" s="102" t="s">
        <v>697</v>
      </c>
      <c r="B31" s="95" t="s">
        <v>69</v>
      </c>
      <c r="C31" s="95" t="s">
        <v>73</v>
      </c>
      <c r="D31" s="870" t="s">
        <v>113</v>
      </c>
      <c r="E31" s="871"/>
      <c r="F31" s="871"/>
      <c r="G31" s="872"/>
      <c r="H31" s="95"/>
      <c r="I31" s="111">
        <f>I32</f>
        <v>56.1</v>
      </c>
      <c r="J31" s="111">
        <f>J32</f>
        <v>56</v>
      </c>
      <c r="K31" s="111">
        <f>K32</f>
        <v>56.2</v>
      </c>
      <c r="L31" s="111">
        <f>L32</f>
        <v>56.3</v>
      </c>
      <c r="M31" s="223"/>
    </row>
    <row r="32" spans="1:13" ht="67.5" customHeight="1" x14ac:dyDescent="0.25">
      <c r="A32" s="102" t="s">
        <v>735</v>
      </c>
      <c r="B32" s="95" t="s">
        <v>69</v>
      </c>
      <c r="C32" s="95" t="s">
        <v>73</v>
      </c>
      <c r="D32" s="870" t="s">
        <v>193</v>
      </c>
      <c r="E32" s="871"/>
      <c r="F32" s="871"/>
      <c r="G32" s="872"/>
      <c r="H32" s="95"/>
      <c r="I32" s="111">
        <f>I33</f>
        <v>56.1</v>
      </c>
      <c r="J32" s="111">
        <f t="shared" ref="J32:L33" si="2">J33</f>
        <v>56</v>
      </c>
      <c r="K32" s="111">
        <f t="shared" si="2"/>
        <v>56.2</v>
      </c>
      <c r="L32" s="111">
        <f t="shared" si="2"/>
        <v>56.3</v>
      </c>
      <c r="M32" s="649"/>
    </row>
    <row r="33" spans="1:16384" ht="51" customHeight="1" x14ac:dyDescent="0.25">
      <c r="A33" s="239" t="s">
        <v>1</v>
      </c>
      <c r="B33" s="95" t="s">
        <v>69</v>
      </c>
      <c r="C33" s="95" t="s">
        <v>73</v>
      </c>
      <c r="D33" s="870" t="s">
        <v>56</v>
      </c>
      <c r="E33" s="871"/>
      <c r="F33" s="871"/>
      <c r="G33" s="872"/>
      <c r="H33" s="95"/>
      <c r="I33" s="111">
        <f>I34</f>
        <v>56.1</v>
      </c>
      <c r="J33" s="111">
        <f t="shared" si="2"/>
        <v>56</v>
      </c>
      <c r="K33" s="111">
        <f t="shared" si="2"/>
        <v>56.2</v>
      </c>
      <c r="L33" s="111">
        <f t="shared" si="2"/>
        <v>56.3</v>
      </c>
      <c r="M33" s="223"/>
    </row>
    <row r="34" spans="1:16384" ht="81" customHeight="1" x14ac:dyDescent="0.25">
      <c r="A34" s="176" t="s">
        <v>433</v>
      </c>
      <c r="B34" s="95" t="s">
        <v>69</v>
      </c>
      <c r="C34" s="95" t="s">
        <v>73</v>
      </c>
      <c r="D34" s="870" t="s">
        <v>409</v>
      </c>
      <c r="E34" s="871"/>
      <c r="F34" s="871"/>
      <c r="G34" s="872"/>
      <c r="H34" s="95"/>
      <c r="I34" s="111">
        <f>I35</f>
        <v>56.1</v>
      </c>
      <c r="J34" s="111">
        <f t="shared" ref="J34:L35" si="3">J35</f>
        <v>56</v>
      </c>
      <c r="K34" s="111">
        <f t="shared" si="3"/>
        <v>56.2</v>
      </c>
      <c r="L34" s="111">
        <f t="shared" si="3"/>
        <v>56.3</v>
      </c>
      <c r="M34" s="223"/>
    </row>
    <row r="35" spans="1:16384" ht="31.5" customHeight="1" x14ac:dyDescent="0.25">
      <c r="A35" s="102" t="s">
        <v>484</v>
      </c>
      <c r="B35" s="95" t="s">
        <v>69</v>
      </c>
      <c r="C35" s="95" t="s">
        <v>73</v>
      </c>
      <c r="D35" s="870" t="s">
        <v>409</v>
      </c>
      <c r="E35" s="871"/>
      <c r="F35" s="871"/>
      <c r="G35" s="872"/>
      <c r="H35" s="95" t="s">
        <v>474</v>
      </c>
      <c r="I35" s="111">
        <f>I36</f>
        <v>56.1</v>
      </c>
      <c r="J35" s="111">
        <f t="shared" si="3"/>
        <v>56</v>
      </c>
      <c r="K35" s="111">
        <f t="shared" si="3"/>
        <v>56.2</v>
      </c>
      <c r="L35" s="111">
        <f t="shared" si="3"/>
        <v>56.3</v>
      </c>
      <c r="M35" s="223"/>
    </row>
    <row r="36" spans="1:16384" ht="27.75" customHeight="1" x14ac:dyDescent="0.25">
      <c r="A36" s="102" t="s">
        <v>490</v>
      </c>
      <c r="B36" s="95" t="s">
        <v>69</v>
      </c>
      <c r="C36" s="95" t="s">
        <v>73</v>
      </c>
      <c r="D36" s="870" t="s">
        <v>409</v>
      </c>
      <c r="E36" s="871"/>
      <c r="F36" s="871"/>
      <c r="G36" s="872"/>
      <c r="H36" s="95" t="s">
        <v>472</v>
      </c>
      <c r="I36" s="103">
        <v>56.1</v>
      </c>
      <c r="J36" s="103">
        <v>56</v>
      </c>
      <c r="K36" s="103">
        <v>56.2</v>
      </c>
      <c r="L36" s="111">
        <v>56.3</v>
      </c>
      <c r="M36" s="223"/>
    </row>
    <row r="37" spans="1:16384" ht="31.5" hidden="1" customHeight="1" x14ac:dyDescent="0.25">
      <c r="A37" s="98" t="s">
        <v>17</v>
      </c>
      <c r="B37" s="95" t="s">
        <v>69</v>
      </c>
      <c r="C37" s="95" t="s">
        <v>73</v>
      </c>
      <c r="D37" s="870" t="s">
        <v>409</v>
      </c>
      <c r="E37" s="871"/>
      <c r="F37" s="871"/>
      <c r="G37" s="872"/>
      <c r="H37" s="95" t="s">
        <v>143</v>
      </c>
      <c r="I37" s="137">
        <v>42.8</v>
      </c>
      <c r="J37" s="138"/>
      <c r="K37" s="137">
        <v>42.9</v>
      </c>
      <c r="L37" s="137">
        <v>43</v>
      </c>
      <c r="M37" s="223"/>
    </row>
    <row r="38" spans="1:16384" ht="51" hidden="1" customHeight="1" x14ac:dyDescent="0.25">
      <c r="A38" s="98" t="s">
        <v>238</v>
      </c>
      <c r="B38" s="95" t="s">
        <v>69</v>
      </c>
      <c r="C38" s="95" t="s">
        <v>73</v>
      </c>
      <c r="D38" s="870" t="s">
        <v>409</v>
      </c>
      <c r="E38" s="871"/>
      <c r="F38" s="871"/>
      <c r="G38" s="872"/>
      <c r="H38" s="95" t="s">
        <v>237</v>
      </c>
      <c r="I38" s="137">
        <v>13</v>
      </c>
      <c r="J38" s="138"/>
      <c r="K38" s="137">
        <v>13</v>
      </c>
      <c r="L38" s="137">
        <v>13</v>
      </c>
      <c r="M38" s="223"/>
    </row>
    <row r="39" spans="1:16384" ht="66" customHeight="1" x14ac:dyDescent="0.25">
      <c r="A39" s="177" t="s">
        <v>748</v>
      </c>
      <c r="B39" s="95" t="s">
        <v>69</v>
      </c>
      <c r="C39" s="240" t="s">
        <v>73</v>
      </c>
      <c r="D39" s="870" t="s">
        <v>200</v>
      </c>
      <c r="E39" s="871"/>
      <c r="F39" s="871"/>
      <c r="G39" s="872"/>
      <c r="H39" s="95"/>
      <c r="I39" s="94">
        <f>I41+I45+I50+I54</f>
        <v>276</v>
      </c>
      <c r="J39" s="94">
        <f>J41+J45+J50+J54</f>
        <v>137</v>
      </c>
      <c r="K39" s="94">
        <f>K41+K45+K50+K54</f>
        <v>216</v>
      </c>
      <c r="L39" s="94">
        <f>L41+L45+L50+L54</f>
        <v>216</v>
      </c>
      <c r="M39" s="223"/>
    </row>
    <row r="40" spans="1:16384" ht="28.5" customHeight="1" x14ac:dyDescent="0.25">
      <c r="A40" s="729" t="s">
        <v>749</v>
      </c>
      <c r="B40" s="95" t="s">
        <v>69</v>
      </c>
      <c r="C40" s="240" t="s">
        <v>73</v>
      </c>
      <c r="D40" s="870" t="s">
        <v>750</v>
      </c>
      <c r="E40" s="871"/>
      <c r="F40" s="871"/>
      <c r="G40" s="872"/>
      <c r="H40" s="95"/>
      <c r="I40" s="94">
        <f>I41</f>
        <v>187</v>
      </c>
      <c r="J40" s="94">
        <f t="shared" ref="J40:L40" si="4">J41</f>
        <v>0</v>
      </c>
      <c r="K40" s="94">
        <f t="shared" si="4"/>
        <v>127</v>
      </c>
      <c r="L40" s="94">
        <f t="shared" si="4"/>
        <v>127</v>
      </c>
      <c r="M40" s="725"/>
    </row>
    <row r="41" spans="1:16384" ht="36" customHeight="1" x14ac:dyDescent="0.25">
      <c r="A41" s="733" t="s">
        <v>751</v>
      </c>
      <c r="B41" s="95" t="s">
        <v>69</v>
      </c>
      <c r="C41" s="240" t="s">
        <v>73</v>
      </c>
      <c r="D41" s="870" t="s">
        <v>758</v>
      </c>
      <c r="E41" s="871"/>
      <c r="F41" s="871"/>
      <c r="G41" s="872"/>
      <c r="H41" s="95"/>
      <c r="I41" s="94">
        <f t="shared" ref="I41:L43" si="5">I42</f>
        <v>187</v>
      </c>
      <c r="J41" s="94">
        <f t="shared" si="5"/>
        <v>0</v>
      </c>
      <c r="K41" s="94">
        <f t="shared" si="5"/>
        <v>127</v>
      </c>
      <c r="L41" s="94">
        <f t="shared" si="5"/>
        <v>127</v>
      </c>
      <c r="M41" s="223"/>
    </row>
    <row r="42" spans="1:16384" ht="36" customHeight="1" x14ac:dyDescent="0.25">
      <c r="A42" s="176" t="s">
        <v>199</v>
      </c>
      <c r="B42" s="95" t="s">
        <v>69</v>
      </c>
      <c r="C42" s="240" t="s">
        <v>73</v>
      </c>
      <c r="D42" s="870" t="s">
        <v>752</v>
      </c>
      <c r="E42" s="871"/>
      <c r="F42" s="871"/>
      <c r="G42" s="872"/>
      <c r="H42" s="95"/>
      <c r="I42" s="94">
        <f t="shared" si="5"/>
        <v>187</v>
      </c>
      <c r="J42" s="94">
        <f t="shared" si="5"/>
        <v>0</v>
      </c>
      <c r="K42" s="94">
        <f t="shared" si="5"/>
        <v>127</v>
      </c>
      <c r="L42" s="94">
        <f t="shared" si="5"/>
        <v>127</v>
      </c>
      <c r="M42" s="223"/>
    </row>
    <row r="43" spans="1:16384" ht="36" customHeight="1" x14ac:dyDescent="0.25">
      <c r="A43" s="176" t="s">
        <v>481</v>
      </c>
      <c r="B43" s="95" t="s">
        <v>69</v>
      </c>
      <c r="C43" s="240" t="s">
        <v>73</v>
      </c>
      <c r="D43" s="870" t="s">
        <v>752</v>
      </c>
      <c r="E43" s="871"/>
      <c r="F43" s="871"/>
      <c r="G43" s="872"/>
      <c r="H43" s="95" t="s">
        <v>479</v>
      </c>
      <c r="I43" s="94">
        <f t="shared" si="5"/>
        <v>187</v>
      </c>
      <c r="J43" s="94">
        <f t="shared" si="5"/>
        <v>0</v>
      </c>
      <c r="K43" s="94">
        <f t="shared" si="5"/>
        <v>127</v>
      </c>
      <c r="L43" s="94">
        <f t="shared" si="5"/>
        <v>127</v>
      </c>
      <c r="M43" s="223"/>
    </row>
    <row r="44" spans="1:16384" ht="36" customHeight="1" x14ac:dyDescent="0.25">
      <c r="A44" s="176" t="s">
        <v>482</v>
      </c>
      <c r="B44" s="95" t="s">
        <v>69</v>
      </c>
      <c r="C44" s="240" t="s">
        <v>73</v>
      </c>
      <c r="D44" s="870" t="s">
        <v>752</v>
      </c>
      <c r="E44" s="871"/>
      <c r="F44" s="871"/>
      <c r="G44" s="872"/>
      <c r="H44" s="95" t="s">
        <v>480</v>
      </c>
      <c r="I44" s="94">
        <f>127+60</f>
        <v>187</v>
      </c>
      <c r="J44" s="157"/>
      <c r="K44" s="94">
        <v>127</v>
      </c>
      <c r="L44" s="94">
        <v>127</v>
      </c>
      <c r="M44" s="223"/>
    </row>
    <row r="45" spans="1:16384" ht="28.5" customHeight="1" x14ac:dyDescent="0.25">
      <c r="A45" s="729" t="s">
        <v>753</v>
      </c>
      <c r="B45" s="95" t="s">
        <v>69</v>
      </c>
      <c r="C45" s="240" t="s">
        <v>73</v>
      </c>
      <c r="D45" s="870" t="s">
        <v>754</v>
      </c>
      <c r="E45" s="871"/>
      <c r="F45" s="871"/>
      <c r="G45" s="872"/>
      <c r="H45" s="177"/>
      <c r="I45" s="731">
        <f>I47</f>
        <v>89</v>
      </c>
      <c r="J45" s="731">
        <f t="shared" ref="J45:L45" si="6">J47</f>
        <v>93</v>
      </c>
      <c r="K45" s="731">
        <f t="shared" si="6"/>
        <v>89</v>
      </c>
      <c r="L45" s="731">
        <f t="shared" si="6"/>
        <v>89</v>
      </c>
      <c r="M45" s="177"/>
      <c r="N45" s="677"/>
      <c r="O45" s="677"/>
      <c r="P45" s="677"/>
      <c r="Q45" s="677"/>
      <c r="R45" s="677"/>
      <c r="S45" s="677"/>
      <c r="T45" s="677"/>
      <c r="U45" s="677"/>
      <c r="V45" s="677"/>
      <c r="W45" s="677"/>
      <c r="X45" s="677"/>
      <c r="Y45" s="677"/>
      <c r="Z45" s="677"/>
      <c r="AA45" s="677"/>
      <c r="AB45" s="677"/>
      <c r="AC45" s="677"/>
      <c r="AD45" s="677"/>
      <c r="AE45" s="677"/>
      <c r="AF45" s="677"/>
      <c r="AG45" s="677"/>
      <c r="AH45" s="677"/>
      <c r="AI45" s="677"/>
      <c r="AJ45" s="677"/>
      <c r="AK45" s="677"/>
      <c r="AL45" s="677"/>
      <c r="AM45" s="677"/>
      <c r="AN45" s="677"/>
      <c r="AO45" s="677"/>
      <c r="AP45" s="677"/>
      <c r="AQ45" s="677"/>
      <c r="AR45" s="677"/>
      <c r="AS45" s="677"/>
      <c r="AT45" s="677"/>
      <c r="AU45" s="677"/>
      <c r="AV45" s="677"/>
      <c r="AW45" s="677"/>
      <c r="AX45" s="677"/>
      <c r="AY45" s="677"/>
      <c r="AZ45" s="677"/>
      <c r="BA45" s="677"/>
      <c r="BB45" s="677"/>
      <c r="BC45" s="677"/>
      <c r="BD45" s="677"/>
      <c r="BE45" s="677"/>
      <c r="BF45" s="677"/>
      <c r="BG45" s="677"/>
      <c r="BH45" s="677"/>
      <c r="BI45" s="677"/>
      <c r="BJ45" s="677"/>
      <c r="BK45" s="677"/>
      <c r="BL45" s="677"/>
      <c r="BM45" s="677"/>
      <c r="BN45" s="677"/>
      <c r="BO45" s="677"/>
      <c r="BP45" s="677"/>
      <c r="BQ45" s="677"/>
      <c r="BR45" s="677"/>
      <c r="BS45" s="677"/>
      <c r="BT45" s="677"/>
      <c r="BU45" s="677"/>
      <c r="BV45" s="677"/>
      <c r="BW45" s="677"/>
      <c r="BX45" s="677"/>
      <c r="BY45" s="677"/>
      <c r="BZ45" s="677"/>
      <c r="CA45" s="677"/>
      <c r="CB45" s="677"/>
      <c r="CC45" s="677"/>
      <c r="CD45" s="677"/>
      <c r="CE45" s="677"/>
      <c r="CF45" s="677"/>
      <c r="CG45" s="677"/>
      <c r="CH45" s="677"/>
      <c r="CI45" s="677"/>
      <c r="CJ45" s="677"/>
      <c r="CK45" s="677"/>
      <c r="CL45" s="677"/>
      <c r="CM45" s="677"/>
      <c r="CN45" s="677"/>
      <c r="CO45" s="677"/>
      <c r="CP45" s="677"/>
      <c r="CQ45" s="677"/>
      <c r="CR45" s="677"/>
      <c r="CS45" s="677"/>
      <c r="CT45" s="677"/>
      <c r="CU45" s="677"/>
      <c r="CV45" s="677"/>
      <c r="CW45" s="677"/>
      <c r="CX45" s="677"/>
      <c r="CY45" s="677"/>
      <c r="CZ45" s="677"/>
      <c r="DA45" s="677"/>
      <c r="DB45" s="677"/>
      <c r="DC45" s="677"/>
      <c r="DD45" s="677"/>
      <c r="DE45" s="677"/>
      <c r="DF45" s="677"/>
      <c r="DG45" s="677"/>
      <c r="DH45" s="677"/>
      <c r="DI45" s="677"/>
      <c r="DJ45" s="677"/>
      <c r="DK45" s="677"/>
      <c r="DL45" s="677"/>
      <c r="DM45" s="677"/>
      <c r="DN45" s="677"/>
      <c r="DO45" s="677"/>
      <c r="DP45" s="677"/>
      <c r="DQ45" s="677"/>
      <c r="DR45" s="677"/>
      <c r="DS45" s="677"/>
      <c r="DT45" s="677"/>
      <c r="DU45" s="677"/>
      <c r="DV45" s="677"/>
      <c r="DW45" s="677"/>
      <c r="DX45" s="677"/>
      <c r="DY45" s="677"/>
      <c r="DZ45" s="677"/>
      <c r="EA45" s="677"/>
      <c r="EB45" s="677"/>
      <c r="EC45" s="677"/>
      <c r="ED45" s="677"/>
      <c r="EE45" s="677"/>
      <c r="EF45" s="677"/>
      <c r="EG45" s="677"/>
      <c r="EH45" s="677"/>
      <c r="EI45" s="677"/>
      <c r="EJ45" s="677"/>
      <c r="EK45" s="677"/>
      <c r="EL45" s="677"/>
      <c r="EM45" s="677"/>
      <c r="EN45" s="677"/>
      <c r="EO45" s="677"/>
      <c r="EP45" s="677"/>
      <c r="EQ45" s="677"/>
      <c r="ER45" s="677"/>
      <c r="ES45" s="677"/>
      <c r="ET45" s="677"/>
      <c r="EU45" s="677"/>
      <c r="EV45" s="677"/>
      <c r="EW45" s="677"/>
      <c r="EX45" s="677"/>
      <c r="EY45" s="677"/>
      <c r="EZ45" s="677"/>
      <c r="FA45" s="677"/>
      <c r="FB45" s="677"/>
      <c r="FC45" s="677"/>
      <c r="FD45" s="677"/>
      <c r="FE45" s="677"/>
      <c r="FF45" s="677"/>
      <c r="FG45" s="677"/>
      <c r="FH45" s="677"/>
      <c r="FI45" s="677"/>
      <c r="FJ45" s="677"/>
      <c r="FK45" s="677"/>
      <c r="FL45" s="677"/>
      <c r="FM45" s="677"/>
      <c r="FN45" s="677"/>
      <c r="FO45" s="677"/>
      <c r="FP45" s="677"/>
      <c r="FQ45" s="677"/>
      <c r="FR45" s="677"/>
      <c r="FS45" s="677"/>
      <c r="FT45" s="677"/>
      <c r="FU45" s="677"/>
      <c r="FV45" s="677"/>
      <c r="FW45" s="677"/>
      <c r="FX45" s="677"/>
      <c r="FY45" s="677"/>
      <c r="FZ45" s="677"/>
      <c r="GA45" s="677"/>
      <c r="GB45" s="677"/>
      <c r="GC45" s="677"/>
      <c r="GD45" s="677"/>
      <c r="GE45" s="677"/>
      <c r="GF45" s="677"/>
      <c r="GG45" s="677"/>
      <c r="GH45" s="677"/>
      <c r="GI45" s="677"/>
      <c r="GJ45" s="677"/>
      <c r="GK45" s="677"/>
      <c r="GL45" s="677"/>
      <c r="GM45" s="677"/>
      <c r="GN45" s="677"/>
      <c r="GO45" s="677"/>
      <c r="GP45" s="677"/>
      <c r="GQ45" s="677"/>
      <c r="GR45" s="677"/>
      <c r="GS45" s="677"/>
      <c r="GT45" s="677"/>
      <c r="GU45" s="677"/>
      <c r="GV45" s="677"/>
      <c r="GW45" s="677"/>
      <c r="GX45" s="677"/>
      <c r="GY45" s="677"/>
      <c r="GZ45" s="677"/>
      <c r="HA45" s="677"/>
      <c r="HB45" s="677"/>
      <c r="HC45" s="677"/>
      <c r="HD45" s="677"/>
      <c r="HE45" s="677"/>
      <c r="HF45" s="677"/>
      <c r="HG45" s="677"/>
      <c r="HH45" s="677"/>
      <c r="HI45" s="677"/>
      <c r="HJ45" s="677"/>
      <c r="HK45" s="677"/>
      <c r="HL45" s="677"/>
      <c r="HM45" s="677"/>
      <c r="HN45" s="677"/>
      <c r="HO45" s="677"/>
      <c r="HP45" s="677"/>
      <c r="HQ45" s="677"/>
      <c r="HR45" s="677"/>
      <c r="HS45" s="677"/>
      <c r="HT45" s="677"/>
      <c r="HU45" s="677"/>
      <c r="HV45" s="677"/>
      <c r="HW45" s="677"/>
      <c r="HX45" s="677"/>
      <c r="HY45" s="677"/>
      <c r="HZ45" s="677"/>
      <c r="IA45" s="677"/>
      <c r="IB45" s="677"/>
      <c r="IC45" s="677"/>
      <c r="ID45" s="677"/>
      <c r="IE45" s="677"/>
      <c r="IF45" s="677"/>
      <c r="IG45" s="677"/>
      <c r="IH45" s="677"/>
      <c r="II45" s="677"/>
      <c r="IJ45" s="677"/>
      <c r="IK45" s="677"/>
      <c r="IL45" s="677"/>
      <c r="IM45" s="677"/>
      <c r="IN45" s="677"/>
      <c r="IO45" s="677"/>
      <c r="IP45" s="677"/>
      <c r="IQ45" s="677"/>
      <c r="IR45" s="677"/>
      <c r="IS45" s="677"/>
      <c r="IT45" s="677"/>
      <c r="IU45" s="677"/>
      <c r="IV45" s="677"/>
      <c r="IW45" s="677"/>
      <c r="IX45" s="677"/>
      <c r="IY45" s="677"/>
      <c r="IZ45" s="677"/>
      <c r="JA45" s="677"/>
      <c r="JB45" s="677"/>
      <c r="JC45" s="677"/>
      <c r="JD45" s="677"/>
      <c r="JE45" s="677"/>
      <c r="JF45" s="677"/>
      <c r="JG45" s="677"/>
      <c r="JH45" s="677"/>
      <c r="JI45" s="677"/>
      <c r="JJ45" s="677"/>
      <c r="JK45" s="677"/>
      <c r="JL45" s="677"/>
      <c r="JM45" s="677"/>
      <c r="JN45" s="677"/>
      <c r="JO45" s="677"/>
      <c r="JP45" s="677"/>
      <c r="JQ45" s="677"/>
      <c r="JR45" s="677"/>
      <c r="JS45" s="677"/>
      <c r="JT45" s="677"/>
      <c r="JU45" s="677"/>
      <c r="JV45" s="677"/>
      <c r="JW45" s="677"/>
      <c r="JX45" s="677"/>
      <c r="JY45" s="677"/>
      <c r="JZ45" s="677"/>
      <c r="KA45" s="677"/>
      <c r="KB45" s="677"/>
      <c r="KC45" s="677"/>
      <c r="KD45" s="677"/>
      <c r="KE45" s="677"/>
      <c r="KF45" s="677"/>
      <c r="KG45" s="677"/>
      <c r="KH45" s="677"/>
      <c r="KI45" s="677"/>
      <c r="KJ45" s="677"/>
      <c r="KK45" s="677"/>
      <c r="KL45" s="677"/>
      <c r="KM45" s="677"/>
      <c r="KN45" s="677"/>
      <c r="KO45" s="677"/>
      <c r="KP45" s="677"/>
      <c r="KQ45" s="677"/>
      <c r="KR45" s="677"/>
      <c r="KS45" s="677"/>
      <c r="KT45" s="677"/>
      <c r="KU45" s="677"/>
      <c r="KV45" s="677"/>
      <c r="KW45" s="677"/>
      <c r="KX45" s="677"/>
      <c r="KY45" s="677"/>
      <c r="KZ45" s="677"/>
      <c r="LA45" s="677"/>
      <c r="LB45" s="677"/>
      <c r="LC45" s="677"/>
      <c r="LD45" s="677"/>
      <c r="LE45" s="677"/>
      <c r="LF45" s="677"/>
      <c r="LG45" s="677"/>
      <c r="LH45" s="677"/>
      <c r="LI45" s="677"/>
      <c r="LJ45" s="677"/>
      <c r="LK45" s="677"/>
      <c r="LL45" s="677"/>
      <c r="LM45" s="677"/>
      <c r="LN45" s="677"/>
      <c r="LO45" s="677"/>
      <c r="LP45" s="677"/>
      <c r="LQ45" s="677"/>
      <c r="LR45" s="677"/>
      <c r="LS45" s="677"/>
      <c r="LT45" s="677"/>
      <c r="LU45" s="677"/>
      <c r="LV45" s="677"/>
      <c r="LW45" s="677"/>
      <c r="LX45" s="677"/>
      <c r="LY45" s="677"/>
      <c r="LZ45" s="677"/>
      <c r="MA45" s="677"/>
      <c r="MB45" s="677"/>
      <c r="MC45" s="677"/>
      <c r="MD45" s="677"/>
      <c r="ME45" s="677"/>
      <c r="MF45" s="677"/>
      <c r="MG45" s="677"/>
      <c r="MH45" s="677"/>
      <c r="MI45" s="677"/>
      <c r="MJ45" s="677"/>
      <c r="MK45" s="677"/>
      <c r="ML45" s="677"/>
      <c r="MM45" s="677"/>
      <c r="MN45" s="677"/>
      <c r="MO45" s="677"/>
      <c r="MP45" s="677"/>
      <c r="MQ45" s="677"/>
      <c r="MR45" s="677"/>
      <c r="MS45" s="677"/>
      <c r="MT45" s="677"/>
      <c r="MU45" s="677"/>
      <c r="MV45" s="677"/>
      <c r="MW45" s="677"/>
      <c r="MX45" s="677"/>
      <c r="MY45" s="677"/>
      <c r="MZ45" s="677"/>
      <c r="NA45" s="677"/>
      <c r="NB45" s="677"/>
      <c r="NC45" s="677"/>
      <c r="ND45" s="677"/>
      <c r="NE45" s="677"/>
      <c r="NF45" s="677"/>
      <c r="NG45" s="677"/>
      <c r="NH45" s="677"/>
      <c r="NI45" s="677"/>
      <c r="NJ45" s="677"/>
      <c r="NK45" s="677"/>
      <c r="NL45" s="677"/>
      <c r="NM45" s="677"/>
      <c r="NN45" s="677"/>
      <c r="NO45" s="677"/>
      <c r="NP45" s="677"/>
      <c r="NQ45" s="677"/>
      <c r="NR45" s="677"/>
      <c r="NS45" s="677"/>
      <c r="NT45" s="677"/>
      <c r="NU45" s="677"/>
      <c r="NV45" s="677"/>
      <c r="NW45" s="677"/>
      <c r="NX45" s="677"/>
      <c r="NY45" s="677"/>
      <c r="NZ45" s="677"/>
      <c r="OA45" s="677"/>
      <c r="OB45" s="677"/>
      <c r="OC45" s="677"/>
      <c r="OD45" s="677"/>
      <c r="OE45" s="677"/>
      <c r="OF45" s="677"/>
      <c r="OG45" s="677"/>
      <c r="OH45" s="677"/>
      <c r="OI45" s="677"/>
      <c r="OJ45" s="677"/>
      <c r="OK45" s="677"/>
      <c r="OL45" s="677"/>
      <c r="OM45" s="677"/>
      <c r="ON45" s="677"/>
      <c r="OO45" s="677"/>
      <c r="OP45" s="677"/>
      <c r="OQ45" s="677"/>
      <c r="OR45" s="677"/>
      <c r="OS45" s="677"/>
      <c r="OT45" s="677"/>
      <c r="OU45" s="677"/>
      <c r="OV45" s="677"/>
      <c r="OW45" s="677"/>
      <c r="OX45" s="677"/>
      <c r="OY45" s="677"/>
      <c r="OZ45" s="677"/>
      <c r="PA45" s="677"/>
      <c r="PB45" s="677"/>
      <c r="PC45" s="677"/>
      <c r="PD45" s="677"/>
      <c r="PE45" s="677"/>
      <c r="PF45" s="677"/>
      <c r="PG45" s="677"/>
      <c r="PH45" s="677"/>
      <c r="PI45" s="677"/>
      <c r="PJ45" s="677"/>
      <c r="PK45" s="677"/>
      <c r="PL45" s="677"/>
      <c r="PM45" s="677"/>
      <c r="PN45" s="677"/>
      <c r="PO45" s="677"/>
      <c r="PP45" s="677"/>
      <c r="PQ45" s="677"/>
      <c r="PR45" s="677"/>
      <c r="PS45" s="677"/>
      <c r="PT45" s="677"/>
      <c r="PU45" s="677"/>
      <c r="PV45" s="677"/>
      <c r="PW45" s="677"/>
      <c r="PX45" s="677"/>
      <c r="PY45" s="677"/>
      <c r="PZ45" s="677"/>
      <c r="QA45" s="677"/>
      <c r="QB45" s="677"/>
      <c r="QC45" s="677"/>
      <c r="QD45" s="677"/>
      <c r="QE45" s="677"/>
      <c r="QF45" s="677"/>
      <c r="QG45" s="677"/>
      <c r="QH45" s="677"/>
      <c r="QI45" s="677"/>
      <c r="QJ45" s="677"/>
      <c r="QK45" s="677"/>
      <c r="QL45" s="677"/>
      <c r="QM45" s="677"/>
      <c r="QN45" s="677"/>
      <c r="QO45" s="677"/>
      <c r="QP45" s="677"/>
      <c r="QQ45" s="677"/>
      <c r="QR45" s="677"/>
      <c r="QS45" s="677"/>
      <c r="QT45" s="677"/>
      <c r="QU45" s="677"/>
      <c r="QV45" s="677"/>
      <c r="QW45" s="677"/>
      <c r="QX45" s="677"/>
      <c r="QY45" s="677"/>
      <c r="QZ45" s="677"/>
      <c r="RA45" s="677"/>
      <c r="RB45" s="677"/>
      <c r="RC45" s="677"/>
      <c r="RD45" s="677"/>
      <c r="RE45" s="677"/>
      <c r="RF45" s="677"/>
      <c r="RG45" s="677"/>
      <c r="RH45" s="677"/>
      <c r="RI45" s="677"/>
      <c r="RJ45" s="677"/>
      <c r="RK45" s="677"/>
      <c r="RL45" s="677"/>
      <c r="RM45" s="677"/>
      <c r="RN45" s="677"/>
      <c r="RO45" s="677"/>
      <c r="RP45" s="677"/>
      <c r="RQ45" s="677"/>
      <c r="RR45" s="677"/>
      <c r="RS45" s="677"/>
      <c r="RT45" s="677"/>
      <c r="RU45" s="677"/>
      <c r="RV45" s="677"/>
      <c r="RW45" s="677"/>
      <c r="RX45" s="677"/>
      <c r="RY45" s="677"/>
      <c r="RZ45" s="677"/>
      <c r="SA45" s="677"/>
      <c r="SB45" s="677"/>
      <c r="SC45" s="677"/>
      <c r="SD45" s="677"/>
      <c r="SE45" s="677"/>
      <c r="SF45" s="677"/>
      <c r="SG45" s="677"/>
      <c r="SH45" s="677"/>
      <c r="SI45" s="677"/>
      <c r="SJ45" s="677"/>
      <c r="SK45" s="677"/>
      <c r="SL45" s="677"/>
      <c r="SM45" s="677"/>
      <c r="SN45" s="677"/>
      <c r="SO45" s="677"/>
      <c r="SP45" s="677"/>
      <c r="SQ45" s="677"/>
      <c r="SR45" s="677"/>
      <c r="SS45" s="677"/>
      <c r="ST45" s="677"/>
      <c r="SU45" s="677"/>
      <c r="SV45" s="677"/>
      <c r="SW45" s="677"/>
      <c r="SX45" s="677"/>
      <c r="SY45" s="677"/>
      <c r="SZ45" s="677"/>
      <c r="TA45" s="677"/>
      <c r="TB45" s="677"/>
      <c r="TC45" s="677"/>
      <c r="TD45" s="677"/>
      <c r="TE45" s="677"/>
      <c r="TF45" s="677"/>
      <c r="TG45" s="677"/>
      <c r="TH45" s="677"/>
      <c r="TI45" s="677"/>
      <c r="TJ45" s="677"/>
      <c r="TK45" s="677"/>
      <c r="TL45" s="677"/>
      <c r="TM45" s="677"/>
      <c r="TN45" s="677"/>
      <c r="TO45" s="677"/>
      <c r="TP45" s="677"/>
      <c r="TQ45" s="677"/>
      <c r="TR45" s="677"/>
      <c r="TS45" s="677"/>
      <c r="TT45" s="677"/>
      <c r="TU45" s="677"/>
      <c r="TV45" s="677"/>
      <c r="TW45" s="677"/>
      <c r="TX45" s="677"/>
      <c r="TY45" s="677"/>
      <c r="TZ45" s="677"/>
      <c r="UA45" s="677"/>
      <c r="UB45" s="677"/>
      <c r="UC45" s="677"/>
      <c r="UD45" s="677"/>
      <c r="UE45" s="677"/>
      <c r="UF45" s="677"/>
      <c r="UG45" s="677"/>
      <c r="UH45" s="677"/>
      <c r="UI45" s="677"/>
      <c r="UJ45" s="677"/>
      <c r="UK45" s="677"/>
      <c r="UL45" s="677"/>
      <c r="UM45" s="677"/>
      <c r="UN45" s="677"/>
      <c r="UO45" s="677"/>
      <c r="UP45" s="677"/>
      <c r="UQ45" s="677"/>
      <c r="UR45" s="677"/>
      <c r="US45" s="677"/>
      <c r="UT45" s="677"/>
      <c r="UU45" s="677"/>
      <c r="UV45" s="677"/>
      <c r="UW45" s="677"/>
      <c r="UX45" s="677"/>
      <c r="UY45" s="677"/>
      <c r="UZ45" s="677"/>
      <c r="VA45" s="677"/>
      <c r="VB45" s="677"/>
      <c r="VC45" s="677"/>
      <c r="VD45" s="677"/>
      <c r="VE45" s="677"/>
      <c r="VF45" s="677"/>
      <c r="VG45" s="677"/>
      <c r="VH45" s="677"/>
      <c r="VI45" s="677"/>
      <c r="VJ45" s="677"/>
      <c r="VK45" s="677"/>
      <c r="VL45" s="677"/>
      <c r="VM45" s="677"/>
      <c r="VN45" s="677"/>
      <c r="VO45" s="677"/>
      <c r="VP45" s="677"/>
      <c r="VQ45" s="677"/>
      <c r="VR45" s="677"/>
      <c r="VS45" s="677"/>
      <c r="VT45" s="677"/>
      <c r="VU45" s="677"/>
      <c r="VV45" s="677"/>
      <c r="VW45" s="677"/>
      <c r="VX45" s="677"/>
      <c r="VY45" s="677"/>
      <c r="VZ45" s="677"/>
      <c r="WA45" s="677"/>
      <c r="WB45" s="677"/>
      <c r="WC45" s="677"/>
      <c r="WD45" s="677"/>
      <c r="WE45" s="677"/>
      <c r="WF45" s="677"/>
      <c r="WG45" s="677"/>
      <c r="WH45" s="677"/>
      <c r="WI45" s="677"/>
      <c r="WJ45" s="677"/>
      <c r="WK45" s="677"/>
      <c r="WL45" s="677"/>
      <c r="WM45" s="677"/>
      <c r="WN45" s="677"/>
      <c r="WO45" s="677"/>
      <c r="WP45" s="677"/>
      <c r="WQ45" s="677"/>
      <c r="WR45" s="677"/>
      <c r="WS45" s="677"/>
      <c r="WT45" s="677"/>
      <c r="WU45" s="677"/>
      <c r="WV45" s="677"/>
      <c r="WW45" s="677"/>
      <c r="WX45" s="677"/>
      <c r="WY45" s="677"/>
      <c r="WZ45" s="677"/>
      <c r="XA45" s="677"/>
      <c r="XB45" s="677"/>
      <c r="XC45" s="677"/>
      <c r="XD45" s="677"/>
      <c r="XE45" s="677"/>
      <c r="XF45" s="677"/>
      <c r="XG45" s="677"/>
      <c r="XH45" s="677"/>
      <c r="XI45" s="677"/>
      <c r="XJ45" s="677"/>
      <c r="XK45" s="677"/>
      <c r="XL45" s="677"/>
      <c r="XM45" s="677"/>
      <c r="XN45" s="677"/>
      <c r="XO45" s="677"/>
      <c r="XP45" s="677"/>
      <c r="XQ45" s="677"/>
      <c r="XR45" s="677"/>
      <c r="XS45" s="677"/>
      <c r="XT45" s="677"/>
      <c r="XU45" s="677"/>
      <c r="XV45" s="677"/>
      <c r="XW45" s="677"/>
      <c r="XX45" s="677"/>
      <c r="XY45" s="677"/>
      <c r="XZ45" s="677"/>
      <c r="YA45" s="677"/>
      <c r="YB45" s="677"/>
      <c r="YC45" s="677"/>
      <c r="YD45" s="677"/>
      <c r="YE45" s="677"/>
      <c r="YF45" s="677"/>
      <c r="YG45" s="677"/>
      <c r="YH45" s="677"/>
      <c r="YI45" s="677"/>
      <c r="YJ45" s="677"/>
      <c r="YK45" s="677"/>
      <c r="YL45" s="677"/>
      <c r="YM45" s="677"/>
      <c r="YN45" s="677"/>
      <c r="YO45" s="677"/>
      <c r="YP45" s="677"/>
      <c r="YQ45" s="677"/>
      <c r="YR45" s="677"/>
      <c r="YS45" s="677"/>
      <c r="YT45" s="677"/>
      <c r="YU45" s="677"/>
      <c r="YV45" s="677"/>
      <c r="YW45" s="677"/>
      <c r="YX45" s="677"/>
      <c r="YY45" s="677"/>
      <c r="YZ45" s="677"/>
      <c r="ZA45" s="677"/>
      <c r="ZB45" s="677"/>
      <c r="ZC45" s="677"/>
      <c r="ZD45" s="677"/>
      <c r="ZE45" s="677"/>
      <c r="ZF45" s="677"/>
      <c r="ZG45" s="677"/>
      <c r="ZH45" s="677"/>
      <c r="ZI45" s="677"/>
      <c r="ZJ45" s="677"/>
      <c r="ZK45" s="677"/>
      <c r="ZL45" s="677"/>
      <c r="ZM45" s="677"/>
      <c r="ZN45" s="677"/>
      <c r="ZO45" s="677"/>
      <c r="ZP45" s="677"/>
      <c r="ZQ45" s="677"/>
      <c r="ZR45" s="677"/>
      <c r="ZS45" s="677"/>
      <c r="ZT45" s="677"/>
      <c r="ZU45" s="677"/>
      <c r="ZV45" s="677"/>
      <c r="ZW45" s="677"/>
      <c r="ZX45" s="677"/>
      <c r="ZY45" s="677"/>
      <c r="ZZ45" s="677"/>
      <c r="AAA45" s="677"/>
      <c r="AAB45" s="677"/>
      <c r="AAC45" s="677"/>
      <c r="AAD45" s="677"/>
      <c r="AAE45" s="677"/>
      <c r="AAF45" s="677"/>
      <c r="AAG45" s="677"/>
      <c r="AAH45" s="677"/>
      <c r="AAI45" s="677"/>
      <c r="AAJ45" s="677"/>
      <c r="AAK45" s="677"/>
      <c r="AAL45" s="677"/>
      <c r="AAM45" s="677"/>
      <c r="AAN45" s="677"/>
      <c r="AAO45" s="677"/>
      <c r="AAP45" s="677"/>
      <c r="AAQ45" s="677"/>
      <c r="AAR45" s="677"/>
      <c r="AAS45" s="677"/>
      <c r="AAT45" s="677"/>
      <c r="AAU45" s="677"/>
      <c r="AAV45" s="677"/>
      <c r="AAW45" s="677"/>
      <c r="AAX45" s="677"/>
      <c r="AAY45" s="677"/>
      <c r="AAZ45" s="677"/>
      <c r="ABA45" s="677"/>
      <c r="ABB45" s="677"/>
      <c r="ABC45" s="677"/>
      <c r="ABD45" s="677"/>
      <c r="ABE45" s="677"/>
      <c r="ABF45" s="677"/>
      <c r="ABG45" s="677"/>
      <c r="ABH45" s="677"/>
      <c r="ABI45" s="677"/>
      <c r="ABJ45" s="677"/>
      <c r="ABK45" s="677"/>
      <c r="ABL45" s="677"/>
      <c r="ABM45" s="677"/>
      <c r="ABN45" s="677"/>
      <c r="ABO45" s="677"/>
      <c r="ABP45" s="677"/>
      <c r="ABQ45" s="677"/>
      <c r="ABR45" s="677"/>
      <c r="ABS45" s="677"/>
      <c r="ABT45" s="677"/>
      <c r="ABU45" s="677"/>
      <c r="ABV45" s="677"/>
      <c r="ABW45" s="677"/>
      <c r="ABX45" s="677"/>
      <c r="ABY45" s="677"/>
      <c r="ABZ45" s="677"/>
      <c r="ACA45" s="677"/>
      <c r="ACB45" s="677"/>
      <c r="ACC45" s="677"/>
      <c r="ACD45" s="677"/>
      <c r="ACE45" s="677"/>
      <c r="ACF45" s="677"/>
      <c r="ACG45" s="677"/>
      <c r="ACH45" s="677"/>
      <c r="ACI45" s="677"/>
      <c r="ACJ45" s="677"/>
      <c r="ACK45" s="677"/>
      <c r="ACL45" s="677"/>
      <c r="ACM45" s="677"/>
      <c r="ACN45" s="677"/>
      <c r="ACO45" s="677"/>
      <c r="ACP45" s="677"/>
      <c r="ACQ45" s="677"/>
      <c r="ACR45" s="677"/>
      <c r="ACS45" s="677"/>
      <c r="ACT45" s="677"/>
      <c r="ACU45" s="677"/>
      <c r="ACV45" s="677"/>
      <c r="ACW45" s="677"/>
      <c r="ACX45" s="677"/>
      <c r="ACY45" s="677"/>
      <c r="ACZ45" s="677"/>
      <c r="ADA45" s="677"/>
      <c r="ADB45" s="677"/>
      <c r="ADC45" s="677"/>
      <c r="ADD45" s="677"/>
      <c r="ADE45" s="677"/>
      <c r="ADF45" s="677"/>
      <c r="ADG45" s="677"/>
      <c r="ADH45" s="677"/>
      <c r="ADI45" s="677"/>
      <c r="ADJ45" s="677"/>
      <c r="ADK45" s="677"/>
      <c r="ADL45" s="677"/>
      <c r="ADM45" s="677"/>
      <c r="ADN45" s="677"/>
      <c r="ADO45" s="677"/>
      <c r="ADP45" s="677"/>
      <c r="ADQ45" s="677"/>
      <c r="ADR45" s="677"/>
      <c r="ADS45" s="677"/>
      <c r="ADT45" s="677"/>
      <c r="ADU45" s="677"/>
      <c r="ADV45" s="677"/>
      <c r="ADW45" s="677"/>
      <c r="ADX45" s="677"/>
      <c r="ADY45" s="677"/>
      <c r="ADZ45" s="677"/>
      <c r="AEA45" s="677"/>
      <c r="AEB45" s="677"/>
      <c r="AEC45" s="677"/>
      <c r="AED45" s="677"/>
      <c r="AEE45" s="677"/>
      <c r="AEF45" s="677"/>
      <c r="AEG45" s="677"/>
      <c r="AEH45" s="677"/>
      <c r="AEI45" s="677"/>
      <c r="AEJ45" s="677"/>
      <c r="AEK45" s="677"/>
      <c r="AEL45" s="677"/>
      <c r="AEM45" s="677"/>
      <c r="AEN45" s="677"/>
      <c r="AEO45" s="677"/>
      <c r="AEP45" s="677"/>
      <c r="AEQ45" s="677"/>
      <c r="AER45" s="677"/>
      <c r="AES45" s="677"/>
      <c r="AET45" s="677"/>
      <c r="AEU45" s="677"/>
      <c r="AEV45" s="677"/>
      <c r="AEW45" s="677"/>
      <c r="AEX45" s="677"/>
      <c r="AEY45" s="677"/>
      <c r="AEZ45" s="677"/>
      <c r="AFA45" s="677"/>
      <c r="AFB45" s="677"/>
      <c r="AFC45" s="677"/>
      <c r="AFD45" s="677"/>
      <c r="AFE45" s="677"/>
      <c r="AFF45" s="677"/>
      <c r="AFG45" s="677"/>
      <c r="AFH45" s="677"/>
      <c r="AFI45" s="677"/>
      <c r="AFJ45" s="677"/>
      <c r="AFK45" s="677"/>
      <c r="AFL45" s="677"/>
      <c r="AFM45" s="677"/>
      <c r="AFN45" s="677"/>
      <c r="AFO45" s="677"/>
      <c r="AFP45" s="677"/>
      <c r="AFQ45" s="677"/>
      <c r="AFR45" s="677"/>
      <c r="AFS45" s="677"/>
      <c r="AFT45" s="677"/>
      <c r="AFU45" s="677"/>
      <c r="AFV45" s="677"/>
      <c r="AFW45" s="677"/>
      <c r="AFX45" s="677"/>
      <c r="AFY45" s="677"/>
      <c r="AFZ45" s="677"/>
      <c r="AGA45" s="677"/>
      <c r="AGB45" s="677"/>
      <c r="AGC45" s="677"/>
      <c r="AGD45" s="677"/>
      <c r="AGE45" s="677"/>
      <c r="AGF45" s="677"/>
      <c r="AGG45" s="677"/>
      <c r="AGH45" s="677"/>
      <c r="AGI45" s="677"/>
      <c r="AGJ45" s="677"/>
      <c r="AGK45" s="677"/>
      <c r="AGL45" s="677"/>
      <c r="AGM45" s="677"/>
      <c r="AGN45" s="677"/>
      <c r="AGO45" s="677"/>
      <c r="AGP45" s="677"/>
      <c r="AGQ45" s="677"/>
      <c r="AGR45" s="677"/>
      <c r="AGS45" s="677"/>
      <c r="AGT45" s="677"/>
      <c r="AGU45" s="677"/>
      <c r="AGV45" s="677"/>
      <c r="AGW45" s="677"/>
      <c r="AGX45" s="677"/>
      <c r="AGY45" s="677"/>
      <c r="AGZ45" s="677"/>
      <c r="AHA45" s="677"/>
      <c r="AHB45" s="677"/>
      <c r="AHC45" s="677"/>
      <c r="AHD45" s="677"/>
      <c r="AHE45" s="677"/>
      <c r="AHF45" s="677"/>
      <c r="AHG45" s="677"/>
      <c r="AHH45" s="677"/>
      <c r="AHI45" s="677"/>
      <c r="AHJ45" s="677"/>
      <c r="AHK45" s="677"/>
      <c r="AHL45" s="677"/>
      <c r="AHM45" s="677"/>
      <c r="AHN45" s="677"/>
      <c r="AHO45" s="677"/>
      <c r="AHP45" s="677"/>
      <c r="AHQ45" s="677"/>
      <c r="AHR45" s="677"/>
      <c r="AHS45" s="677"/>
      <c r="AHT45" s="677"/>
      <c r="AHU45" s="677"/>
      <c r="AHV45" s="677"/>
      <c r="AHW45" s="677"/>
      <c r="AHX45" s="677"/>
      <c r="AHY45" s="677"/>
      <c r="AHZ45" s="677"/>
      <c r="AIA45" s="677"/>
      <c r="AIB45" s="677"/>
      <c r="AIC45" s="677"/>
      <c r="AID45" s="677"/>
      <c r="AIE45" s="677"/>
      <c r="AIF45" s="677"/>
      <c r="AIG45" s="677"/>
      <c r="AIH45" s="677"/>
      <c r="AII45" s="677"/>
      <c r="AIJ45" s="677"/>
      <c r="AIK45" s="677"/>
      <c r="AIL45" s="677"/>
      <c r="AIM45" s="677"/>
      <c r="AIN45" s="677"/>
      <c r="AIO45" s="677"/>
      <c r="AIP45" s="677"/>
      <c r="AIQ45" s="677"/>
      <c r="AIR45" s="677"/>
      <c r="AIS45" s="677"/>
      <c r="AIT45" s="677"/>
      <c r="AIU45" s="677"/>
      <c r="AIV45" s="677"/>
      <c r="AIW45" s="677"/>
      <c r="AIX45" s="677"/>
      <c r="AIY45" s="677"/>
      <c r="AIZ45" s="677"/>
      <c r="AJA45" s="677"/>
      <c r="AJB45" s="677"/>
      <c r="AJC45" s="677"/>
      <c r="AJD45" s="677"/>
      <c r="AJE45" s="677"/>
      <c r="AJF45" s="677"/>
      <c r="AJG45" s="677"/>
      <c r="AJH45" s="677"/>
      <c r="AJI45" s="677"/>
      <c r="AJJ45" s="677"/>
      <c r="AJK45" s="677"/>
      <c r="AJL45" s="677"/>
      <c r="AJM45" s="677"/>
      <c r="AJN45" s="677"/>
      <c r="AJO45" s="677"/>
      <c r="AJP45" s="677"/>
      <c r="AJQ45" s="677"/>
      <c r="AJR45" s="677"/>
      <c r="AJS45" s="677"/>
      <c r="AJT45" s="677"/>
      <c r="AJU45" s="677"/>
      <c r="AJV45" s="677"/>
      <c r="AJW45" s="677"/>
      <c r="AJX45" s="677"/>
      <c r="AJY45" s="677"/>
      <c r="AJZ45" s="677"/>
      <c r="AKA45" s="677"/>
      <c r="AKB45" s="677"/>
      <c r="AKC45" s="677"/>
      <c r="AKD45" s="677"/>
      <c r="AKE45" s="677"/>
      <c r="AKF45" s="677"/>
      <c r="AKG45" s="677"/>
      <c r="AKH45" s="677"/>
      <c r="AKI45" s="677"/>
      <c r="AKJ45" s="677"/>
      <c r="AKK45" s="677"/>
      <c r="AKL45" s="677"/>
      <c r="AKM45" s="677"/>
      <c r="AKN45" s="677"/>
      <c r="AKO45" s="677"/>
      <c r="AKP45" s="677"/>
      <c r="AKQ45" s="677"/>
      <c r="AKR45" s="677"/>
      <c r="AKS45" s="677"/>
      <c r="AKT45" s="677"/>
      <c r="AKU45" s="677"/>
      <c r="AKV45" s="677"/>
      <c r="AKW45" s="677"/>
      <c r="AKX45" s="677"/>
      <c r="AKY45" s="677"/>
      <c r="AKZ45" s="677"/>
      <c r="ALA45" s="677"/>
      <c r="ALB45" s="677"/>
      <c r="ALC45" s="677"/>
      <c r="ALD45" s="677"/>
      <c r="ALE45" s="677"/>
      <c r="ALF45" s="677"/>
      <c r="ALG45" s="677"/>
      <c r="ALH45" s="677"/>
      <c r="ALI45" s="677"/>
      <c r="ALJ45" s="677"/>
      <c r="ALK45" s="677"/>
      <c r="ALL45" s="677"/>
      <c r="ALM45" s="677"/>
      <c r="ALN45" s="677"/>
      <c r="ALO45" s="677"/>
      <c r="ALP45" s="677"/>
      <c r="ALQ45" s="677"/>
      <c r="ALR45" s="677"/>
      <c r="ALS45" s="677"/>
      <c r="ALT45" s="677"/>
      <c r="ALU45" s="677"/>
      <c r="ALV45" s="677"/>
      <c r="ALW45" s="677"/>
      <c r="ALX45" s="677"/>
      <c r="ALY45" s="677"/>
      <c r="ALZ45" s="677"/>
      <c r="AMA45" s="677"/>
      <c r="AMB45" s="677"/>
      <c r="AMC45" s="677"/>
      <c r="AMD45" s="677"/>
      <c r="AME45" s="677"/>
      <c r="AMF45" s="677"/>
      <c r="AMG45" s="677"/>
      <c r="AMH45" s="677"/>
      <c r="AMI45" s="677"/>
      <c r="AMJ45" s="677"/>
      <c r="AMK45" s="677"/>
      <c r="AML45" s="677"/>
      <c r="AMM45" s="677"/>
      <c r="AMN45" s="677"/>
      <c r="AMO45" s="677"/>
      <c r="AMP45" s="677"/>
      <c r="AMQ45" s="677"/>
      <c r="AMR45" s="677"/>
      <c r="AMS45" s="677"/>
      <c r="AMT45" s="677"/>
      <c r="AMU45" s="677"/>
      <c r="AMV45" s="677"/>
      <c r="AMW45" s="677"/>
      <c r="AMX45" s="677"/>
      <c r="AMY45" s="677"/>
      <c r="AMZ45" s="677"/>
      <c r="ANA45" s="677"/>
      <c r="ANB45" s="677"/>
      <c r="ANC45" s="677"/>
      <c r="AND45" s="677"/>
      <c r="ANE45" s="677"/>
      <c r="ANF45" s="677"/>
      <c r="ANG45" s="677"/>
      <c r="ANH45" s="677"/>
      <c r="ANI45" s="677"/>
      <c r="ANJ45" s="677"/>
      <c r="ANK45" s="677"/>
      <c r="ANL45" s="677"/>
      <c r="ANM45" s="677"/>
      <c r="ANN45" s="677"/>
      <c r="ANO45" s="677"/>
      <c r="ANP45" s="677"/>
      <c r="ANQ45" s="677"/>
      <c r="ANR45" s="677"/>
      <c r="ANS45" s="677"/>
      <c r="ANT45" s="677"/>
      <c r="ANU45" s="677"/>
      <c r="ANV45" s="677"/>
      <c r="ANW45" s="677"/>
      <c r="ANX45" s="677"/>
      <c r="ANY45" s="677"/>
      <c r="ANZ45" s="677"/>
      <c r="AOA45" s="677"/>
      <c r="AOB45" s="677"/>
      <c r="AOC45" s="677"/>
      <c r="AOD45" s="677"/>
      <c r="AOE45" s="677"/>
      <c r="AOF45" s="677"/>
      <c r="AOG45" s="677"/>
      <c r="AOH45" s="677"/>
      <c r="AOI45" s="677"/>
      <c r="AOJ45" s="677"/>
      <c r="AOK45" s="677"/>
      <c r="AOL45" s="677"/>
      <c r="AOM45" s="677"/>
      <c r="AON45" s="677"/>
      <c r="AOO45" s="677"/>
      <c r="AOP45" s="677"/>
      <c r="AOQ45" s="677"/>
      <c r="AOR45" s="677"/>
      <c r="AOS45" s="677"/>
      <c r="AOT45" s="677"/>
      <c r="AOU45" s="677"/>
      <c r="AOV45" s="677"/>
      <c r="AOW45" s="677"/>
      <c r="AOX45" s="677"/>
      <c r="AOY45" s="677"/>
      <c r="AOZ45" s="677"/>
      <c r="APA45" s="677"/>
      <c r="APB45" s="677"/>
      <c r="APC45" s="677"/>
      <c r="APD45" s="677"/>
      <c r="APE45" s="677"/>
      <c r="APF45" s="677"/>
      <c r="APG45" s="677"/>
      <c r="APH45" s="677"/>
      <c r="API45" s="677"/>
      <c r="APJ45" s="677"/>
      <c r="APK45" s="677"/>
      <c r="APL45" s="677"/>
      <c r="APM45" s="677"/>
      <c r="APN45" s="677"/>
      <c r="APO45" s="677"/>
      <c r="APP45" s="677"/>
      <c r="APQ45" s="677"/>
      <c r="APR45" s="677"/>
      <c r="APS45" s="677"/>
      <c r="APT45" s="677"/>
      <c r="APU45" s="677"/>
      <c r="APV45" s="677"/>
      <c r="APW45" s="677"/>
      <c r="APX45" s="677"/>
      <c r="APY45" s="677"/>
      <c r="APZ45" s="677"/>
      <c r="AQA45" s="677"/>
      <c r="AQB45" s="677"/>
      <c r="AQC45" s="677"/>
      <c r="AQD45" s="677"/>
      <c r="AQE45" s="677"/>
      <c r="AQF45" s="677"/>
      <c r="AQG45" s="677"/>
      <c r="AQH45" s="677"/>
      <c r="AQI45" s="677"/>
      <c r="AQJ45" s="677"/>
      <c r="AQK45" s="677"/>
      <c r="AQL45" s="677"/>
      <c r="AQM45" s="677"/>
      <c r="AQN45" s="677"/>
      <c r="AQO45" s="677"/>
      <c r="AQP45" s="677"/>
      <c r="AQQ45" s="677"/>
      <c r="AQR45" s="677"/>
      <c r="AQS45" s="677"/>
      <c r="AQT45" s="677"/>
      <c r="AQU45" s="677"/>
      <c r="AQV45" s="677"/>
      <c r="AQW45" s="677"/>
      <c r="AQX45" s="677"/>
      <c r="AQY45" s="677"/>
      <c r="AQZ45" s="677"/>
      <c r="ARA45" s="677"/>
      <c r="ARB45" s="677"/>
      <c r="ARC45" s="677"/>
      <c r="ARD45" s="677"/>
      <c r="ARE45" s="677"/>
      <c r="ARF45" s="677"/>
      <c r="ARG45" s="677"/>
      <c r="ARH45" s="677"/>
      <c r="ARI45" s="677"/>
      <c r="ARJ45" s="677"/>
      <c r="ARK45" s="677"/>
      <c r="ARL45" s="677"/>
      <c r="ARM45" s="677"/>
      <c r="ARN45" s="677"/>
      <c r="ARO45" s="677"/>
      <c r="ARP45" s="677"/>
      <c r="ARQ45" s="677"/>
      <c r="ARR45" s="677"/>
      <c r="ARS45" s="677"/>
      <c r="ART45" s="677"/>
      <c r="ARU45" s="677"/>
      <c r="ARV45" s="677"/>
      <c r="ARW45" s="677"/>
      <c r="ARX45" s="677"/>
      <c r="ARY45" s="677"/>
      <c r="ARZ45" s="677"/>
      <c r="ASA45" s="677"/>
      <c r="ASB45" s="677"/>
      <c r="ASC45" s="677"/>
      <c r="ASD45" s="677"/>
      <c r="ASE45" s="677"/>
      <c r="ASF45" s="677"/>
      <c r="ASG45" s="677"/>
      <c r="ASH45" s="677"/>
      <c r="ASI45" s="677"/>
      <c r="ASJ45" s="677"/>
      <c r="ASK45" s="677"/>
      <c r="ASL45" s="677"/>
      <c r="ASM45" s="677"/>
      <c r="ASN45" s="677"/>
      <c r="ASO45" s="677"/>
      <c r="ASP45" s="677"/>
      <c r="ASQ45" s="677"/>
      <c r="ASR45" s="677"/>
      <c r="ASS45" s="677"/>
      <c r="AST45" s="677"/>
      <c r="ASU45" s="677"/>
      <c r="ASV45" s="677"/>
      <c r="ASW45" s="677"/>
      <c r="ASX45" s="677"/>
      <c r="ASY45" s="677"/>
      <c r="ASZ45" s="677"/>
      <c r="ATA45" s="677"/>
      <c r="ATB45" s="677"/>
      <c r="ATC45" s="677"/>
      <c r="ATD45" s="677"/>
      <c r="ATE45" s="677"/>
      <c r="ATF45" s="677"/>
      <c r="ATG45" s="677"/>
      <c r="ATH45" s="677"/>
      <c r="ATI45" s="677"/>
      <c r="ATJ45" s="677"/>
      <c r="ATK45" s="677"/>
      <c r="ATL45" s="677"/>
      <c r="ATM45" s="677"/>
      <c r="ATN45" s="677"/>
      <c r="ATO45" s="677"/>
      <c r="ATP45" s="677"/>
      <c r="ATQ45" s="677"/>
      <c r="ATR45" s="677"/>
      <c r="ATS45" s="677"/>
      <c r="ATT45" s="677"/>
      <c r="ATU45" s="677"/>
      <c r="ATV45" s="677"/>
      <c r="ATW45" s="677"/>
      <c r="ATX45" s="677"/>
      <c r="ATY45" s="677"/>
      <c r="ATZ45" s="677"/>
      <c r="AUA45" s="677"/>
      <c r="AUB45" s="677"/>
      <c r="AUC45" s="677"/>
      <c r="AUD45" s="677"/>
      <c r="AUE45" s="677"/>
      <c r="AUF45" s="677"/>
      <c r="AUG45" s="677"/>
      <c r="AUH45" s="677"/>
      <c r="AUI45" s="677"/>
      <c r="AUJ45" s="677"/>
      <c r="AUK45" s="677"/>
      <c r="AUL45" s="677"/>
      <c r="AUM45" s="677"/>
      <c r="AUN45" s="677"/>
      <c r="AUO45" s="677"/>
      <c r="AUP45" s="677"/>
      <c r="AUQ45" s="677"/>
      <c r="AUR45" s="677"/>
      <c r="AUS45" s="677"/>
      <c r="AUT45" s="677"/>
      <c r="AUU45" s="677"/>
      <c r="AUV45" s="677"/>
      <c r="AUW45" s="677"/>
      <c r="AUX45" s="677"/>
      <c r="AUY45" s="677"/>
      <c r="AUZ45" s="677"/>
      <c r="AVA45" s="677"/>
      <c r="AVB45" s="677"/>
      <c r="AVC45" s="677"/>
      <c r="AVD45" s="677"/>
      <c r="AVE45" s="677"/>
      <c r="AVF45" s="677"/>
      <c r="AVG45" s="677"/>
      <c r="AVH45" s="677"/>
      <c r="AVI45" s="677"/>
      <c r="AVJ45" s="677"/>
      <c r="AVK45" s="677"/>
      <c r="AVL45" s="677"/>
      <c r="AVM45" s="677"/>
      <c r="AVN45" s="677"/>
      <c r="AVO45" s="677"/>
      <c r="AVP45" s="677"/>
      <c r="AVQ45" s="677"/>
      <c r="AVR45" s="677"/>
      <c r="AVS45" s="677"/>
      <c r="AVT45" s="677"/>
      <c r="AVU45" s="677"/>
      <c r="AVV45" s="677"/>
      <c r="AVW45" s="677"/>
      <c r="AVX45" s="677"/>
      <c r="AVY45" s="677"/>
      <c r="AVZ45" s="677"/>
      <c r="AWA45" s="677"/>
      <c r="AWB45" s="677"/>
      <c r="AWC45" s="677"/>
      <c r="AWD45" s="677"/>
      <c r="AWE45" s="677"/>
      <c r="AWF45" s="677"/>
      <c r="AWG45" s="677"/>
      <c r="AWH45" s="677"/>
      <c r="AWI45" s="677"/>
      <c r="AWJ45" s="677"/>
      <c r="AWK45" s="677"/>
      <c r="AWL45" s="677"/>
      <c r="AWM45" s="677"/>
      <c r="AWN45" s="677"/>
      <c r="AWO45" s="677"/>
      <c r="AWP45" s="677"/>
      <c r="AWQ45" s="677"/>
      <c r="AWR45" s="677"/>
      <c r="AWS45" s="677"/>
      <c r="AWT45" s="677"/>
      <c r="AWU45" s="677"/>
      <c r="AWV45" s="677"/>
      <c r="AWW45" s="677"/>
      <c r="AWX45" s="677"/>
      <c r="AWY45" s="677"/>
      <c r="AWZ45" s="677"/>
      <c r="AXA45" s="677"/>
      <c r="AXB45" s="677"/>
      <c r="AXC45" s="677"/>
      <c r="AXD45" s="677"/>
      <c r="AXE45" s="677"/>
      <c r="AXF45" s="677"/>
      <c r="AXG45" s="677"/>
      <c r="AXH45" s="677"/>
      <c r="AXI45" s="677"/>
      <c r="AXJ45" s="677"/>
      <c r="AXK45" s="677"/>
      <c r="AXL45" s="677"/>
      <c r="AXM45" s="677"/>
      <c r="AXN45" s="677"/>
      <c r="AXO45" s="677"/>
      <c r="AXP45" s="677"/>
      <c r="AXQ45" s="677"/>
      <c r="AXR45" s="677"/>
      <c r="AXS45" s="677"/>
      <c r="AXT45" s="677"/>
      <c r="AXU45" s="677"/>
      <c r="AXV45" s="677"/>
      <c r="AXW45" s="677"/>
      <c r="AXX45" s="677"/>
      <c r="AXY45" s="677"/>
      <c r="AXZ45" s="677"/>
      <c r="AYA45" s="677"/>
      <c r="AYB45" s="677"/>
      <c r="AYC45" s="677"/>
      <c r="AYD45" s="677"/>
      <c r="AYE45" s="677"/>
      <c r="AYF45" s="677"/>
      <c r="AYG45" s="677"/>
      <c r="AYH45" s="677"/>
      <c r="AYI45" s="677"/>
      <c r="AYJ45" s="677"/>
      <c r="AYK45" s="677"/>
      <c r="AYL45" s="677"/>
      <c r="AYM45" s="677"/>
      <c r="AYN45" s="677"/>
      <c r="AYO45" s="677"/>
      <c r="AYP45" s="677"/>
      <c r="AYQ45" s="677"/>
      <c r="AYR45" s="677"/>
      <c r="AYS45" s="677"/>
      <c r="AYT45" s="677"/>
      <c r="AYU45" s="677"/>
      <c r="AYV45" s="677"/>
      <c r="AYW45" s="677"/>
      <c r="AYX45" s="677"/>
      <c r="AYY45" s="677"/>
      <c r="AYZ45" s="677"/>
      <c r="AZA45" s="677"/>
      <c r="AZB45" s="677"/>
      <c r="AZC45" s="677"/>
      <c r="AZD45" s="677"/>
      <c r="AZE45" s="677"/>
      <c r="AZF45" s="677"/>
      <c r="AZG45" s="677"/>
      <c r="AZH45" s="677"/>
      <c r="AZI45" s="677"/>
      <c r="AZJ45" s="677"/>
      <c r="AZK45" s="677"/>
      <c r="AZL45" s="677"/>
      <c r="AZM45" s="677"/>
      <c r="AZN45" s="677"/>
      <c r="AZO45" s="677"/>
      <c r="AZP45" s="677"/>
      <c r="AZQ45" s="677"/>
      <c r="AZR45" s="677"/>
      <c r="AZS45" s="677"/>
      <c r="AZT45" s="677"/>
      <c r="AZU45" s="677"/>
      <c r="AZV45" s="677"/>
      <c r="AZW45" s="677"/>
      <c r="AZX45" s="677"/>
      <c r="AZY45" s="677"/>
      <c r="AZZ45" s="677"/>
      <c r="BAA45" s="677"/>
      <c r="BAB45" s="677"/>
      <c r="BAC45" s="677"/>
      <c r="BAD45" s="677"/>
      <c r="BAE45" s="677"/>
      <c r="BAF45" s="677"/>
      <c r="BAG45" s="677"/>
      <c r="BAH45" s="677"/>
      <c r="BAI45" s="677"/>
      <c r="BAJ45" s="677"/>
      <c r="BAK45" s="677"/>
      <c r="BAL45" s="677"/>
      <c r="BAM45" s="677"/>
      <c r="BAN45" s="677"/>
      <c r="BAO45" s="677"/>
      <c r="BAP45" s="677"/>
      <c r="BAQ45" s="677"/>
      <c r="BAR45" s="677"/>
      <c r="BAS45" s="677"/>
      <c r="BAT45" s="677"/>
      <c r="BAU45" s="677"/>
      <c r="BAV45" s="677"/>
      <c r="BAW45" s="677"/>
      <c r="BAX45" s="677"/>
      <c r="BAY45" s="677"/>
      <c r="BAZ45" s="677"/>
      <c r="BBA45" s="677"/>
      <c r="BBB45" s="677"/>
      <c r="BBC45" s="677"/>
      <c r="BBD45" s="677"/>
      <c r="BBE45" s="677"/>
      <c r="BBF45" s="677"/>
      <c r="BBG45" s="677"/>
      <c r="BBH45" s="677"/>
      <c r="BBI45" s="677"/>
      <c r="BBJ45" s="677"/>
      <c r="BBK45" s="677"/>
      <c r="BBL45" s="677"/>
      <c r="BBM45" s="677"/>
      <c r="BBN45" s="677"/>
      <c r="BBO45" s="677"/>
      <c r="BBP45" s="677"/>
      <c r="BBQ45" s="677"/>
      <c r="BBR45" s="677"/>
      <c r="BBS45" s="677"/>
      <c r="BBT45" s="677"/>
      <c r="BBU45" s="677"/>
      <c r="BBV45" s="677"/>
      <c r="BBW45" s="677"/>
      <c r="BBX45" s="677"/>
      <c r="BBY45" s="677"/>
      <c r="BBZ45" s="677"/>
      <c r="BCA45" s="677"/>
      <c r="BCB45" s="677"/>
      <c r="BCC45" s="677"/>
      <c r="BCD45" s="677"/>
      <c r="BCE45" s="677"/>
      <c r="BCF45" s="677"/>
      <c r="BCG45" s="677"/>
      <c r="BCH45" s="677"/>
      <c r="BCI45" s="677"/>
      <c r="BCJ45" s="677"/>
      <c r="BCK45" s="677"/>
      <c r="BCL45" s="677"/>
      <c r="BCM45" s="677"/>
      <c r="BCN45" s="677"/>
      <c r="BCO45" s="677"/>
      <c r="BCP45" s="677"/>
      <c r="BCQ45" s="677"/>
      <c r="BCR45" s="677"/>
      <c r="BCS45" s="677"/>
      <c r="BCT45" s="677"/>
      <c r="BCU45" s="677"/>
      <c r="BCV45" s="677"/>
      <c r="BCW45" s="677"/>
      <c r="BCX45" s="677"/>
      <c r="BCY45" s="677"/>
      <c r="BCZ45" s="677"/>
      <c r="BDA45" s="677"/>
      <c r="BDB45" s="677"/>
      <c r="BDC45" s="677"/>
      <c r="BDD45" s="677"/>
      <c r="BDE45" s="677"/>
      <c r="BDF45" s="677"/>
      <c r="BDG45" s="677"/>
      <c r="BDH45" s="677"/>
      <c r="BDI45" s="677"/>
      <c r="BDJ45" s="677"/>
      <c r="BDK45" s="677"/>
      <c r="BDL45" s="677"/>
      <c r="BDM45" s="677"/>
      <c r="BDN45" s="677"/>
      <c r="BDO45" s="677"/>
      <c r="BDP45" s="677"/>
      <c r="BDQ45" s="677"/>
      <c r="BDR45" s="677"/>
      <c r="BDS45" s="677"/>
      <c r="BDT45" s="677"/>
      <c r="BDU45" s="677"/>
      <c r="BDV45" s="677"/>
      <c r="BDW45" s="677"/>
      <c r="BDX45" s="677"/>
      <c r="BDY45" s="677"/>
      <c r="BDZ45" s="677"/>
      <c r="BEA45" s="677"/>
      <c r="BEB45" s="677"/>
      <c r="BEC45" s="677"/>
      <c r="BED45" s="677"/>
      <c r="BEE45" s="677"/>
      <c r="BEF45" s="677"/>
      <c r="BEG45" s="677"/>
      <c r="BEH45" s="677"/>
      <c r="BEI45" s="677"/>
      <c r="BEJ45" s="677"/>
      <c r="BEK45" s="677"/>
      <c r="BEL45" s="677"/>
      <c r="BEM45" s="677"/>
      <c r="BEN45" s="677"/>
      <c r="BEO45" s="677"/>
      <c r="BEP45" s="677"/>
      <c r="BEQ45" s="677"/>
      <c r="BER45" s="677"/>
      <c r="BES45" s="677"/>
      <c r="BET45" s="677"/>
      <c r="BEU45" s="677"/>
      <c r="BEV45" s="677"/>
      <c r="BEW45" s="677"/>
      <c r="BEX45" s="677"/>
      <c r="BEY45" s="677"/>
      <c r="BEZ45" s="677"/>
      <c r="BFA45" s="677"/>
      <c r="BFB45" s="677"/>
      <c r="BFC45" s="677"/>
      <c r="BFD45" s="677"/>
      <c r="BFE45" s="677"/>
      <c r="BFF45" s="677"/>
      <c r="BFG45" s="677"/>
      <c r="BFH45" s="677"/>
      <c r="BFI45" s="677"/>
      <c r="BFJ45" s="677"/>
      <c r="BFK45" s="677"/>
      <c r="BFL45" s="677"/>
      <c r="BFM45" s="677"/>
      <c r="BFN45" s="677"/>
      <c r="BFO45" s="677"/>
      <c r="BFP45" s="677"/>
      <c r="BFQ45" s="677"/>
      <c r="BFR45" s="677"/>
      <c r="BFS45" s="677"/>
      <c r="BFT45" s="677"/>
      <c r="BFU45" s="677"/>
      <c r="BFV45" s="677"/>
      <c r="BFW45" s="677"/>
      <c r="BFX45" s="677"/>
      <c r="BFY45" s="677"/>
      <c r="BFZ45" s="677"/>
      <c r="BGA45" s="677"/>
      <c r="BGB45" s="677"/>
      <c r="BGC45" s="677"/>
      <c r="BGD45" s="677"/>
      <c r="BGE45" s="677"/>
      <c r="BGF45" s="677"/>
      <c r="BGG45" s="677"/>
      <c r="BGH45" s="677"/>
      <c r="BGI45" s="677"/>
      <c r="BGJ45" s="677"/>
      <c r="BGK45" s="677"/>
      <c r="BGL45" s="677"/>
      <c r="BGM45" s="677"/>
      <c r="BGN45" s="677"/>
      <c r="BGO45" s="677"/>
      <c r="BGP45" s="677"/>
      <c r="BGQ45" s="677"/>
      <c r="BGR45" s="677"/>
      <c r="BGS45" s="677"/>
      <c r="BGT45" s="677"/>
      <c r="BGU45" s="677"/>
      <c r="BGV45" s="677"/>
      <c r="BGW45" s="677"/>
      <c r="BGX45" s="677"/>
      <c r="BGY45" s="677"/>
      <c r="BGZ45" s="677"/>
      <c r="BHA45" s="677"/>
      <c r="BHB45" s="677"/>
      <c r="BHC45" s="677"/>
      <c r="BHD45" s="677"/>
      <c r="BHE45" s="677"/>
      <c r="BHF45" s="677"/>
      <c r="BHG45" s="677"/>
      <c r="BHH45" s="677"/>
      <c r="BHI45" s="677"/>
      <c r="BHJ45" s="677"/>
      <c r="BHK45" s="677"/>
      <c r="BHL45" s="677"/>
      <c r="BHM45" s="677"/>
      <c r="BHN45" s="677"/>
      <c r="BHO45" s="677"/>
      <c r="BHP45" s="677"/>
      <c r="BHQ45" s="677"/>
      <c r="BHR45" s="677"/>
      <c r="BHS45" s="677"/>
      <c r="BHT45" s="677"/>
      <c r="BHU45" s="677"/>
      <c r="BHV45" s="677"/>
      <c r="BHW45" s="677"/>
      <c r="BHX45" s="677"/>
      <c r="BHY45" s="677"/>
      <c r="BHZ45" s="677"/>
      <c r="BIA45" s="677"/>
      <c r="BIB45" s="677"/>
      <c r="BIC45" s="677"/>
      <c r="BID45" s="677"/>
      <c r="BIE45" s="677"/>
      <c r="BIF45" s="677"/>
      <c r="BIG45" s="677"/>
      <c r="BIH45" s="677"/>
      <c r="BII45" s="677"/>
      <c r="BIJ45" s="677"/>
      <c r="BIK45" s="677"/>
      <c r="BIL45" s="677"/>
      <c r="BIM45" s="677"/>
      <c r="BIN45" s="677"/>
      <c r="BIO45" s="677"/>
      <c r="BIP45" s="677"/>
      <c r="BIQ45" s="677"/>
      <c r="BIR45" s="677"/>
      <c r="BIS45" s="677"/>
      <c r="BIT45" s="677"/>
      <c r="BIU45" s="677"/>
      <c r="BIV45" s="677"/>
      <c r="BIW45" s="677"/>
      <c r="BIX45" s="677"/>
      <c r="BIY45" s="677"/>
      <c r="BIZ45" s="677"/>
      <c r="BJA45" s="677"/>
      <c r="BJB45" s="677"/>
      <c r="BJC45" s="677"/>
      <c r="BJD45" s="677"/>
      <c r="BJE45" s="677"/>
      <c r="BJF45" s="677"/>
      <c r="BJG45" s="677"/>
      <c r="BJH45" s="677"/>
      <c r="BJI45" s="677"/>
      <c r="BJJ45" s="677"/>
      <c r="BJK45" s="677"/>
      <c r="BJL45" s="677"/>
      <c r="BJM45" s="677"/>
      <c r="BJN45" s="677"/>
      <c r="BJO45" s="677"/>
      <c r="BJP45" s="677"/>
      <c r="BJQ45" s="677"/>
      <c r="BJR45" s="677"/>
      <c r="BJS45" s="677"/>
      <c r="BJT45" s="677"/>
      <c r="BJU45" s="677"/>
      <c r="BJV45" s="677"/>
      <c r="BJW45" s="677"/>
      <c r="BJX45" s="677"/>
      <c r="BJY45" s="677"/>
      <c r="BJZ45" s="677"/>
      <c r="BKA45" s="677"/>
      <c r="BKB45" s="677"/>
      <c r="BKC45" s="677"/>
      <c r="BKD45" s="677"/>
      <c r="BKE45" s="677"/>
      <c r="BKF45" s="677"/>
      <c r="BKG45" s="677"/>
      <c r="BKH45" s="677"/>
      <c r="BKI45" s="677"/>
      <c r="BKJ45" s="677"/>
      <c r="BKK45" s="677"/>
      <c r="BKL45" s="677"/>
      <c r="BKM45" s="677"/>
      <c r="BKN45" s="677"/>
      <c r="BKO45" s="677"/>
      <c r="BKP45" s="677"/>
      <c r="BKQ45" s="677"/>
      <c r="BKR45" s="677"/>
      <c r="BKS45" s="677"/>
      <c r="BKT45" s="677"/>
      <c r="BKU45" s="677"/>
      <c r="BKV45" s="677"/>
      <c r="BKW45" s="677"/>
      <c r="BKX45" s="677"/>
      <c r="BKY45" s="677"/>
      <c r="BKZ45" s="677"/>
      <c r="BLA45" s="677"/>
      <c r="BLB45" s="677"/>
      <c r="BLC45" s="677"/>
      <c r="BLD45" s="677"/>
      <c r="BLE45" s="677"/>
      <c r="BLF45" s="677"/>
      <c r="BLG45" s="677"/>
      <c r="BLH45" s="677"/>
      <c r="BLI45" s="677"/>
      <c r="BLJ45" s="677"/>
      <c r="BLK45" s="677"/>
      <c r="BLL45" s="677"/>
      <c r="BLM45" s="677"/>
      <c r="BLN45" s="677"/>
      <c r="BLO45" s="677"/>
      <c r="BLP45" s="677"/>
      <c r="BLQ45" s="677"/>
      <c r="BLR45" s="677"/>
      <c r="BLS45" s="677"/>
      <c r="BLT45" s="677"/>
      <c r="BLU45" s="677"/>
      <c r="BLV45" s="677"/>
      <c r="BLW45" s="677"/>
      <c r="BLX45" s="677"/>
      <c r="BLY45" s="677"/>
      <c r="BLZ45" s="677"/>
      <c r="BMA45" s="677"/>
      <c r="BMB45" s="677"/>
      <c r="BMC45" s="677"/>
      <c r="BMD45" s="677"/>
      <c r="BME45" s="677"/>
      <c r="BMF45" s="677"/>
      <c r="BMG45" s="677"/>
      <c r="BMH45" s="677"/>
      <c r="BMI45" s="677"/>
      <c r="BMJ45" s="677"/>
      <c r="BMK45" s="677"/>
      <c r="BML45" s="677"/>
      <c r="BMM45" s="677"/>
      <c r="BMN45" s="677"/>
      <c r="BMO45" s="677"/>
      <c r="BMP45" s="677"/>
      <c r="BMQ45" s="677"/>
      <c r="BMR45" s="677"/>
      <c r="BMS45" s="677"/>
      <c r="BMT45" s="677"/>
      <c r="BMU45" s="677"/>
      <c r="BMV45" s="677"/>
      <c r="BMW45" s="677"/>
      <c r="BMX45" s="677"/>
      <c r="BMY45" s="677"/>
      <c r="BMZ45" s="677"/>
      <c r="BNA45" s="677"/>
      <c r="BNB45" s="677"/>
      <c r="BNC45" s="677"/>
      <c r="BND45" s="677"/>
      <c r="BNE45" s="677"/>
      <c r="BNF45" s="677"/>
      <c r="BNG45" s="677"/>
      <c r="BNH45" s="677"/>
      <c r="BNI45" s="677"/>
      <c r="BNJ45" s="677"/>
      <c r="BNK45" s="677"/>
      <c r="BNL45" s="677"/>
      <c r="BNM45" s="677"/>
      <c r="BNN45" s="677"/>
      <c r="BNO45" s="677"/>
      <c r="BNP45" s="677"/>
      <c r="BNQ45" s="677"/>
      <c r="BNR45" s="677"/>
      <c r="BNS45" s="677"/>
      <c r="BNT45" s="677"/>
      <c r="BNU45" s="677"/>
      <c r="BNV45" s="677"/>
      <c r="BNW45" s="677"/>
      <c r="BNX45" s="677"/>
      <c r="BNY45" s="677"/>
      <c r="BNZ45" s="677"/>
      <c r="BOA45" s="677"/>
      <c r="BOB45" s="677"/>
      <c r="BOC45" s="677"/>
      <c r="BOD45" s="677"/>
      <c r="BOE45" s="677"/>
      <c r="BOF45" s="677"/>
      <c r="BOG45" s="677"/>
      <c r="BOH45" s="677"/>
      <c r="BOI45" s="677"/>
      <c r="BOJ45" s="677"/>
      <c r="BOK45" s="677"/>
      <c r="BOL45" s="677"/>
      <c r="BOM45" s="677"/>
      <c r="BON45" s="677"/>
      <c r="BOO45" s="677"/>
      <c r="BOP45" s="677"/>
      <c r="BOQ45" s="677"/>
      <c r="BOR45" s="677"/>
      <c r="BOS45" s="677"/>
      <c r="BOT45" s="677"/>
      <c r="BOU45" s="677"/>
      <c r="BOV45" s="677"/>
      <c r="BOW45" s="677"/>
      <c r="BOX45" s="677"/>
      <c r="BOY45" s="677"/>
      <c r="BOZ45" s="677"/>
      <c r="BPA45" s="677"/>
      <c r="BPB45" s="677"/>
      <c r="BPC45" s="677"/>
      <c r="BPD45" s="677"/>
      <c r="BPE45" s="677"/>
      <c r="BPF45" s="677"/>
      <c r="BPG45" s="677"/>
      <c r="BPH45" s="677"/>
      <c r="BPI45" s="677"/>
      <c r="BPJ45" s="677"/>
      <c r="BPK45" s="677"/>
      <c r="BPL45" s="677"/>
      <c r="BPM45" s="677"/>
      <c r="BPN45" s="677"/>
      <c r="BPO45" s="677"/>
      <c r="BPP45" s="677"/>
      <c r="BPQ45" s="677"/>
      <c r="BPR45" s="677"/>
      <c r="BPS45" s="677"/>
      <c r="BPT45" s="677"/>
      <c r="BPU45" s="677"/>
      <c r="BPV45" s="677"/>
      <c r="BPW45" s="677"/>
      <c r="BPX45" s="677"/>
      <c r="BPY45" s="677"/>
      <c r="BPZ45" s="677"/>
      <c r="BQA45" s="677"/>
      <c r="BQB45" s="677"/>
      <c r="BQC45" s="677"/>
      <c r="BQD45" s="677"/>
      <c r="BQE45" s="677"/>
      <c r="BQF45" s="677"/>
      <c r="BQG45" s="677"/>
      <c r="BQH45" s="677"/>
      <c r="BQI45" s="677"/>
      <c r="BQJ45" s="677"/>
      <c r="BQK45" s="677"/>
      <c r="BQL45" s="677"/>
      <c r="BQM45" s="677"/>
      <c r="BQN45" s="677"/>
      <c r="BQO45" s="677"/>
      <c r="BQP45" s="677"/>
      <c r="BQQ45" s="677"/>
      <c r="BQR45" s="677"/>
      <c r="BQS45" s="677"/>
      <c r="BQT45" s="677"/>
      <c r="BQU45" s="677"/>
      <c r="BQV45" s="677"/>
      <c r="BQW45" s="677"/>
      <c r="BQX45" s="677"/>
      <c r="BQY45" s="677"/>
      <c r="BQZ45" s="677"/>
      <c r="BRA45" s="677"/>
      <c r="BRB45" s="677"/>
      <c r="BRC45" s="677"/>
      <c r="BRD45" s="677"/>
      <c r="BRE45" s="677"/>
      <c r="BRF45" s="677"/>
      <c r="BRG45" s="677"/>
      <c r="BRH45" s="677"/>
      <c r="BRI45" s="677"/>
      <c r="BRJ45" s="677"/>
      <c r="BRK45" s="677"/>
      <c r="BRL45" s="677"/>
      <c r="BRM45" s="677"/>
      <c r="BRN45" s="677"/>
      <c r="BRO45" s="677"/>
      <c r="BRP45" s="677"/>
      <c r="BRQ45" s="677"/>
      <c r="BRR45" s="677"/>
      <c r="BRS45" s="677"/>
      <c r="BRT45" s="677"/>
      <c r="BRU45" s="677"/>
      <c r="BRV45" s="677"/>
      <c r="BRW45" s="677"/>
      <c r="BRX45" s="677"/>
      <c r="BRY45" s="677"/>
      <c r="BRZ45" s="677"/>
      <c r="BSA45" s="677"/>
      <c r="BSB45" s="677"/>
      <c r="BSC45" s="677"/>
      <c r="BSD45" s="677"/>
      <c r="BSE45" s="677"/>
      <c r="BSF45" s="677"/>
      <c r="BSG45" s="677"/>
      <c r="BSH45" s="677"/>
      <c r="BSI45" s="677"/>
      <c r="BSJ45" s="677"/>
      <c r="BSK45" s="677"/>
      <c r="BSL45" s="677"/>
      <c r="BSM45" s="677"/>
      <c r="BSN45" s="677"/>
      <c r="BSO45" s="677"/>
      <c r="BSP45" s="677"/>
      <c r="BSQ45" s="677"/>
      <c r="BSR45" s="677"/>
      <c r="BSS45" s="677"/>
      <c r="BST45" s="677"/>
      <c r="BSU45" s="677"/>
      <c r="BSV45" s="677"/>
      <c r="BSW45" s="677"/>
      <c r="BSX45" s="677"/>
      <c r="BSY45" s="677"/>
      <c r="BSZ45" s="677"/>
      <c r="BTA45" s="677"/>
      <c r="BTB45" s="677"/>
      <c r="BTC45" s="677"/>
      <c r="BTD45" s="677"/>
      <c r="BTE45" s="677"/>
      <c r="BTF45" s="677"/>
      <c r="BTG45" s="677"/>
      <c r="BTH45" s="677"/>
      <c r="BTI45" s="677"/>
      <c r="BTJ45" s="677"/>
      <c r="BTK45" s="677"/>
      <c r="BTL45" s="677"/>
      <c r="BTM45" s="677"/>
      <c r="BTN45" s="677"/>
      <c r="BTO45" s="677"/>
      <c r="BTP45" s="677"/>
      <c r="BTQ45" s="677"/>
      <c r="BTR45" s="677"/>
      <c r="BTS45" s="677"/>
      <c r="BTT45" s="677"/>
      <c r="BTU45" s="677"/>
      <c r="BTV45" s="677"/>
      <c r="BTW45" s="677"/>
      <c r="BTX45" s="677"/>
      <c r="BTY45" s="677"/>
      <c r="BTZ45" s="677"/>
      <c r="BUA45" s="677"/>
      <c r="BUB45" s="677"/>
      <c r="BUC45" s="677"/>
      <c r="BUD45" s="677"/>
      <c r="BUE45" s="677"/>
      <c r="BUF45" s="677"/>
      <c r="BUG45" s="677"/>
      <c r="BUH45" s="677"/>
      <c r="BUI45" s="677"/>
      <c r="BUJ45" s="677"/>
      <c r="BUK45" s="677"/>
      <c r="BUL45" s="677"/>
      <c r="BUM45" s="677"/>
      <c r="BUN45" s="677"/>
      <c r="BUO45" s="677"/>
      <c r="BUP45" s="677"/>
      <c r="BUQ45" s="677"/>
      <c r="BUR45" s="677"/>
      <c r="BUS45" s="677"/>
      <c r="BUT45" s="677"/>
      <c r="BUU45" s="677"/>
      <c r="BUV45" s="677"/>
      <c r="BUW45" s="677"/>
      <c r="BUX45" s="677"/>
      <c r="BUY45" s="677"/>
      <c r="BUZ45" s="677"/>
      <c r="BVA45" s="677"/>
      <c r="BVB45" s="677"/>
      <c r="BVC45" s="677"/>
      <c r="BVD45" s="677"/>
      <c r="BVE45" s="677"/>
      <c r="BVF45" s="677"/>
      <c r="BVG45" s="677"/>
      <c r="BVH45" s="677"/>
      <c r="BVI45" s="677"/>
      <c r="BVJ45" s="677"/>
      <c r="BVK45" s="677"/>
      <c r="BVL45" s="677"/>
      <c r="BVM45" s="677"/>
      <c r="BVN45" s="677"/>
      <c r="BVO45" s="677"/>
      <c r="BVP45" s="677"/>
      <c r="BVQ45" s="677"/>
      <c r="BVR45" s="677"/>
      <c r="BVS45" s="677"/>
      <c r="BVT45" s="677"/>
      <c r="BVU45" s="677"/>
      <c r="BVV45" s="677"/>
      <c r="BVW45" s="677"/>
      <c r="BVX45" s="677"/>
      <c r="BVY45" s="677"/>
      <c r="BVZ45" s="677"/>
      <c r="BWA45" s="677"/>
      <c r="BWB45" s="677"/>
      <c r="BWC45" s="677"/>
      <c r="BWD45" s="677"/>
      <c r="BWE45" s="677"/>
      <c r="BWF45" s="677"/>
      <c r="BWG45" s="677"/>
      <c r="BWH45" s="677"/>
      <c r="BWI45" s="677"/>
      <c r="BWJ45" s="677"/>
      <c r="BWK45" s="677"/>
      <c r="BWL45" s="677"/>
      <c r="BWM45" s="677"/>
      <c r="BWN45" s="677"/>
      <c r="BWO45" s="677"/>
      <c r="BWP45" s="677"/>
      <c r="BWQ45" s="677"/>
      <c r="BWR45" s="677"/>
      <c r="BWS45" s="677"/>
      <c r="BWT45" s="677"/>
      <c r="BWU45" s="677"/>
      <c r="BWV45" s="677"/>
      <c r="BWW45" s="677"/>
      <c r="BWX45" s="677"/>
      <c r="BWY45" s="677"/>
      <c r="BWZ45" s="677"/>
      <c r="BXA45" s="677"/>
      <c r="BXB45" s="677"/>
      <c r="BXC45" s="677"/>
      <c r="BXD45" s="677"/>
      <c r="BXE45" s="677"/>
      <c r="BXF45" s="677"/>
      <c r="BXG45" s="677"/>
      <c r="BXH45" s="677"/>
      <c r="BXI45" s="677"/>
      <c r="BXJ45" s="677"/>
      <c r="BXK45" s="677"/>
      <c r="BXL45" s="677"/>
      <c r="BXM45" s="677"/>
      <c r="BXN45" s="677"/>
      <c r="BXO45" s="677"/>
      <c r="BXP45" s="677"/>
      <c r="BXQ45" s="677"/>
      <c r="BXR45" s="677"/>
      <c r="BXS45" s="677"/>
      <c r="BXT45" s="677"/>
      <c r="BXU45" s="677"/>
      <c r="BXV45" s="677"/>
      <c r="BXW45" s="677"/>
      <c r="BXX45" s="677"/>
      <c r="BXY45" s="677"/>
      <c r="BXZ45" s="677"/>
      <c r="BYA45" s="677"/>
      <c r="BYB45" s="677"/>
      <c r="BYC45" s="677"/>
      <c r="BYD45" s="677"/>
      <c r="BYE45" s="677"/>
      <c r="BYF45" s="677"/>
      <c r="BYG45" s="677"/>
      <c r="BYH45" s="677"/>
      <c r="BYI45" s="677"/>
      <c r="BYJ45" s="677"/>
      <c r="BYK45" s="677"/>
      <c r="BYL45" s="677"/>
      <c r="BYM45" s="677"/>
      <c r="BYN45" s="677"/>
      <c r="BYO45" s="677"/>
      <c r="BYP45" s="677"/>
      <c r="BYQ45" s="677"/>
      <c r="BYR45" s="677"/>
      <c r="BYS45" s="677"/>
      <c r="BYT45" s="677"/>
      <c r="BYU45" s="677"/>
      <c r="BYV45" s="677"/>
      <c r="BYW45" s="677"/>
      <c r="BYX45" s="677"/>
      <c r="BYY45" s="677"/>
      <c r="BYZ45" s="677"/>
      <c r="BZA45" s="677"/>
      <c r="BZB45" s="677"/>
      <c r="BZC45" s="677"/>
      <c r="BZD45" s="677"/>
      <c r="BZE45" s="677"/>
      <c r="BZF45" s="677"/>
      <c r="BZG45" s="677"/>
      <c r="BZH45" s="677"/>
      <c r="BZI45" s="677"/>
      <c r="BZJ45" s="677"/>
      <c r="BZK45" s="677"/>
      <c r="BZL45" s="677"/>
      <c r="BZM45" s="677"/>
      <c r="BZN45" s="677"/>
      <c r="BZO45" s="677"/>
      <c r="BZP45" s="677"/>
      <c r="BZQ45" s="677"/>
      <c r="BZR45" s="677"/>
      <c r="BZS45" s="677"/>
      <c r="BZT45" s="677"/>
      <c r="BZU45" s="677"/>
      <c r="BZV45" s="677"/>
      <c r="BZW45" s="677"/>
      <c r="BZX45" s="677"/>
      <c r="BZY45" s="677"/>
      <c r="BZZ45" s="677"/>
      <c r="CAA45" s="677"/>
      <c r="CAB45" s="677"/>
      <c r="CAC45" s="677"/>
      <c r="CAD45" s="677"/>
      <c r="CAE45" s="677"/>
      <c r="CAF45" s="677"/>
      <c r="CAG45" s="677"/>
      <c r="CAH45" s="677"/>
      <c r="CAI45" s="677"/>
      <c r="CAJ45" s="677"/>
      <c r="CAK45" s="677"/>
      <c r="CAL45" s="677"/>
      <c r="CAM45" s="677"/>
      <c r="CAN45" s="677"/>
      <c r="CAO45" s="677"/>
      <c r="CAP45" s="677"/>
      <c r="CAQ45" s="677"/>
      <c r="CAR45" s="677"/>
      <c r="CAS45" s="677"/>
      <c r="CAT45" s="677"/>
      <c r="CAU45" s="677"/>
      <c r="CAV45" s="677"/>
      <c r="CAW45" s="677"/>
      <c r="CAX45" s="677"/>
      <c r="CAY45" s="677"/>
      <c r="CAZ45" s="677"/>
      <c r="CBA45" s="677"/>
      <c r="CBB45" s="677"/>
      <c r="CBC45" s="677"/>
      <c r="CBD45" s="677"/>
      <c r="CBE45" s="677"/>
      <c r="CBF45" s="677"/>
      <c r="CBG45" s="677"/>
      <c r="CBH45" s="677"/>
      <c r="CBI45" s="677"/>
      <c r="CBJ45" s="677"/>
      <c r="CBK45" s="677"/>
      <c r="CBL45" s="677"/>
      <c r="CBM45" s="677"/>
      <c r="CBN45" s="677"/>
      <c r="CBO45" s="677"/>
      <c r="CBP45" s="677"/>
      <c r="CBQ45" s="677"/>
      <c r="CBR45" s="677"/>
      <c r="CBS45" s="677"/>
      <c r="CBT45" s="677"/>
      <c r="CBU45" s="677"/>
      <c r="CBV45" s="677"/>
      <c r="CBW45" s="677"/>
      <c r="CBX45" s="677"/>
      <c r="CBY45" s="677"/>
      <c r="CBZ45" s="677"/>
      <c r="CCA45" s="677"/>
      <c r="CCB45" s="677"/>
      <c r="CCC45" s="677"/>
      <c r="CCD45" s="677"/>
      <c r="CCE45" s="677"/>
      <c r="CCF45" s="677"/>
      <c r="CCG45" s="677"/>
      <c r="CCH45" s="677"/>
      <c r="CCI45" s="677"/>
      <c r="CCJ45" s="677"/>
      <c r="CCK45" s="677"/>
      <c r="CCL45" s="677"/>
      <c r="CCM45" s="677"/>
      <c r="CCN45" s="677"/>
      <c r="CCO45" s="677"/>
      <c r="CCP45" s="677"/>
      <c r="CCQ45" s="677"/>
      <c r="CCR45" s="677"/>
      <c r="CCS45" s="677"/>
      <c r="CCT45" s="677"/>
      <c r="CCU45" s="677"/>
      <c r="CCV45" s="677"/>
      <c r="CCW45" s="677"/>
      <c r="CCX45" s="677"/>
      <c r="CCY45" s="677"/>
      <c r="CCZ45" s="677"/>
      <c r="CDA45" s="677"/>
      <c r="CDB45" s="677"/>
      <c r="CDC45" s="677"/>
      <c r="CDD45" s="677"/>
      <c r="CDE45" s="677"/>
      <c r="CDF45" s="677"/>
      <c r="CDG45" s="677"/>
      <c r="CDH45" s="677"/>
      <c r="CDI45" s="677"/>
      <c r="CDJ45" s="677"/>
      <c r="CDK45" s="677"/>
      <c r="CDL45" s="677"/>
      <c r="CDM45" s="677"/>
      <c r="CDN45" s="677"/>
      <c r="CDO45" s="677"/>
      <c r="CDP45" s="677"/>
      <c r="CDQ45" s="677"/>
      <c r="CDR45" s="677"/>
      <c r="CDS45" s="677"/>
      <c r="CDT45" s="677"/>
      <c r="CDU45" s="677"/>
      <c r="CDV45" s="677"/>
      <c r="CDW45" s="677"/>
      <c r="CDX45" s="677"/>
      <c r="CDY45" s="677"/>
      <c r="CDZ45" s="677"/>
      <c r="CEA45" s="677"/>
      <c r="CEB45" s="677"/>
      <c r="CEC45" s="677"/>
      <c r="CED45" s="677"/>
      <c r="CEE45" s="677"/>
      <c r="CEF45" s="677"/>
      <c r="CEG45" s="677"/>
      <c r="CEH45" s="677"/>
      <c r="CEI45" s="677"/>
      <c r="CEJ45" s="677"/>
      <c r="CEK45" s="677"/>
      <c r="CEL45" s="677"/>
      <c r="CEM45" s="677"/>
      <c r="CEN45" s="677"/>
      <c r="CEO45" s="677"/>
      <c r="CEP45" s="677"/>
      <c r="CEQ45" s="677"/>
      <c r="CER45" s="677"/>
      <c r="CES45" s="677"/>
      <c r="CET45" s="677"/>
      <c r="CEU45" s="677"/>
      <c r="CEV45" s="677"/>
      <c r="CEW45" s="677"/>
      <c r="CEX45" s="677"/>
      <c r="CEY45" s="677"/>
      <c r="CEZ45" s="677"/>
      <c r="CFA45" s="677"/>
      <c r="CFB45" s="677"/>
      <c r="CFC45" s="677"/>
      <c r="CFD45" s="677"/>
      <c r="CFE45" s="677"/>
      <c r="CFF45" s="677"/>
      <c r="CFG45" s="677"/>
      <c r="CFH45" s="677"/>
      <c r="CFI45" s="677"/>
      <c r="CFJ45" s="677"/>
      <c r="CFK45" s="677"/>
      <c r="CFL45" s="677"/>
      <c r="CFM45" s="677"/>
      <c r="CFN45" s="677"/>
      <c r="CFO45" s="677"/>
      <c r="CFP45" s="677"/>
      <c r="CFQ45" s="677"/>
      <c r="CFR45" s="677"/>
      <c r="CFS45" s="677"/>
      <c r="CFT45" s="677"/>
      <c r="CFU45" s="677"/>
      <c r="CFV45" s="677"/>
      <c r="CFW45" s="677"/>
      <c r="CFX45" s="677"/>
      <c r="CFY45" s="677"/>
      <c r="CFZ45" s="677"/>
      <c r="CGA45" s="677"/>
      <c r="CGB45" s="677"/>
      <c r="CGC45" s="677"/>
      <c r="CGD45" s="677"/>
      <c r="CGE45" s="677"/>
      <c r="CGF45" s="677"/>
      <c r="CGG45" s="677"/>
      <c r="CGH45" s="677"/>
      <c r="CGI45" s="677"/>
      <c r="CGJ45" s="677"/>
      <c r="CGK45" s="677"/>
      <c r="CGL45" s="677"/>
      <c r="CGM45" s="677"/>
      <c r="CGN45" s="677"/>
      <c r="CGO45" s="677"/>
      <c r="CGP45" s="677"/>
      <c r="CGQ45" s="677"/>
      <c r="CGR45" s="677"/>
      <c r="CGS45" s="677"/>
      <c r="CGT45" s="677"/>
      <c r="CGU45" s="677"/>
      <c r="CGV45" s="677"/>
      <c r="CGW45" s="677"/>
      <c r="CGX45" s="677"/>
      <c r="CGY45" s="677"/>
      <c r="CGZ45" s="677"/>
      <c r="CHA45" s="677"/>
      <c r="CHB45" s="677"/>
      <c r="CHC45" s="677"/>
      <c r="CHD45" s="677"/>
      <c r="CHE45" s="677"/>
      <c r="CHF45" s="677"/>
      <c r="CHG45" s="677"/>
      <c r="CHH45" s="677"/>
      <c r="CHI45" s="677"/>
      <c r="CHJ45" s="677"/>
      <c r="CHK45" s="677"/>
      <c r="CHL45" s="677"/>
      <c r="CHM45" s="677"/>
      <c r="CHN45" s="677"/>
      <c r="CHO45" s="677"/>
      <c r="CHP45" s="677"/>
      <c r="CHQ45" s="677"/>
      <c r="CHR45" s="677"/>
      <c r="CHS45" s="677"/>
      <c r="CHT45" s="677"/>
      <c r="CHU45" s="677"/>
      <c r="CHV45" s="677"/>
      <c r="CHW45" s="677"/>
      <c r="CHX45" s="677"/>
      <c r="CHY45" s="677"/>
      <c r="CHZ45" s="677"/>
      <c r="CIA45" s="677"/>
      <c r="CIB45" s="677"/>
      <c r="CIC45" s="677"/>
      <c r="CID45" s="677"/>
      <c r="CIE45" s="677"/>
      <c r="CIF45" s="677"/>
      <c r="CIG45" s="677"/>
      <c r="CIH45" s="677"/>
      <c r="CII45" s="677"/>
      <c r="CIJ45" s="677"/>
      <c r="CIK45" s="677"/>
      <c r="CIL45" s="677"/>
      <c r="CIM45" s="677"/>
      <c r="CIN45" s="677"/>
      <c r="CIO45" s="677"/>
      <c r="CIP45" s="677"/>
      <c r="CIQ45" s="677"/>
      <c r="CIR45" s="677"/>
      <c r="CIS45" s="677"/>
      <c r="CIT45" s="677"/>
      <c r="CIU45" s="677"/>
      <c r="CIV45" s="677"/>
      <c r="CIW45" s="677"/>
      <c r="CIX45" s="677"/>
      <c r="CIY45" s="677"/>
      <c r="CIZ45" s="677"/>
      <c r="CJA45" s="677"/>
      <c r="CJB45" s="677"/>
      <c r="CJC45" s="677"/>
      <c r="CJD45" s="677"/>
      <c r="CJE45" s="677"/>
      <c r="CJF45" s="677"/>
      <c r="CJG45" s="677"/>
      <c r="CJH45" s="677"/>
      <c r="CJI45" s="677"/>
      <c r="CJJ45" s="677"/>
      <c r="CJK45" s="677"/>
      <c r="CJL45" s="677"/>
      <c r="CJM45" s="677"/>
      <c r="CJN45" s="677"/>
      <c r="CJO45" s="677"/>
      <c r="CJP45" s="677"/>
      <c r="CJQ45" s="677"/>
      <c r="CJR45" s="677"/>
      <c r="CJS45" s="677"/>
      <c r="CJT45" s="677"/>
      <c r="CJU45" s="677"/>
      <c r="CJV45" s="677"/>
      <c r="CJW45" s="677"/>
      <c r="CJX45" s="677"/>
      <c r="CJY45" s="677"/>
      <c r="CJZ45" s="677"/>
      <c r="CKA45" s="677"/>
      <c r="CKB45" s="677"/>
      <c r="CKC45" s="677"/>
      <c r="CKD45" s="677"/>
      <c r="CKE45" s="677"/>
      <c r="CKF45" s="677"/>
      <c r="CKG45" s="677"/>
      <c r="CKH45" s="677"/>
      <c r="CKI45" s="677"/>
      <c r="CKJ45" s="677"/>
      <c r="CKK45" s="677"/>
      <c r="CKL45" s="677"/>
      <c r="CKM45" s="677"/>
      <c r="CKN45" s="677"/>
      <c r="CKO45" s="677"/>
      <c r="CKP45" s="677"/>
      <c r="CKQ45" s="677"/>
      <c r="CKR45" s="677"/>
      <c r="CKS45" s="677"/>
      <c r="CKT45" s="677"/>
      <c r="CKU45" s="677"/>
      <c r="CKV45" s="677"/>
      <c r="CKW45" s="677"/>
      <c r="CKX45" s="677"/>
      <c r="CKY45" s="677"/>
      <c r="CKZ45" s="677"/>
      <c r="CLA45" s="677"/>
      <c r="CLB45" s="677"/>
      <c r="CLC45" s="677"/>
      <c r="CLD45" s="677"/>
      <c r="CLE45" s="677"/>
      <c r="CLF45" s="677"/>
      <c r="CLG45" s="677"/>
      <c r="CLH45" s="677"/>
      <c r="CLI45" s="677"/>
      <c r="CLJ45" s="677"/>
      <c r="CLK45" s="677"/>
      <c r="CLL45" s="677"/>
      <c r="CLM45" s="677"/>
      <c r="CLN45" s="677"/>
      <c r="CLO45" s="677"/>
      <c r="CLP45" s="677"/>
      <c r="CLQ45" s="677"/>
      <c r="CLR45" s="677"/>
      <c r="CLS45" s="677"/>
      <c r="CLT45" s="677"/>
      <c r="CLU45" s="677"/>
      <c r="CLV45" s="677"/>
      <c r="CLW45" s="677"/>
      <c r="CLX45" s="677"/>
      <c r="CLY45" s="677"/>
      <c r="CLZ45" s="677"/>
      <c r="CMA45" s="677"/>
      <c r="CMB45" s="677"/>
      <c r="CMC45" s="677"/>
      <c r="CMD45" s="677"/>
      <c r="CME45" s="677"/>
      <c r="CMF45" s="677"/>
      <c r="CMG45" s="677"/>
      <c r="CMH45" s="677"/>
      <c r="CMI45" s="677"/>
      <c r="CMJ45" s="677"/>
      <c r="CMK45" s="677"/>
      <c r="CML45" s="677"/>
      <c r="CMM45" s="677"/>
      <c r="CMN45" s="677"/>
      <c r="CMO45" s="677"/>
      <c r="CMP45" s="677"/>
      <c r="CMQ45" s="677"/>
      <c r="CMR45" s="677"/>
      <c r="CMS45" s="677"/>
      <c r="CMT45" s="677"/>
      <c r="CMU45" s="677"/>
      <c r="CMV45" s="677"/>
      <c r="CMW45" s="677"/>
      <c r="CMX45" s="677"/>
      <c r="CMY45" s="677"/>
      <c r="CMZ45" s="677"/>
      <c r="CNA45" s="677"/>
      <c r="CNB45" s="677"/>
      <c r="CNC45" s="677"/>
      <c r="CND45" s="677"/>
      <c r="CNE45" s="677"/>
      <c r="CNF45" s="677"/>
      <c r="CNG45" s="677"/>
      <c r="CNH45" s="677"/>
      <c r="CNI45" s="677"/>
      <c r="CNJ45" s="677"/>
      <c r="CNK45" s="677"/>
      <c r="CNL45" s="677"/>
      <c r="CNM45" s="677"/>
      <c r="CNN45" s="677"/>
      <c r="CNO45" s="677"/>
      <c r="CNP45" s="677"/>
      <c r="CNQ45" s="677"/>
      <c r="CNR45" s="677"/>
      <c r="CNS45" s="677"/>
      <c r="CNT45" s="677"/>
      <c r="CNU45" s="677"/>
      <c r="CNV45" s="677"/>
      <c r="CNW45" s="677"/>
      <c r="CNX45" s="677"/>
      <c r="CNY45" s="677"/>
      <c r="CNZ45" s="677"/>
      <c r="COA45" s="677"/>
      <c r="COB45" s="677"/>
      <c r="COC45" s="677"/>
      <c r="COD45" s="677"/>
      <c r="COE45" s="677"/>
      <c r="COF45" s="677"/>
      <c r="COG45" s="677"/>
      <c r="COH45" s="677"/>
      <c r="COI45" s="677"/>
      <c r="COJ45" s="677"/>
      <c r="COK45" s="677"/>
      <c r="COL45" s="677"/>
      <c r="COM45" s="677"/>
      <c r="CON45" s="677"/>
      <c r="COO45" s="677"/>
      <c r="COP45" s="677"/>
      <c r="COQ45" s="677"/>
      <c r="COR45" s="677"/>
      <c r="COS45" s="677"/>
      <c r="COT45" s="677"/>
      <c r="COU45" s="677"/>
      <c r="COV45" s="677"/>
      <c r="COW45" s="677"/>
      <c r="COX45" s="677"/>
      <c r="COY45" s="677"/>
      <c r="COZ45" s="677"/>
      <c r="CPA45" s="677"/>
      <c r="CPB45" s="677"/>
      <c r="CPC45" s="677"/>
      <c r="CPD45" s="677"/>
      <c r="CPE45" s="677"/>
      <c r="CPF45" s="677"/>
      <c r="CPG45" s="677"/>
      <c r="CPH45" s="677"/>
      <c r="CPI45" s="677"/>
      <c r="CPJ45" s="677"/>
      <c r="CPK45" s="677"/>
      <c r="CPL45" s="677"/>
      <c r="CPM45" s="677"/>
      <c r="CPN45" s="677"/>
      <c r="CPO45" s="677"/>
      <c r="CPP45" s="677"/>
      <c r="CPQ45" s="677"/>
      <c r="CPR45" s="677"/>
      <c r="CPS45" s="677"/>
      <c r="CPT45" s="677"/>
      <c r="CPU45" s="677"/>
      <c r="CPV45" s="677"/>
      <c r="CPW45" s="677"/>
      <c r="CPX45" s="677"/>
      <c r="CPY45" s="677"/>
      <c r="CPZ45" s="677"/>
      <c r="CQA45" s="677"/>
      <c r="CQB45" s="677"/>
      <c r="CQC45" s="677"/>
      <c r="CQD45" s="677"/>
      <c r="CQE45" s="677"/>
      <c r="CQF45" s="677"/>
      <c r="CQG45" s="677"/>
      <c r="CQH45" s="677"/>
      <c r="CQI45" s="677"/>
      <c r="CQJ45" s="677"/>
      <c r="CQK45" s="677"/>
      <c r="CQL45" s="677"/>
      <c r="CQM45" s="677"/>
      <c r="CQN45" s="677"/>
      <c r="CQO45" s="677"/>
      <c r="CQP45" s="677"/>
      <c r="CQQ45" s="677"/>
      <c r="CQR45" s="677"/>
      <c r="CQS45" s="677"/>
      <c r="CQT45" s="677"/>
      <c r="CQU45" s="677"/>
      <c r="CQV45" s="677"/>
      <c r="CQW45" s="677"/>
      <c r="CQX45" s="677"/>
      <c r="CQY45" s="677"/>
      <c r="CQZ45" s="677"/>
      <c r="CRA45" s="677"/>
      <c r="CRB45" s="677"/>
      <c r="CRC45" s="677"/>
      <c r="CRD45" s="677"/>
      <c r="CRE45" s="677"/>
      <c r="CRF45" s="677"/>
      <c r="CRG45" s="677"/>
      <c r="CRH45" s="677"/>
      <c r="CRI45" s="677"/>
      <c r="CRJ45" s="677"/>
      <c r="CRK45" s="677"/>
      <c r="CRL45" s="677"/>
      <c r="CRM45" s="677"/>
      <c r="CRN45" s="677"/>
      <c r="CRO45" s="677"/>
      <c r="CRP45" s="677"/>
      <c r="CRQ45" s="677"/>
      <c r="CRR45" s="677"/>
      <c r="CRS45" s="677"/>
      <c r="CRT45" s="677"/>
      <c r="CRU45" s="677"/>
      <c r="CRV45" s="677"/>
      <c r="CRW45" s="677"/>
      <c r="CRX45" s="677"/>
      <c r="CRY45" s="677"/>
      <c r="CRZ45" s="677"/>
      <c r="CSA45" s="677"/>
      <c r="CSB45" s="677"/>
      <c r="CSC45" s="677"/>
      <c r="CSD45" s="677"/>
      <c r="CSE45" s="677"/>
      <c r="CSF45" s="677"/>
      <c r="CSG45" s="677"/>
      <c r="CSH45" s="677"/>
      <c r="CSI45" s="677"/>
      <c r="CSJ45" s="677"/>
      <c r="CSK45" s="677"/>
      <c r="CSL45" s="677"/>
      <c r="CSM45" s="677"/>
      <c r="CSN45" s="677"/>
      <c r="CSO45" s="677"/>
      <c r="CSP45" s="677"/>
      <c r="CSQ45" s="677"/>
      <c r="CSR45" s="677"/>
      <c r="CSS45" s="677"/>
      <c r="CST45" s="677"/>
      <c r="CSU45" s="677"/>
      <c r="CSV45" s="677"/>
      <c r="CSW45" s="677"/>
      <c r="CSX45" s="677"/>
      <c r="CSY45" s="677"/>
      <c r="CSZ45" s="677"/>
      <c r="CTA45" s="677"/>
      <c r="CTB45" s="677"/>
      <c r="CTC45" s="677"/>
      <c r="CTD45" s="677"/>
      <c r="CTE45" s="677"/>
      <c r="CTF45" s="677"/>
      <c r="CTG45" s="677"/>
      <c r="CTH45" s="677"/>
      <c r="CTI45" s="677"/>
      <c r="CTJ45" s="677"/>
      <c r="CTK45" s="677"/>
      <c r="CTL45" s="677"/>
      <c r="CTM45" s="677"/>
      <c r="CTN45" s="677"/>
      <c r="CTO45" s="677"/>
      <c r="CTP45" s="677"/>
      <c r="CTQ45" s="677"/>
      <c r="CTR45" s="677"/>
      <c r="CTS45" s="677"/>
      <c r="CTT45" s="677"/>
      <c r="CTU45" s="677"/>
      <c r="CTV45" s="677"/>
      <c r="CTW45" s="677"/>
      <c r="CTX45" s="677"/>
      <c r="CTY45" s="677"/>
      <c r="CTZ45" s="677"/>
      <c r="CUA45" s="677"/>
      <c r="CUB45" s="677"/>
      <c r="CUC45" s="677"/>
      <c r="CUD45" s="677"/>
      <c r="CUE45" s="677"/>
      <c r="CUF45" s="677"/>
      <c r="CUG45" s="677"/>
      <c r="CUH45" s="677"/>
      <c r="CUI45" s="677"/>
      <c r="CUJ45" s="677"/>
      <c r="CUK45" s="677"/>
      <c r="CUL45" s="677"/>
      <c r="CUM45" s="677"/>
      <c r="CUN45" s="677"/>
      <c r="CUO45" s="677"/>
      <c r="CUP45" s="677"/>
      <c r="CUQ45" s="677"/>
      <c r="CUR45" s="677"/>
      <c r="CUS45" s="677"/>
      <c r="CUT45" s="677"/>
      <c r="CUU45" s="677"/>
      <c r="CUV45" s="677"/>
      <c r="CUW45" s="677"/>
      <c r="CUX45" s="677"/>
      <c r="CUY45" s="677"/>
      <c r="CUZ45" s="677"/>
      <c r="CVA45" s="677"/>
      <c r="CVB45" s="677"/>
      <c r="CVC45" s="677"/>
      <c r="CVD45" s="677"/>
      <c r="CVE45" s="677"/>
      <c r="CVF45" s="677"/>
      <c r="CVG45" s="677"/>
      <c r="CVH45" s="677"/>
      <c r="CVI45" s="677"/>
      <c r="CVJ45" s="677"/>
      <c r="CVK45" s="677"/>
      <c r="CVL45" s="677"/>
      <c r="CVM45" s="677"/>
      <c r="CVN45" s="677"/>
      <c r="CVO45" s="677"/>
      <c r="CVP45" s="677"/>
      <c r="CVQ45" s="677"/>
      <c r="CVR45" s="677"/>
      <c r="CVS45" s="677"/>
      <c r="CVT45" s="677"/>
      <c r="CVU45" s="677"/>
      <c r="CVV45" s="677"/>
      <c r="CVW45" s="677"/>
      <c r="CVX45" s="677"/>
      <c r="CVY45" s="677"/>
      <c r="CVZ45" s="677"/>
      <c r="CWA45" s="677"/>
      <c r="CWB45" s="677"/>
      <c r="CWC45" s="677"/>
      <c r="CWD45" s="677"/>
      <c r="CWE45" s="677"/>
      <c r="CWF45" s="677"/>
      <c r="CWG45" s="677"/>
      <c r="CWH45" s="677"/>
      <c r="CWI45" s="677"/>
      <c r="CWJ45" s="677"/>
      <c r="CWK45" s="677"/>
      <c r="CWL45" s="677"/>
      <c r="CWM45" s="677"/>
      <c r="CWN45" s="677"/>
      <c r="CWO45" s="677"/>
      <c r="CWP45" s="677"/>
      <c r="CWQ45" s="677"/>
      <c r="CWR45" s="677"/>
      <c r="CWS45" s="677"/>
      <c r="CWT45" s="677"/>
      <c r="CWU45" s="677"/>
      <c r="CWV45" s="677"/>
      <c r="CWW45" s="677"/>
      <c r="CWX45" s="677"/>
      <c r="CWY45" s="677"/>
      <c r="CWZ45" s="677"/>
      <c r="CXA45" s="677"/>
      <c r="CXB45" s="677"/>
      <c r="CXC45" s="677"/>
      <c r="CXD45" s="677"/>
      <c r="CXE45" s="677"/>
      <c r="CXF45" s="677"/>
      <c r="CXG45" s="677"/>
      <c r="CXH45" s="677"/>
      <c r="CXI45" s="677"/>
      <c r="CXJ45" s="677"/>
      <c r="CXK45" s="677"/>
      <c r="CXL45" s="677"/>
      <c r="CXM45" s="677"/>
      <c r="CXN45" s="677"/>
      <c r="CXO45" s="677"/>
      <c r="CXP45" s="677"/>
      <c r="CXQ45" s="677"/>
      <c r="CXR45" s="677"/>
      <c r="CXS45" s="677"/>
      <c r="CXT45" s="677"/>
      <c r="CXU45" s="677"/>
      <c r="CXV45" s="677"/>
      <c r="CXW45" s="677"/>
      <c r="CXX45" s="677"/>
      <c r="CXY45" s="677"/>
      <c r="CXZ45" s="677"/>
      <c r="CYA45" s="677"/>
      <c r="CYB45" s="677"/>
      <c r="CYC45" s="677"/>
      <c r="CYD45" s="677"/>
      <c r="CYE45" s="677"/>
      <c r="CYF45" s="677"/>
      <c r="CYG45" s="677"/>
      <c r="CYH45" s="677"/>
      <c r="CYI45" s="677"/>
      <c r="CYJ45" s="677"/>
      <c r="CYK45" s="677"/>
      <c r="CYL45" s="677"/>
      <c r="CYM45" s="677"/>
      <c r="CYN45" s="677"/>
      <c r="CYO45" s="677"/>
      <c r="CYP45" s="677"/>
      <c r="CYQ45" s="677"/>
      <c r="CYR45" s="677"/>
      <c r="CYS45" s="677"/>
      <c r="CYT45" s="677"/>
      <c r="CYU45" s="677"/>
      <c r="CYV45" s="677"/>
      <c r="CYW45" s="677"/>
      <c r="CYX45" s="677"/>
      <c r="CYY45" s="677"/>
      <c r="CYZ45" s="677"/>
      <c r="CZA45" s="677"/>
      <c r="CZB45" s="677"/>
      <c r="CZC45" s="677"/>
      <c r="CZD45" s="677"/>
      <c r="CZE45" s="677"/>
      <c r="CZF45" s="677"/>
      <c r="CZG45" s="677"/>
      <c r="CZH45" s="677"/>
      <c r="CZI45" s="677"/>
      <c r="CZJ45" s="677"/>
      <c r="CZK45" s="677"/>
      <c r="CZL45" s="677"/>
      <c r="CZM45" s="677"/>
      <c r="CZN45" s="677"/>
      <c r="CZO45" s="677"/>
      <c r="CZP45" s="677"/>
      <c r="CZQ45" s="677"/>
      <c r="CZR45" s="677"/>
      <c r="CZS45" s="677"/>
      <c r="CZT45" s="677"/>
      <c r="CZU45" s="677"/>
      <c r="CZV45" s="677"/>
      <c r="CZW45" s="677"/>
      <c r="CZX45" s="677"/>
      <c r="CZY45" s="677"/>
      <c r="CZZ45" s="677"/>
      <c r="DAA45" s="677"/>
      <c r="DAB45" s="677"/>
      <c r="DAC45" s="677"/>
      <c r="DAD45" s="677"/>
      <c r="DAE45" s="677"/>
      <c r="DAF45" s="677"/>
      <c r="DAG45" s="677"/>
      <c r="DAH45" s="677"/>
      <c r="DAI45" s="677"/>
      <c r="DAJ45" s="677"/>
      <c r="DAK45" s="677"/>
      <c r="DAL45" s="677"/>
      <c r="DAM45" s="677"/>
      <c r="DAN45" s="677"/>
      <c r="DAO45" s="677"/>
      <c r="DAP45" s="677"/>
      <c r="DAQ45" s="677"/>
      <c r="DAR45" s="677"/>
      <c r="DAS45" s="677"/>
      <c r="DAT45" s="677"/>
      <c r="DAU45" s="677"/>
      <c r="DAV45" s="677"/>
      <c r="DAW45" s="677"/>
      <c r="DAX45" s="677"/>
      <c r="DAY45" s="677"/>
      <c r="DAZ45" s="677"/>
      <c r="DBA45" s="677"/>
      <c r="DBB45" s="677"/>
      <c r="DBC45" s="677"/>
      <c r="DBD45" s="677"/>
      <c r="DBE45" s="677"/>
      <c r="DBF45" s="677"/>
      <c r="DBG45" s="677"/>
      <c r="DBH45" s="677"/>
      <c r="DBI45" s="677"/>
      <c r="DBJ45" s="677"/>
      <c r="DBK45" s="677"/>
      <c r="DBL45" s="677"/>
      <c r="DBM45" s="677"/>
      <c r="DBN45" s="677"/>
      <c r="DBO45" s="677"/>
      <c r="DBP45" s="677"/>
      <c r="DBQ45" s="677"/>
      <c r="DBR45" s="677"/>
      <c r="DBS45" s="677"/>
      <c r="DBT45" s="677"/>
      <c r="DBU45" s="677"/>
      <c r="DBV45" s="677"/>
      <c r="DBW45" s="677"/>
      <c r="DBX45" s="677"/>
      <c r="DBY45" s="677"/>
      <c r="DBZ45" s="677"/>
      <c r="DCA45" s="677"/>
      <c r="DCB45" s="677"/>
      <c r="DCC45" s="677"/>
      <c r="DCD45" s="677"/>
      <c r="DCE45" s="677"/>
      <c r="DCF45" s="677"/>
      <c r="DCG45" s="677"/>
      <c r="DCH45" s="677"/>
      <c r="DCI45" s="677"/>
      <c r="DCJ45" s="677"/>
      <c r="DCK45" s="677"/>
      <c r="DCL45" s="677"/>
      <c r="DCM45" s="677"/>
      <c r="DCN45" s="677"/>
      <c r="DCO45" s="677"/>
      <c r="DCP45" s="677"/>
      <c r="DCQ45" s="677"/>
      <c r="DCR45" s="677"/>
      <c r="DCS45" s="677"/>
      <c r="DCT45" s="677"/>
      <c r="DCU45" s="677"/>
      <c r="DCV45" s="677"/>
      <c r="DCW45" s="677"/>
      <c r="DCX45" s="677"/>
      <c r="DCY45" s="677"/>
      <c r="DCZ45" s="677"/>
      <c r="DDA45" s="677"/>
      <c r="DDB45" s="677"/>
      <c r="DDC45" s="677"/>
      <c r="DDD45" s="677"/>
      <c r="DDE45" s="677"/>
      <c r="DDF45" s="677"/>
      <c r="DDG45" s="677"/>
      <c r="DDH45" s="677"/>
      <c r="DDI45" s="677"/>
      <c r="DDJ45" s="677"/>
      <c r="DDK45" s="677"/>
      <c r="DDL45" s="677"/>
      <c r="DDM45" s="677"/>
      <c r="DDN45" s="677"/>
      <c r="DDO45" s="677"/>
      <c r="DDP45" s="677"/>
      <c r="DDQ45" s="677"/>
      <c r="DDR45" s="677"/>
      <c r="DDS45" s="677"/>
      <c r="DDT45" s="677"/>
      <c r="DDU45" s="677"/>
      <c r="DDV45" s="677"/>
      <c r="DDW45" s="677"/>
      <c r="DDX45" s="677"/>
      <c r="DDY45" s="677"/>
      <c r="DDZ45" s="677"/>
      <c r="DEA45" s="677"/>
      <c r="DEB45" s="677"/>
      <c r="DEC45" s="677"/>
      <c r="DED45" s="677"/>
      <c r="DEE45" s="677"/>
      <c r="DEF45" s="677"/>
      <c r="DEG45" s="677"/>
      <c r="DEH45" s="677"/>
      <c r="DEI45" s="677"/>
      <c r="DEJ45" s="677"/>
      <c r="DEK45" s="677"/>
      <c r="DEL45" s="677"/>
      <c r="DEM45" s="677"/>
      <c r="DEN45" s="677"/>
      <c r="DEO45" s="677"/>
      <c r="DEP45" s="677"/>
      <c r="DEQ45" s="677"/>
      <c r="DER45" s="677"/>
      <c r="DES45" s="677"/>
      <c r="DET45" s="677"/>
      <c r="DEU45" s="677"/>
      <c r="DEV45" s="677"/>
      <c r="DEW45" s="677"/>
      <c r="DEX45" s="677"/>
      <c r="DEY45" s="677"/>
      <c r="DEZ45" s="677"/>
      <c r="DFA45" s="677"/>
      <c r="DFB45" s="677"/>
      <c r="DFC45" s="677"/>
      <c r="DFD45" s="677"/>
      <c r="DFE45" s="677"/>
      <c r="DFF45" s="677"/>
      <c r="DFG45" s="677"/>
      <c r="DFH45" s="677"/>
      <c r="DFI45" s="677"/>
      <c r="DFJ45" s="677"/>
      <c r="DFK45" s="677"/>
      <c r="DFL45" s="677"/>
      <c r="DFM45" s="677"/>
      <c r="DFN45" s="677"/>
      <c r="DFO45" s="677"/>
      <c r="DFP45" s="677"/>
      <c r="DFQ45" s="677"/>
      <c r="DFR45" s="677"/>
      <c r="DFS45" s="677"/>
      <c r="DFT45" s="677"/>
      <c r="DFU45" s="677"/>
      <c r="DFV45" s="677"/>
      <c r="DFW45" s="677"/>
      <c r="DFX45" s="677"/>
      <c r="DFY45" s="677"/>
      <c r="DFZ45" s="677"/>
      <c r="DGA45" s="677"/>
      <c r="DGB45" s="677"/>
      <c r="DGC45" s="677"/>
      <c r="DGD45" s="677"/>
      <c r="DGE45" s="677"/>
      <c r="DGF45" s="677"/>
      <c r="DGG45" s="677"/>
      <c r="DGH45" s="677"/>
      <c r="DGI45" s="677"/>
      <c r="DGJ45" s="677"/>
      <c r="DGK45" s="677"/>
      <c r="DGL45" s="677"/>
      <c r="DGM45" s="677"/>
      <c r="DGN45" s="677"/>
      <c r="DGO45" s="677"/>
      <c r="DGP45" s="677"/>
      <c r="DGQ45" s="677"/>
      <c r="DGR45" s="677"/>
      <c r="DGS45" s="677"/>
      <c r="DGT45" s="677"/>
      <c r="DGU45" s="677"/>
      <c r="DGV45" s="677"/>
      <c r="DGW45" s="677"/>
      <c r="DGX45" s="677"/>
      <c r="DGY45" s="677"/>
      <c r="DGZ45" s="677"/>
      <c r="DHA45" s="677"/>
      <c r="DHB45" s="677"/>
      <c r="DHC45" s="677"/>
      <c r="DHD45" s="677"/>
      <c r="DHE45" s="677"/>
      <c r="DHF45" s="677"/>
      <c r="DHG45" s="677"/>
      <c r="DHH45" s="677"/>
      <c r="DHI45" s="677"/>
      <c r="DHJ45" s="677"/>
      <c r="DHK45" s="677"/>
      <c r="DHL45" s="677"/>
      <c r="DHM45" s="677"/>
      <c r="DHN45" s="677"/>
      <c r="DHO45" s="677"/>
      <c r="DHP45" s="677"/>
      <c r="DHQ45" s="677"/>
      <c r="DHR45" s="677"/>
      <c r="DHS45" s="677"/>
      <c r="DHT45" s="677"/>
      <c r="DHU45" s="677"/>
      <c r="DHV45" s="677"/>
      <c r="DHW45" s="677"/>
      <c r="DHX45" s="677"/>
      <c r="DHY45" s="677"/>
      <c r="DHZ45" s="677"/>
      <c r="DIA45" s="677"/>
      <c r="DIB45" s="677"/>
      <c r="DIC45" s="677"/>
      <c r="DID45" s="677"/>
      <c r="DIE45" s="677"/>
      <c r="DIF45" s="677"/>
      <c r="DIG45" s="677"/>
      <c r="DIH45" s="677"/>
      <c r="DII45" s="677"/>
      <c r="DIJ45" s="677"/>
      <c r="DIK45" s="677"/>
      <c r="DIL45" s="677"/>
      <c r="DIM45" s="677"/>
      <c r="DIN45" s="677"/>
      <c r="DIO45" s="677"/>
      <c r="DIP45" s="677"/>
      <c r="DIQ45" s="677"/>
      <c r="DIR45" s="677"/>
      <c r="DIS45" s="677"/>
      <c r="DIT45" s="677"/>
      <c r="DIU45" s="677"/>
      <c r="DIV45" s="677"/>
      <c r="DIW45" s="677"/>
      <c r="DIX45" s="677"/>
      <c r="DIY45" s="677"/>
      <c r="DIZ45" s="677"/>
      <c r="DJA45" s="677"/>
      <c r="DJB45" s="677"/>
      <c r="DJC45" s="677"/>
      <c r="DJD45" s="677"/>
      <c r="DJE45" s="677"/>
      <c r="DJF45" s="677"/>
      <c r="DJG45" s="677"/>
      <c r="DJH45" s="677"/>
      <c r="DJI45" s="677"/>
      <c r="DJJ45" s="677"/>
      <c r="DJK45" s="677"/>
      <c r="DJL45" s="677"/>
      <c r="DJM45" s="677"/>
      <c r="DJN45" s="677"/>
      <c r="DJO45" s="677"/>
      <c r="DJP45" s="677"/>
      <c r="DJQ45" s="677"/>
      <c r="DJR45" s="677"/>
      <c r="DJS45" s="677"/>
      <c r="DJT45" s="677"/>
      <c r="DJU45" s="677"/>
      <c r="DJV45" s="677"/>
      <c r="DJW45" s="677"/>
      <c r="DJX45" s="677"/>
      <c r="DJY45" s="677"/>
      <c r="DJZ45" s="677"/>
      <c r="DKA45" s="677"/>
      <c r="DKB45" s="677"/>
      <c r="DKC45" s="677"/>
      <c r="DKD45" s="677"/>
      <c r="DKE45" s="677"/>
      <c r="DKF45" s="677"/>
      <c r="DKG45" s="677"/>
      <c r="DKH45" s="677"/>
      <c r="DKI45" s="677"/>
      <c r="DKJ45" s="677"/>
      <c r="DKK45" s="677"/>
      <c r="DKL45" s="677"/>
      <c r="DKM45" s="677"/>
      <c r="DKN45" s="677"/>
      <c r="DKO45" s="677"/>
      <c r="DKP45" s="677"/>
      <c r="DKQ45" s="677"/>
      <c r="DKR45" s="677"/>
      <c r="DKS45" s="677"/>
      <c r="DKT45" s="677"/>
      <c r="DKU45" s="677"/>
      <c r="DKV45" s="677"/>
      <c r="DKW45" s="677"/>
      <c r="DKX45" s="677"/>
      <c r="DKY45" s="677"/>
      <c r="DKZ45" s="677"/>
      <c r="DLA45" s="677"/>
      <c r="DLB45" s="677"/>
      <c r="DLC45" s="677"/>
      <c r="DLD45" s="677"/>
      <c r="DLE45" s="677"/>
      <c r="DLF45" s="677"/>
      <c r="DLG45" s="677"/>
      <c r="DLH45" s="677"/>
      <c r="DLI45" s="677"/>
      <c r="DLJ45" s="677"/>
      <c r="DLK45" s="677"/>
      <c r="DLL45" s="677"/>
      <c r="DLM45" s="677"/>
      <c r="DLN45" s="677"/>
      <c r="DLO45" s="677"/>
      <c r="DLP45" s="677"/>
      <c r="DLQ45" s="677"/>
      <c r="DLR45" s="677"/>
      <c r="DLS45" s="677"/>
      <c r="DLT45" s="677"/>
      <c r="DLU45" s="677"/>
      <c r="DLV45" s="677"/>
      <c r="DLW45" s="677"/>
      <c r="DLX45" s="677"/>
      <c r="DLY45" s="677"/>
      <c r="DLZ45" s="677"/>
      <c r="DMA45" s="677"/>
      <c r="DMB45" s="677"/>
      <c r="DMC45" s="677"/>
      <c r="DMD45" s="677"/>
      <c r="DME45" s="677"/>
      <c r="DMF45" s="677"/>
      <c r="DMG45" s="677"/>
      <c r="DMH45" s="677"/>
      <c r="DMI45" s="677"/>
      <c r="DMJ45" s="677"/>
      <c r="DMK45" s="677"/>
      <c r="DML45" s="677"/>
      <c r="DMM45" s="677"/>
      <c r="DMN45" s="677"/>
      <c r="DMO45" s="677"/>
      <c r="DMP45" s="677"/>
      <c r="DMQ45" s="677"/>
      <c r="DMR45" s="677"/>
      <c r="DMS45" s="677"/>
      <c r="DMT45" s="677"/>
      <c r="DMU45" s="677"/>
      <c r="DMV45" s="677"/>
      <c r="DMW45" s="677"/>
      <c r="DMX45" s="677"/>
      <c r="DMY45" s="677"/>
      <c r="DMZ45" s="677"/>
      <c r="DNA45" s="677"/>
      <c r="DNB45" s="677"/>
      <c r="DNC45" s="677"/>
      <c r="DND45" s="677"/>
      <c r="DNE45" s="677"/>
      <c r="DNF45" s="677"/>
      <c r="DNG45" s="677"/>
      <c r="DNH45" s="677"/>
      <c r="DNI45" s="677"/>
      <c r="DNJ45" s="677"/>
      <c r="DNK45" s="677"/>
      <c r="DNL45" s="677"/>
      <c r="DNM45" s="677"/>
      <c r="DNN45" s="677"/>
      <c r="DNO45" s="677"/>
      <c r="DNP45" s="677"/>
      <c r="DNQ45" s="677"/>
      <c r="DNR45" s="677"/>
      <c r="DNS45" s="677"/>
      <c r="DNT45" s="677"/>
      <c r="DNU45" s="677"/>
      <c r="DNV45" s="677"/>
      <c r="DNW45" s="677"/>
      <c r="DNX45" s="677"/>
      <c r="DNY45" s="677"/>
      <c r="DNZ45" s="677"/>
      <c r="DOA45" s="677"/>
      <c r="DOB45" s="677"/>
      <c r="DOC45" s="677"/>
      <c r="DOD45" s="677"/>
      <c r="DOE45" s="677"/>
      <c r="DOF45" s="677"/>
      <c r="DOG45" s="677"/>
      <c r="DOH45" s="677"/>
      <c r="DOI45" s="677"/>
      <c r="DOJ45" s="677"/>
      <c r="DOK45" s="677"/>
      <c r="DOL45" s="677"/>
      <c r="DOM45" s="677"/>
      <c r="DON45" s="677"/>
      <c r="DOO45" s="677"/>
      <c r="DOP45" s="677"/>
      <c r="DOQ45" s="677"/>
      <c r="DOR45" s="677"/>
      <c r="DOS45" s="677"/>
      <c r="DOT45" s="677"/>
      <c r="DOU45" s="677"/>
      <c r="DOV45" s="677"/>
      <c r="DOW45" s="677"/>
      <c r="DOX45" s="677"/>
      <c r="DOY45" s="677"/>
      <c r="DOZ45" s="677"/>
      <c r="DPA45" s="677"/>
      <c r="DPB45" s="677"/>
      <c r="DPC45" s="677"/>
      <c r="DPD45" s="677"/>
      <c r="DPE45" s="677"/>
      <c r="DPF45" s="677"/>
      <c r="DPG45" s="677"/>
      <c r="DPH45" s="677"/>
      <c r="DPI45" s="677"/>
      <c r="DPJ45" s="677"/>
      <c r="DPK45" s="677"/>
      <c r="DPL45" s="677"/>
      <c r="DPM45" s="677"/>
      <c r="DPN45" s="677"/>
      <c r="DPO45" s="677"/>
      <c r="DPP45" s="677"/>
      <c r="DPQ45" s="677"/>
      <c r="DPR45" s="677"/>
      <c r="DPS45" s="677"/>
      <c r="DPT45" s="677"/>
      <c r="DPU45" s="677"/>
      <c r="DPV45" s="677"/>
      <c r="DPW45" s="677"/>
      <c r="DPX45" s="677"/>
      <c r="DPY45" s="677"/>
      <c r="DPZ45" s="677"/>
      <c r="DQA45" s="677"/>
      <c r="DQB45" s="677"/>
      <c r="DQC45" s="677"/>
      <c r="DQD45" s="677"/>
      <c r="DQE45" s="677"/>
      <c r="DQF45" s="677"/>
      <c r="DQG45" s="677"/>
      <c r="DQH45" s="677"/>
      <c r="DQI45" s="677"/>
      <c r="DQJ45" s="677"/>
      <c r="DQK45" s="677"/>
      <c r="DQL45" s="677"/>
      <c r="DQM45" s="677"/>
      <c r="DQN45" s="677"/>
      <c r="DQO45" s="677"/>
      <c r="DQP45" s="677"/>
      <c r="DQQ45" s="677"/>
      <c r="DQR45" s="677"/>
      <c r="DQS45" s="677"/>
      <c r="DQT45" s="677"/>
      <c r="DQU45" s="677"/>
      <c r="DQV45" s="677"/>
      <c r="DQW45" s="677"/>
      <c r="DQX45" s="677"/>
      <c r="DQY45" s="677"/>
      <c r="DQZ45" s="677"/>
      <c r="DRA45" s="677"/>
      <c r="DRB45" s="677"/>
      <c r="DRC45" s="677"/>
      <c r="DRD45" s="677"/>
      <c r="DRE45" s="677"/>
      <c r="DRF45" s="677"/>
      <c r="DRG45" s="677"/>
      <c r="DRH45" s="677"/>
      <c r="DRI45" s="677"/>
      <c r="DRJ45" s="677"/>
      <c r="DRK45" s="677"/>
      <c r="DRL45" s="677"/>
      <c r="DRM45" s="677"/>
      <c r="DRN45" s="677"/>
      <c r="DRO45" s="677"/>
      <c r="DRP45" s="677"/>
      <c r="DRQ45" s="677"/>
      <c r="DRR45" s="677"/>
      <c r="DRS45" s="677"/>
      <c r="DRT45" s="677"/>
      <c r="DRU45" s="677"/>
      <c r="DRV45" s="677"/>
      <c r="DRW45" s="677"/>
      <c r="DRX45" s="677"/>
      <c r="DRY45" s="677"/>
      <c r="DRZ45" s="677"/>
      <c r="DSA45" s="677"/>
      <c r="DSB45" s="677"/>
      <c r="DSC45" s="677"/>
      <c r="DSD45" s="677"/>
      <c r="DSE45" s="677"/>
      <c r="DSF45" s="677"/>
      <c r="DSG45" s="677"/>
      <c r="DSH45" s="677"/>
      <c r="DSI45" s="677"/>
      <c r="DSJ45" s="677"/>
      <c r="DSK45" s="677"/>
      <c r="DSL45" s="677"/>
      <c r="DSM45" s="677"/>
      <c r="DSN45" s="677"/>
      <c r="DSO45" s="677"/>
      <c r="DSP45" s="677"/>
      <c r="DSQ45" s="677"/>
      <c r="DSR45" s="677"/>
      <c r="DSS45" s="677"/>
      <c r="DST45" s="677"/>
      <c r="DSU45" s="677"/>
      <c r="DSV45" s="677"/>
      <c r="DSW45" s="677"/>
      <c r="DSX45" s="677"/>
      <c r="DSY45" s="677"/>
      <c r="DSZ45" s="677"/>
      <c r="DTA45" s="677"/>
      <c r="DTB45" s="677"/>
      <c r="DTC45" s="677"/>
      <c r="DTD45" s="677"/>
      <c r="DTE45" s="677"/>
      <c r="DTF45" s="677"/>
      <c r="DTG45" s="677"/>
      <c r="DTH45" s="677"/>
      <c r="DTI45" s="677"/>
      <c r="DTJ45" s="677"/>
      <c r="DTK45" s="677"/>
      <c r="DTL45" s="677"/>
      <c r="DTM45" s="677"/>
      <c r="DTN45" s="677"/>
      <c r="DTO45" s="677"/>
      <c r="DTP45" s="677"/>
      <c r="DTQ45" s="677"/>
      <c r="DTR45" s="677"/>
      <c r="DTS45" s="677"/>
      <c r="DTT45" s="677"/>
      <c r="DTU45" s="677"/>
      <c r="DTV45" s="677"/>
      <c r="DTW45" s="677"/>
      <c r="DTX45" s="677"/>
      <c r="DTY45" s="677"/>
      <c r="DTZ45" s="677"/>
      <c r="DUA45" s="677"/>
      <c r="DUB45" s="677"/>
      <c r="DUC45" s="677"/>
      <c r="DUD45" s="677"/>
      <c r="DUE45" s="677"/>
      <c r="DUF45" s="677"/>
      <c r="DUG45" s="677"/>
      <c r="DUH45" s="677"/>
      <c r="DUI45" s="677"/>
      <c r="DUJ45" s="677"/>
      <c r="DUK45" s="677"/>
      <c r="DUL45" s="677"/>
      <c r="DUM45" s="677"/>
      <c r="DUN45" s="677"/>
      <c r="DUO45" s="677"/>
      <c r="DUP45" s="677"/>
      <c r="DUQ45" s="677"/>
      <c r="DUR45" s="677"/>
      <c r="DUS45" s="677"/>
      <c r="DUT45" s="677"/>
      <c r="DUU45" s="677"/>
      <c r="DUV45" s="677"/>
      <c r="DUW45" s="677"/>
      <c r="DUX45" s="677"/>
      <c r="DUY45" s="677"/>
      <c r="DUZ45" s="677"/>
      <c r="DVA45" s="677"/>
      <c r="DVB45" s="677"/>
      <c r="DVC45" s="677"/>
      <c r="DVD45" s="677"/>
      <c r="DVE45" s="677"/>
      <c r="DVF45" s="677"/>
      <c r="DVG45" s="677"/>
      <c r="DVH45" s="677"/>
      <c r="DVI45" s="677"/>
      <c r="DVJ45" s="677"/>
      <c r="DVK45" s="677"/>
      <c r="DVL45" s="677"/>
      <c r="DVM45" s="677"/>
      <c r="DVN45" s="677"/>
      <c r="DVO45" s="677"/>
      <c r="DVP45" s="677"/>
      <c r="DVQ45" s="677"/>
      <c r="DVR45" s="677"/>
      <c r="DVS45" s="677"/>
      <c r="DVT45" s="677"/>
      <c r="DVU45" s="677"/>
      <c r="DVV45" s="677"/>
      <c r="DVW45" s="677"/>
      <c r="DVX45" s="677"/>
      <c r="DVY45" s="677"/>
      <c r="DVZ45" s="677"/>
      <c r="DWA45" s="677"/>
      <c r="DWB45" s="677"/>
      <c r="DWC45" s="677"/>
      <c r="DWD45" s="677"/>
      <c r="DWE45" s="677"/>
      <c r="DWF45" s="677"/>
      <c r="DWG45" s="677"/>
      <c r="DWH45" s="677"/>
      <c r="DWI45" s="677"/>
      <c r="DWJ45" s="677"/>
      <c r="DWK45" s="677"/>
      <c r="DWL45" s="677"/>
      <c r="DWM45" s="677"/>
      <c r="DWN45" s="677"/>
      <c r="DWO45" s="677"/>
      <c r="DWP45" s="677"/>
      <c r="DWQ45" s="677"/>
      <c r="DWR45" s="677"/>
      <c r="DWS45" s="677"/>
      <c r="DWT45" s="677"/>
      <c r="DWU45" s="677"/>
      <c r="DWV45" s="677"/>
      <c r="DWW45" s="677"/>
      <c r="DWX45" s="677"/>
      <c r="DWY45" s="677"/>
      <c r="DWZ45" s="677"/>
      <c r="DXA45" s="677"/>
      <c r="DXB45" s="677"/>
      <c r="DXC45" s="677"/>
      <c r="DXD45" s="677"/>
      <c r="DXE45" s="677"/>
      <c r="DXF45" s="677"/>
      <c r="DXG45" s="677"/>
      <c r="DXH45" s="677"/>
      <c r="DXI45" s="677"/>
      <c r="DXJ45" s="677"/>
      <c r="DXK45" s="677"/>
      <c r="DXL45" s="677"/>
      <c r="DXM45" s="677"/>
      <c r="DXN45" s="677"/>
      <c r="DXO45" s="677"/>
      <c r="DXP45" s="677"/>
      <c r="DXQ45" s="677"/>
      <c r="DXR45" s="677"/>
      <c r="DXS45" s="677"/>
      <c r="DXT45" s="677"/>
      <c r="DXU45" s="677"/>
      <c r="DXV45" s="677"/>
      <c r="DXW45" s="677"/>
      <c r="DXX45" s="677"/>
      <c r="DXY45" s="677"/>
      <c r="DXZ45" s="677"/>
      <c r="DYA45" s="677"/>
      <c r="DYB45" s="677"/>
      <c r="DYC45" s="677"/>
      <c r="DYD45" s="677"/>
      <c r="DYE45" s="677"/>
      <c r="DYF45" s="677"/>
      <c r="DYG45" s="677"/>
      <c r="DYH45" s="677"/>
      <c r="DYI45" s="677"/>
      <c r="DYJ45" s="677"/>
      <c r="DYK45" s="677"/>
      <c r="DYL45" s="677"/>
      <c r="DYM45" s="677"/>
      <c r="DYN45" s="677"/>
      <c r="DYO45" s="677"/>
      <c r="DYP45" s="677"/>
      <c r="DYQ45" s="677"/>
      <c r="DYR45" s="677"/>
      <c r="DYS45" s="677"/>
      <c r="DYT45" s="677"/>
      <c r="DYU45" s="677"/>
      <c r="DYV45" s="677"/>
      <c r="DYW45" s="677"/>
      <c r="DYX45" s="677"/>
      <c r="DYY45" s="677"/>
      <c r="DYZ45" s="677"/>
      <c r="DZA45" s="677"/>
      <c r="DZB45" s="677"/>
      <c r="DZC45" s="677"/>
      <c r="DZD45" s="677"/>
      <c r="DZE45" s="677"/>
      <c r="DZF45" s="677"/>
      <c r="DZG45" s="677"/>
      <c r="DZH45" s="677"/>
      <c r="DZI45" s="677"/>
      <c r="DZJ45" s="677"/>
      <c r="DZK45" s="677"/>
      <c r="DZL45" s="677"/>
      <c r="DZM45" s="677"/>
      <c r="DZN45" s="677"/>
      <c r="DZO45" s="677"/>
      <c r="DZP45" s="677"/>
      <c r="DZQ45" s="677"/>
      <c r="DZR45" s="677"/>
      <c r="DZS45" s="677"/>
      <c r="DZT45" s="677"/>
      <c r="DZU45" s="677"/>
      <c r="DZV45" s="677"/>
      <c r="DZW45" s="677"/>
      <c r="DZX45" s="677"/>
      <c r="DZY45" s="677"/>
      <c r="DZZ45" s="677"/>
      <c r="EAA45" s="677"/>
      <c r="EAB45" s="677"/>
      <c r="EAC45" s="677"/>
      <c r="EAD45" s="677"/>
      <c r="EAE45" s="677"/>
      <c r="EAF45" s="677"/>
      <c r="EAG45" s="677"/>
      <c r="EAH45" s="677"/>
      <c r="EAI45" s="677"/>
      <c r="EAJ45" s="677"/>
      <c r="EAK45" s="677"/>
      <c r="EAL45" s="677"/>
      <c r="EAM45" s="677"/>
      <c r="EAN45" s="677"/>
      <c r="EAO45" s="677"/>
      <c r="EAP45" s="677"/>
      <c r="EAQ45" s="677"/>
      <c r="EAR45" s="677"/>
      <c r="EAS45" s="677"/>
      <c r="EAT45" s="677"/>
      <c r="EAU45" s="677"/>
      <c r="EAV45" s="677"/>
      <c r="EAW45" s="677"/>
      <c r="EAX45" s="677"/>
      <c r="EAY45" s="677"/>
      <c r="EAZ45" s="677"/>
      <c r="EBA45" s="677"/>
      <c r="EBB45" s="677"/>
      <c r="EBC45" s="677"/>
      <c r="EBD45" s="677"/>
      <c r="EBE45" s="677"/>
      <c r="EBF45" s="677"/>
      <c r="EBG45" s="677"/>
      <c r="EBH45" s="677"/>
      <c r="EBI45" s="677"/>
      <c r="EBJ45" s="677"/>
      <c r="EBK45" s="677"/>
      <c r="EBL45" s="677"/>
      <c r="EBM45" s="677"/>
      <c r="EBN45" s="677"/>
      <c r="EBO45" s="677"/>
      <c r="EBP45" s="677"/>
      <c r="EBQ45" s="677"/>
      <c r="EBR45" s="677"/>
      <c r="EBS45" s="677"/>
      <c r="EBT45" s="677"/>
      <c r="EBU45" s="677"/>
      <c r="EBV45" s="677"/>
      <c r="EBW45" s="677"/>
      <c r="EBX45" s="677"/>
      <c r="EBY45" s="677"/>
      <c r="EBZ45" s="677"/>
      <c r="ECA45" s="677"/>
      <c r="ECB45" s="677"/>
      <c r="ECC45" s="677"/>
      <c r="ECD45" s="677"/>
      <c r="ECE45" s="677"/>
      <c r="ECF45" s="677"/>
      <c r="ECG45" s="677"/>
      <c r="ECH45" s="677"/>
      <c r="ECI45" s="677"/>
      <c r="ECJ45" s="677"/>
      <c r="ECK45" s="677"/>
      <c r="ECL45" s="677"/>
      <c r="ECM45" s="677"/>
      <c r="ECN45" s="677"/>
      <c r="ECO45" s="677"/>
      <c r="ECP45" s="677"/>
      <c r="ECQ45" s="677"/>
      <c r="ECR45" s="677"/>
      <c r="ECS45" s="677"/>
      <c r="ECT45" s="677"/>
      <c r="ECU45" s="677"/>
      <c r="ECV45" s="677"/>
      <c r="ECW45" s="677"/>
      <c r="ECX45" s="677"/>
      <c r="ECY45" s="677"/>
      <c r="ECZ45" s="677"/>
      <c r="EDA45" s="677"/>
      <c r="EDB45" s="677"/>
      <c r="EDC45" s="677"/>
      <c r="EDD45" s="677"/>
      <c r="EDE45" s="677"/>
      <c r="EDF45" s="677"/>
      <c r="EDG45" s="677"/>
      <c r="EDH45" s="677"/>
      <c r="EDI45" s="677"/>
      <c r="EDJ45" s="677"/>
      <c r="EDK45" s="677"/>
      <c r="EDL45" s="677"/>
      <c r="EDM45" s="677"/>
      <c r="EDN45" s="677"/>
      <c r="EDO45" s="677"/>
      <c r="EDP45" s="677"/>
      <c r="EDQ45" s="677"/>
      <c r="EDR45" s="677"/>
      <c r="EDS45" s="677"/>
      <c r="EDT45" s="677"/>
      <c r="EDU45" s="677"/>
      <c r="EDV45" s="677"/>
      <c r="EDW45" s="677"/>
      <c r="EDX45" s="677"/>
      <c r="EDY45" s="677"/>
      <c r="EDZ45" s="677"/>
      <c r="EEA45" s="677"/>
      <c r="EEB45" s="677"/>
      <c r="EEC45" s="677"/>
      <c r="EED45" s="677"/>
      <c r="EEE45" s="677"/>
      <c r="EEF45" s="677"/>
      <c r="EEG45" s="677"/>
      <c r="EEH45" s="677"/>
      <c r="EEI45" s="677"/>
      <c r="EEJ45" s="677"/>
      <c r="EEK45" s="677"/>
      <c r="EEL45" s="677"/>
      <c r="EEM45" s="677"/>
      <c r="EEN45" s="677"/>
      <c r="EEO45" s="677"/>
      <c r="EEP45" s="677"/>
      <c r="EEQ45" s="677"/>
      <c r="EER45" s="677"/>
      <c r="EES45" s="677"/>
      <c r="EET45" s="677"/>
      <c r="EEU45" s="677"/>
      <c r="EEV45" s="677"/>
      <c r="EEW45" s="677"/>
      <c r="EEX45" s="677"/>
      <c r="EEY45" s="677"/>
      <c r="EEZ45" s="677"/>
      <c r="EFA45" s="677"/>
      <c r="EFB45" s="677"/>
      <c r="EFC45" s="677"/>
      <c r="EFD45" s="677"/>
      <c r="EFE45" s="677"/>
      <c r="EFF45" s="677"/>
      <c r="EFG45" s="677"/>
      <c r="EFH45" s="677"/>
      <c r="EFI45" s="677"/>
      <c r="EFJ45" s="677"/>
      <c r="EFK45" s="677"/>
      <c r="EFL45" s="677"/>
      <c r="EFM45" s="677"/>
      <c r="EFN45" s="677"/>
      <c r="EFO45" s="677"/>
      <c r="EFP45" s="677"/>
      <c r="EFQ45" s="677"/>
      <c r="EFR45" s="677"/>
      <c r="EFS45" s="677"/>
      <c r="EFT45" s="677"/>
      <c r="EFU45" s="677"/>
      <c r="EFV45" s="677"/>
      <c r="EFW45" s="677"/>
      <c r="EFX45" s="677"/>
      <c r="EFY45" s="677"/>
      <c r="EFZ45" s="677"/>
      <c r="EGA45" s="677"/>
      <c r="EGB45" s="677"/>
      <c r="EGC45" s="677"/>
      <c r="EGD45" s="677"/>
      <c r="EGE45" s="677"/>
      <c r="EGF45" s="677"/>
      <c r="EGG45" s="677"/>
      <c r="EGH45" s="677"/>
      <c r="EGI45" s="677"/>
      <c r="EGJ45" s="677"/>
      <c r="EGK45" s="677"/>
      <c r="EGL45" s="677"/>
      <c r="EGM45" s="677"/>
      <c r="EGN45" s="677"/>
      <c r="EGO45" s="677"/>
      <c r="EGP45" s="677"/>
      <c r="EGQ45" s="677"/>
      <c r="EGR45" s="677"/>
      <c r="EGS45" s="677"/>
      <c r="EGT45" s="677"/>
      <c r="EGU45" s="677"/>
      <c r="EGV45" s="677"/>
      <c r="EGW45" s="677"/>
      <c r="EGX45" s="677"/>
      <c r="EGY45" s="677"/>
      <c r="EGZ45" s="677"/>
      <c r="EHA45" s="677"/>
      <c r="EHB45" s="677"/>
      <c r="EHC45" s="677"/>
      <c r="EHD45" s="677"/>
      <c r="EHE45" s="677"/>
      <c r="EHF45" s="677"/>
      <c r="EHG45" s="677"/>
      <c r="EHH45" s="677"/>
      <c r="EHI45" s="677"/>
      <c r="EHJ45" s="677"/>
      <c r="EHK45" s="677"/>
      <c r="EHL45" s="677"/>
      <c r="EHM45" s="677"/>
      <c r="EHN45" s="677"/>
      <c r="EHO45" s="677"/>
      <c r="EHP45" s="677"/>
      <c r="EHQ45" s="677"/>
      <c r="EHR45" s="677"/>
      <c r="EHS45" s="677"/>
      <c r="EHT45" s="677"/>
      <c r="EHU45" s="677"/>
      <c r="EHV45" s="677"/>
      <c r="EHW45" s="677"/>
      <c r="EHX45" s="677"/>
      <c r="EHY45" s="677"/>
      <c r="EHZ45" s="677"/>
      <c r="EIA45" s="677"/>
      <c r="EIB45" s="677"/>
      <c r="EIC45" s="677"/>
      <c r="EID45" s="677"/>
      <c r="EIE45" s="677"/>
      <c r="EIF45" s="677"/>
      <c r="EIG45" s="677"/>
      <c r="EIH45" s="677"/>
      <c r="EII45" s="677"/>
      <c r="EIJ45" s="677"/>
      <c r="EIK45" s="677"/>
      <c r="EIL45" s="677"/>
      <c r="EIM45" s="677"/>
      <c r="EIN45" s="677"/>
      <c r="EIO45" s="677"/>
      <c r="EIP45" s="677"/>
      <c r="EIQ45" s="677"/>
      <c r="EIR45" s="677"/>
      <c r="EIS45" s="677"/>
      <c r="EIT45" s="677"/>
      <c r="EIU45" s="677"/>
      <c r="EIV45" s="677"/>
      <c r="EIW45" s="677"/>
      <c r="EIX45" s="677"/>
      <c r="EIY45" s="677"/>
      <c r="EIZ45" s="677"/>
      <c r="EJA45" s="677"/>
      <c r="EJB45" s="677"/>
      <c r="EJC45" s="677"/>
      <c r="EJD45" s="677"/>
      <c r="EJE45" s="677"/>
      <c r="EJF45" s="677"/>
      <c r="EJG45" s="677"/>
      <c r="EJH45" s="677"/>
      <c r="EJI45" s="677"/>
      <c r="EJJ45" s="677"/>
      <c r="EJK45" s="677"/>
      <c r="EJL45" s="677"/>
      <c r="EJM45" s="677"/>
      <c r="EJN45" s="677"/>
      <c r="EJO45" s="677"/>
      <c r="EJP45" s="677"/>
      <c r="EJQ45" s="677"/>
      <c r="EJR45" s="677"/>
      <c r="EJS45" s="677"/>
      <c r="EJT45" s="677"/>
      <c r="EJU45" s="677"/>
      <c r="EJV45" s="677"/>
      <c r="EJW45" s="677"/>
      <c r="EJX45" s="677"/>
      <c r="EJY45" s="677"/>
      <c r="EJZ45" s="677"/>
      <c r="EKA45" s="677"/>
      <c r="EKB45" s="677"/>
      <c r="EKC45" s="677"/>
      <c r="EKD45" s="677"/>
      <c r="EKE45" s="677"/>
      <c r="EKF45" s="677"/>
      <c r="EKG45" s="677"/>
      <c r="EKH45" s="677"/>
      <c r="EKI45" s="677"/>
      <c r="EKJ45" s="677"/>
      <c r="EKK45" s="677"/>
      <c r="EKL45" s="677"/>
      <c r="EKM45" s="677"/>
      <c r="EKN45" s="677"/>
      <c r="EKO45" s="677"/>
      <c r="EKP45" s="677"/>
      <c r="EKQ45" s="677"/>
      <c r="EKR45" s="677"/>
      <c r="EKS45" s="677"/>
      <c r="EKT45" s="677"/>
      <c r="EKU45" s="677"/>
      <c r="EKV45" s="677"/>
      <c r="EKW45" s="677"/>
      <c r="EKX45" s="677"/>
      <c r="EKY45" s="677"/>
      <c r="EKZ45" s="677"/>
      <c r="ELA45" s="677"/>
      <c r="ELB45" s="677"/>
      <c r="ELC45" s="677"/>
      <c r="ELD45" s="677"/>
      <c r="ELE45" s="677"/>
      <c r="ELF45" s="677"/>
      <c r="ELG45" s="677"/>
      <c r="ELH45" s="677"/>
      <c r="ELI45" s="677"/>
      <c r="ELJ45" s="677"/>
      <c r="ELK45" s="677"/>
      <c r="ELL45" s="677"/>
      <c r="ELM45" s="677"/>
      <c r="ELN45" s="677"/>
      <c r="ELO45" s="677"/>
      <c r="ELP45" s="677"/>
      <c r="ELQ45" s="677"/>
      <c r="ELR45" s="677"/>
      <c r="ELS45" s="677"/>
      <c r="ELT45" s="677"/>
      <c r="ELU45" s="677"/>
      <c r="ELV45" s="677"/>
      <c r="ELW45" s="677"/>
      <c r="ELX45" s="677"/>
      <c r="ELY45" s="677"/>
      <c r="ELZ45" s="677"/>
      <c r="EMA45" s="677"/>
      <c r="EMB45" s="677"/>
      <c r="EMC45" s="677"/>
      <c r="EMD45" s="677"/>
      <c r="EME45" s="677"/>
      <c r="EMF45" s="677"/>
      <c r="EMG45" s="677"/>
      <c r="EMH45" s="677"/>
      <c r="EMI45" s="677"/>
      <c r="EMJ45" s="677"/>
      <c r="EMK45" s="677"/>
      <c r="EML45" s="677"/>
      <c r="EMM45" s="677"/>
      <c r="EMN45" s="677"/>
      <c r="EMO45" s="677"/>
      <c r="EMP45" s="677"/>
      <c r="EMQ45" s="677"/>
      <c r="EMR45" s="677"/>
      <c r="EMS45" s="677"/>
      <c r="EMT45" s="677"/>
      <c r="EMU45" s="677"/>
      <c r="EMV45" s="677"/>
      <c r="EMW45" s="677"/>
      <c r="EMX45" s="677"/>
      <c r="EMY45" s="677"/>
      <c r="EMZ45" s="677"/>
      <c r="ENA45" s="677"/>
      <c r="ENB45" s="677"/>
      <c r="ENC45" s="677"/>
      <c r="END45" s="677"/>
      <c r="ENE45" s="677"/>
      <c r="ENF45" s="677"/>
      <c r="ENG45" s="677"/>
      <c r="ENH45" s="677"/>
      <c r="ENI45" s="677"/>
      <c r="ENJ45" s="677"/>
      <c r="ENK45" s="677"/>
      <c r="ENL45" s="677"/>
      <c r="ENM45" s="677"/>
      <c r="ENN45" s="677"/>
      <c r="ENO45" s="677"/>
      <c r="ENP45" s="677"/>
      <c r="ENQ45" s="677"/>
      <c r="ENR45" s="677"/>
      <c r="ENS45" s="677"/>
      <c r="ENT45" s="677"/>
      <c r="ENU45" s="677"/>
      <c r="ENV45" s="677"/>
      <c r="ENW45" s="677"/>
      <c r="ENX45" s="677"/>
      <c r="ENY45" s="677"/>
      <c r="ENZ45" s="677"/>
      <c r="EOA45" s="677"/>
      <c r="EOB45" s="677"/>
      <c r="EOC45" s="677"/>
      <c r="EOD45" s="677"/>
      <c r="EOE45" s="677"/>
      <c r="EOF45" s="677"/>
      <c r="EOG45" s="677"/>
      <c r="EOH45" s="677"/>
      <c r="EOI45" s="677"/>
      <c r="EOJ45" s="677"/>
      <c r="EOK45" s="677"/>
      <c r="EOL45" s="677"/>
      <c r="EOM45" s="677"/>
      <c r="EON45" s="677"/>
      <c r="EOO45" s="677"/>
      <c r="EOP45" s="677"/>
      <c r="EOQ45" s="677"/>
      <c r="EOR45" s="677"/>
      <c r="EOS45" s="677"/>
      <c r="EOT45" s="677"/>
      <c r="EOU45" s="677"/>
      <c r="EOV45" s="677"/>
      <c r="EOW45" s="677"/>
      <c r="EOX45" s="677"/>
      <c r="EOY45" s="677"/>
      <c r="EOZ45" s="677"/>
      <c r="EPA45" s="677"/>
      <c r="EPB45" s="677"/>
      <c r="EPC45" s="677"/>
      <c r="EPD45" s="677"/>
      <c r="EPE45" s="677"/>
      <c r="EPF45" s="677"/>
      <c r="EPG45" s="677"/>
      <c r="EPH45" s="677"/>
      <c r="EPI45" s="677"/>
      <c r="EPJ45" s="677"/>
      <c r="EPK45" s="677"/>
      <c r="EPL45" s="677"/>
      <c r="EPM45" s="677"/>
      <c r="EPN45" s="677"/>
      <c r="EPO45" s="677"/>
      <c r="EPP45" s="677"/>
      <c r="EPQ45" s="677"/>
      <c r="EPR45" s="677"/>
      <c r="EPS45" s="677"/>
      <c r="EPT45" s="677"/>
      <c r="EPU45" s="677"/>
      <c r="EPV45" s="677"/>
      <c r="EPW45" s="677"/>
      <c r="EPX45" s="677"/>
      <c r="EPY45" s="677"/>
      <c r="EPZ45" s="677"/>
      <c r="EQA45" s="677"/>
      <c r="EQB45" s="677"/>
      <c r="EQC45" s="677"/>
      <c r="EQD45" s="677"/>
      <c r="EQE45" s="677"/>
      <c r="EQF45" s="677"/>
      <c r="EQG45" s="677"/>
      <c r="EQH45" s="677"/>
      <c r="EQI45" s="677"/>
      <c r="EQJ45" s="677"/>
      <c r="EQK45" s="677"/>
      <c r="EQL45" s="677"/>
      <c r="EQM45" s="677"/>
      <c r="EQN45" s="677"/>
      <c r="EQO45" s="677"/>
      <c r="EQP45" s="677"/>
      <c r="EQQ45" s="677"/>
      <c r="EQR45" s="677"/>
      <c r="EQS45" s="677"/>
      <c r="EQT45" s="677"/>
      <c r="EQU45" s="677"/>
      <c r="EQV45" s="677"/>
      <c r="EQW45" s="677"/>
      <c r="EQX45" s="677"/>
      <c r="EQY45" s="677"/>
      <c r="EQZ45" s="677"/>
      <c r="ERA45" s="677"/>
      <c r="ERB45" s="677"/>
      <c r="ERC45" s="677"/>
      <c r="ERD45" s="677"/>
      <c r="ERE45" s="677"/>
      <c r="ERF45" s="677"/>
      <c r="ERG45" s="677"/>
      <c r="ERH45" s="677"/>
      <c r="ERI45" s="677"/>
      <c r="ERJ45" s="677"/>
      <c r="ERK45" s="677"/>
      <c r="ERL45" s="677"/>
      <c r="ERM45" s="677"/>
      <c r="ERN45" s="677"/>
      <c r="ERO45" s="677"/>
      <c r="ERP45" s="677"/>
      <c r="ERQ45" s="677"/>
      <c r="ERR45" s="677"/>
      <c r="ERS45" s="677"/>
      <c r="ERT45" s="677"/>
      <c r="ERU45" s="677"/>
      <c r="ERV45" s="677"/>
      <c r="ERW45" s="677"/>
      <c r="ERX45" s="677"/>
      <c r="ERY45" s="677"/>
      <c r="ERZ45" s="677"/>
      <c r="ESA45" s="677"/>
      <c r="ESB45" s="677"/>
      <c r="ESC45" s="677"/>
      <c r="ESD45" s="677"/>
      <c r="ESE45" s="677"/>
      <c r="ESF45" s="677"/>
      <c r="ESG45" s="677"/>
      <c r="ESH45" s="677"/>
      <c r="ESI45" s="677"/>
      <c r="ESJ45" s="677"/>
      <c r="ESK45" s="677"/>
      <c r="ESL45" s="677"/>
      <c r="ESM45" s="677"/>
      <c r="ESN45" s="677"/>
      <c r="ESO45" s="677"/>
      <c r="ESP45" s="677"/>
      <c r="ESQ45" s="677"/>
      <c r="ESR45" s="677"/>
      <c r="ESS45" s="677"/>
      <c r="EST45" s="677"/>
      <c r="ESU45" s="677"/>
      <c r="ESV45" s="677"/>
      <c r="ESW45" s="677"/>
      <c r="ESX45" s="677"/>
      <c r="ESY45" s="677"/>
      <c r="ESZ45" s="677"/>
      <c r="ETA45" s="677"/>
      <c r="ETB45" s="677"/>
      <c r="ETC45" s="677"/>
      <c r="ETD45" s="677"/>
      <c r="ETE45" s="677"/>
      <c r="ETF45" s="677"/>
      <c r="ETG45" s="677"/>
      <c r="ETH45" s="677"/>
      <c r="ETI45" s="677"/>
      <c r="ETJ45" s="677"/>
      <c r="ETK45" s="677"/>
      <c r="ETL45" s="677"/>
      <c r="ETM45" s="677"/>
      <c r="ETN45" s="677"/>
      <c r="ETO45" s="677"/>
      <c r="ETP45" s="677"/>
      <c r="ETQ45" s="677"/>
      <c r="ETR45" s="677"/>
      <c r="ETS45" s="677"/>
      <c r="ETT45" s="677"/>
      <c r="ETU45" s="677"/>
      <c r="ETV45" s="677"/>
      <c r="ETW45" s="677"/>
      <c r="ETX45" s="677"/>
      <c r="ETY45" s="677"/>
      <c r="ETZ45" s="677"/>
      <c r="EUA45" s="677"/>
      <c r="EUB45" s="677"/>
      <c r="EUC45" s="677"/>
      <c r="EUD45" s="677"/>
      <c r="EUE45" s="677"/>
      <c r="EUF45" s="677"/>
      <c r="EUG45" s="677"/>
      <c r="EUH45" s="677"/>
      <c r="EUI45" s="677"/>
      <c r="EUJ45" s="677"/>
      <c r="EUK45" s="677"/>
      <c r="EUL45" s="677"/>
      <c r="EUM45" s="677"/>
      <c r="EUN45" s="677"/>
      <c r="EUO45" s="677"/>
      <c r="EUP45" s="677"/>
      <c r="EUQ45" s="677"/>
      <c r="EUR45" s="677"/>
      <c r="EUS45" s="677"/>
      <c r="EUT45" s="677"/>
      <c r="EUU45" s="677"/>
      <c r="EUV45" s="677"/>
      <c r="EUW45" s="677"/>
      <c r="EUX45" s="677"/>
      <c r="EUY45" s="677"/>
      <c r="EUZ45" s="677"/>
      <c r="EVA45" s="677"/>
      <c r="EVB45" s="677"/>
      <c r="EVC45" s="677"/>
      <c r="EVD45" s="677"/>
      <c r="EVE45" s="677"/>
      <c r="EVF45" s="677"/>
      <c r="EVG45" s="677"/>
      <c r="EVH45" s="677"/>
      <c r="EVI45" s="677"/>
      <c r="EVJ45" s="677"/>
      <c r="EVK45" s="677"/>
      <c r="EVL45" s="677"/>
      <c r="EVM45" s="677"/>
      <c r="EVN45" s="677"/>
      <c r="EVO45" s="677"/>
      <c r="EVP45" s="677"/>
      <c r="EVQ45" s="677"/>
      <c r="EVR45" s="677"/>
      <c r="EVS45" s="677"/>
      <c r="EVT45" s="677"/>
      <c r="EVU45" s="677"/>
      <c r="EVV45" s="677"/>
      <c r="EVW45" s="677"/>
      <c r="EVX45" s="677"/>
      <c r="EVY45" s="677"/>
      <c r="EVZ45" s="677"/>
      <c r="EWA45" s="677"/>
      <c r="EWB45" s="677"/>
      <c r="EWC45" s="677"/>
      <c r="EWD45" s="677"/>
      <c r="EWE45" s="677"/>
      <c r="EWF45" s="677"/>
      <c r="EWG45" s="677"/>
      <c r="EWH45" s="677"/>
      <c r="EWI45" s="677"/>
      <c r="EWJ45" s="677"/>
      <c r="EWK45" s="677"/>
      <c r="EWL45" s="677"/>
      <c r="EWM45" s="677"/>
      <c r="EWN45" s="677"/>
      <c r="EWO45" s="677"/>
      <c r="EWP45" s="677"/>
      <c r="EWQ45" s="677"/>
      <c r="EWR45" s="677"/>
      <c r="EWS45" s="677"/>
      <c r="EWT45" s="677"/>
      <c r="EWU45" s="677"/>
      <c r="EWV45" s="677"/>
      <c r="EWW45" s="677"/>
      <c r="EWX45" s="677"/>
      <c r="EWY45" s="677"/>
      <c r="EWZ45" s="677"/>
      <c r="EXA45" s="677"/>
      <c r="EXB45" s="677"/>
      <c r="EXC45" s="677"/>
      <c r="EXD45" s="677"/>
      <c r="EXE45" s="677"/>
      <c r="EXF45" s="677"/>
      <c r="EXG45" s="677"/>
      <c r="EXH45" s="677"/>
      <c r="EXI45" s="677"/>
      <c r="EXJ45" s="677"/>
      <c r="EXK45" s="677"/>
      <c r="EXL45" s="677"/>
      <c r="EXM45" s="677"/>
      <c r="EXN45" s="677"/>
      <c r="EXO45" s="677"/>
      <c r="EXP45" s="677"/>
      <c r="EXQ45" s="677"/>
      <c r="EXR45" s="677"/>
      <c r="EXS45" s="677"/>
      <c r="EXT45" s="677"/>
      <c r="EXU45" s="677"/>
      <c r="EXV45" s="677"/>
      <c r="EXW45" s="677"/>
      <c r="EXX45" s="677"/>
      <c r="EXY45" s="677"/>
      <c r="EXZ45" s="677"/>
      <c r="EYA45" s="677"/>
      <c r="EYB45" s="677"/>
      <c r="EYC45" s="677"/>
      <c r="EYD45" s="677"/>
      <c r="EYE45" s="677"/>
      <c r="EYF45" s="677"/>
      <c r="EYG45" s="677"/>
      <c r="EYH45" s="677"/>
      <c r="EYI45" s="677"/>
      <c r="EYJ45" s="677"/>
      <c r="EYK45" s="677"/>
      <c r="EYL45" s="677"/>
      <c r="EYM45" s="677"/>
      <c r="EYN45" s="677"/>
      <c r="EYO45" s="677"/>
      <c r="EYP45" s="677"/>
      <c r="EYQ45" s="677"/>
      <c r="EYR45" s="677"/>
      <c r="EYS45" s="677"/>
      <c r="EYT45" s="677"/>
      <c r="EYU45" s="677"/>
      <c r="EYV45" s="677"/>
      <c r="EYW45" s="677"/>
      <c r="EYX45" s="677"/>
      <c r="EYY45" s="677"/>
      <c r="EYZ45" s="677"/>
      <c r="EZA45" s="677"/>
      <c r="EZB45" s="677"/>
      <c r="EZC45" s="677"/>
      <c r="EZD45" s="677"/>
      <c r="EZE45" s="677"/>
      <c r="EZF45" s="677"/>
      <c r="EZG45" s="677"/>
      <c r="EZH45" s="677"/>
      <c r="EZI45" s="677"/>
      <c r="EZJ45" s="677"/>
      <c r="EZK45" s="677"/>
      <c r="EZL45" s="677"/>
      <c r="EZM45" s="677"/>
      <c r="EZN45" s="677"/>
      <c r="EZO45" s="677"/>
      <c r="EZP45" s="677"/>
      <c r="EZQ45" s="677"/>
      <c r="EZR45" s="677"/>
      <c r="EZS45" s="677"/>
      <c r="EZT45" s="677"/>
      <c r="EZU45" s="677"/>
      <c r="EZV45" s="677"/>
      <c r="EZW45" s="677"/>
      <c r="EZX45" s="677"/>
      <c r="EZY45" s="677"/>
      <c r="EZZ45" s="677"/>
      <c r="FAA45" s="677"/>
      <c r="FAB45" s="677"/>
      <c r="FAC45" s="677"/>
      <c r="FAD45" s="677"/>
      <c r="FAE45" s="677"/>
      <c r="FAF45" s="677"/>
      <c r="FAG45" s="677"/>
      <c r="FAH45" s="677"/>
      <c r="FAI45" s="677"/>
      <c r="FAJ45" s="677"/>
      <c r="FAK45" s="677"/>
      <c r="FAL45" s="677"/>
      <c r="FAM45" s="677"/>
      <c r="FAN45" s="677"/>
      <c r="FAO45" s="677"/>
      <c r="FAP45" s="677"/>
      <c r="FAQ45" s="677"/>
      <c r="FAR45" s="677"/>
      <c r="FAS45" s="677"/>
      <c r="FAT45" s="677"/>
      <c r="FAU45" s="677"/>
      <c r="FAV45" s="677"/>
      <c r="FAW45" s="677"/>
      <c r="FAX45" s="677"/>
      <c r="FAY45" s="677"/>
      <c r="FAZ45" s="677"/>
      <c r="FBA45" s="677"/>
      <c r="FBB45" s="677"/>
      <c r="FBC45" s="677"/>
      <c r="FBD45" s="677"/>
      <c r="FBE45" s="677"/>
      <c r="FBF45" s="677"/>
      <c r="FBG45" s="677"/>
      <c r="FBH45" s="677"/>
      <c r="FBI45" s="677"/>
      <c r="FBJ45" s="677"/>
      <c r="FBK45" s="677"/>
      <c r="FBL45" s="677"/>
      <c r="FBM45" s="677"/>
      <c r="FBN45" s="677"/>
      <c r="FBO45" s="677"/>
      <c r="FBP45" s="677"/>
      <c r="FBQ45" s="677"/>
      <c r="FBR45" s="677"/>
      <c r="FBS45" s="677"/>
      <c r="FBT45" s="677"/>
      <c r="FBU45" s="677"/>
      <c r="FBV45" s="677"/>
      <c r="FBW45" s="677"/>
      <c r="FBX45" s="677"/>
      <c r="FBY45" s="677"/>
      <c r="FBZ45" s="677"/>
      <c r="FCA45" s="677"/>
      <c r="FCB45" s="677"/>
      <c r="FCC45" s="677"/>
      <c r="FCD45" s="677"/>
      <c r="FCE45" s="677"/>
      <c r="FCF45" s="677"/>
      <c r="FCG45" s="677"/>
      <c r="FCH45" s="677"/>
      <c r="FCI45" s="677"/>
      <c r="FCJ45" s="677"/>
      <c r="FCK45" s="677"/>
      <c r="FCL45" s="677"/>
      <c r="FCM45" s="677"/>
      <c r="FCN45" s="677"/>
      <c r="FCO45" s="677"/>
      <c r="FCP45" s="677"/>
      <c r="FCQ45" s="677"/>
      <c r="FCR45" s="677"/>
      <c r="FCS45" s="677"/>
      <c r="FCT45" s="677"/>
      <c r="FCU45" s="677"/>
      <c r="FCV45" s="677"/>
      <c r="FCW45" s="677"/>
      <c r="FCX45" s="677"/>
      <c r="FCY45" s="677"/>
      <c r="FCZ45" s="677"/>
      <c r="FDA45" s="677"/>
      <c r="FDB45" s="677"/>
      <c r="FDC45" s="677"/>
      <c r="FDD45" s="677"/>
      <c r="FDE45" s="677"/>
      <c r="FDF45" s="677"/>
      <c r="FDG45" s="677"/>
      <c r="FDH45" s="677"/>
      <c r="FDI45" s="677"/>
      <c r="FDJ45" s="677"/>
      <c r="FDK45" s="677"/>
      <c r="FDL45" s="677"/>
      <c r="FDM45" s="677"/>
      <c r="FDN45" s="677"/>
      <c r="FDO45" s="677"/>
      <c r="FDP45" s="677"/>
      <c r="FDQ45" s="677"/>
      <c r="FDR45" s="677"/>
      <c r="FDS45" s="677"/>
      <c r="FDT45" s="677"/>
      <c r="FDU45" s="677"/>
      <c r="FDV45" s="677"/>
      <c r="FDW45" s="677"/>
      <c r="FDX45" s="677"/>
      <c r="FDY45" s="677"/>
      <c r="FDZ45" s="677"/>
      <c r="FEA45" s="677"/>
      <c r="FEB45" s="677"/>
      <c r="FEC45" s="677"/>
      <c r="FED45" s="677"/>
      <c r="FEE45" s="677"/>
      <c r="FEF45" s="677"/>
      <c r="FEG45" s="677"/>
      <c r="FEH45" s="677"/>
      <c r="FEI45" s="677"/>
      <c r="FEJ45" s="677"/>
      <c r="FEK45" s="677"/>
      <c r="FEL45" s="677"/>
      <c r="FEM45" s="677"/>
      <c r="FEN45" s="677"/>
      <c r="FEO45" s="677"/>
      <c r="FEP45" s="677"/>
      <c r="FEQ45" s="677"/>
      <c r="FER45" s="677"/>
      <c r="FES45" s="677"/>
      <c r="FET45" s="677"/>
      <c r="FEU45" s="677"/>
      <c r="FEV45" s="677"/>
      <c r="FEW45" s="677"/>
      <c r="FEX45" s="677"/>
      <c r="FEY45" s="677"/>
      <c r="FEZ45" s="677"/>
      <c r="FFA45" s="677"/>
      <c r="FFB45" s="677"/>
      <c r="FFC45" s="677"/>
      <c r="FFD45" s="677"/>
      <c r="FFE45" s="677"/>
      <c r="FFF45" s="677"/>
      <c r="FFG45" s="677"/>
      <c r="FFH45" s="677"/>
      <c r="FFI45" s="677"/>
      <c r="FFJ45" s="677"/>
      <c r="FFK45" s="677"/>
      <c r="FFL45" s="677"/>
      <c r="FFM45" s="677"/>
      <c r="FFN45" s="677"/>
      <c r="FFO45" s="677"/>
      <c r="FFP45" s="677"/>
      <c r="FFQ45" s="677"/>
      <c r="FFR45" s="677"/>
      <c r="FFS45" s="677"/>
      <c r="FFT45" s="677"/>
      <c r="FFU45" s="677"/>
      <c r="FFV45" s="677"/>
      <c r="FFW45" s="677"/>
      <c r="FFX45" s="677"/>
      <c r="FFY45" s="677"/>
      <c r="FFZ45" s="677"/>
      <c r="FGA45" s="677"/>
      <c r="FGB45" s="677"/>
      <c r="FGC45" s="677"/>
      <c r="FGD45" s="677"/>
      <c r="FGE45" s="677"/>
      <c r="FGF45" s="677"/>
      <c r="FGG45" s="677"/>
      <c r="FGH45" s="677"/>
      <c r="FGI45" s="677"/>
      <c r="FGJ45" s="677"/>
      <c r="FGK45" s="677"/>
      <c r="FGL45" s="677"/>
      <c r="FGM45" s="677"/>
      <c r="FGN45" s="677"/>
      <c r="FGO45" s="677"/>
      <c r="FGP45" s="677"/>
      <c r="FGQ45" s="677"/>
      <c r="FGR45" s="677"/>
      <c r="FGS45" s="677"/>
      <c r="FGT45" s="677"/>
      <c r="FGU45" s="677"/>
      <c r="FGV45" s="677"/>
      <c r="FGW45" s="677"/>
      <c r="FGX45" s="677"/>
      <c r="FGY45" s="677"/>
      <c r="FGZ45" s="677"/>
      <c r="FHA45" s="677"/>
      <c r="FHB45" s="677"/>
      <c r="FHC45" s="677"/>
      <c r="FHD45" s="677"/>
      <c r="FHE45" s="677"/>
      <c r="FHF45" s="677"/>
      <c r="FHG45" s="677"/>
      <c r="FHH45" s="677"/>
      <c r="FHI45" s="677"/>
      <c r="FHJ45" s="677"/>
      <c r="FHK45" s="677"/>
      <c r="FHL45" s="677"/>
      <c r="FHM45" s="677"/>
      <c r="FHN45" s="677"/>
      <c r="FHO45" s="677"/>
      <c r="FHP45" s="677"/>
      <c r="FHQ45" s="677"/>
      <c r="FHR45" s="677"/>
      <c r="FHS45" s="677"/>
      <c r="FHT45" s="677"/>
      <c r="FHU45" s="677"/>
      <c r="FHV45" s="677"/>
      <c r="FHW45" s="677"/>
      <c r="FHX45" s="677"/>
      <c r="FHY45" s="677"/>
      <c r="FHZ45" s="677"/>
      <c r="FIA45" s="677"/>
      <c r="FIB45" s="677"/>
      <c r="FIC45" s="677"/>
      <c r="FID45" s="677"/>
      <c r="FIE45" s="677"/>
      <c r="FIF45" s="677"/>
      <c r="FIG45" s="677"/>
      <c r="FIH45" s="677"/>
      <c r="FII45" s="677"/>
      <c r="FIJ45" s="677"/>
      <c r="FIK45" s="677"/>
      <c r="FIL45" s="677"/>
      <c r="FIM45" s="677"/>
      <c r="FIN45" s="677"/>
      <c r="FIO45" s="677"/>
      <c r="FIP45" s="677"/>
      <c r="FIQ45" s="677"/>
      <c r="FIR45" s="677"/>
      <c r="FIS45" s="677"/>
      <c r="FIT45" s="677"/>
      <c r="FIU45" s="677"/>
      <c r="FIV45" s="677"/>
      <c r="FIW45" s="677"/>
      <c r="FIX45" s="677"/>
      <c r="FIY45" s="677"/>
      <c r="FIZ45" s="677"/>
      <c r="FJA45" s="677"/>
      <c r="FJB45" s="677"/>
      <c r="FJC45" s="677"/>
      <c r="FJD45" s="677"/>
      <c r="FJE45" s="677"/>
      <c r="FJF45" s="677"/>
      <c r="FJG45" s="677"/>
      <c r="FJH45" s="677"/>
      <c r="FJI45" s="677"/>
      <c r="FJJ45" s="677"/>
      <c r="FJK45" s="677"/>
      <c r="FJL45" s="677"/>
      <c r="FJM45" s="677"/>
      <c r="FJN45" s="677"/>
      <c r="FJO45" s="677"/>
      <c r="FJP45" s="677"/>
      <c r="FJQ45" s="677"/>
      <c r="FJR45" s="677"/>
      <c r="FJS45" s="677"/>
      <c r="FJT45" s="677"/>
      <c r="FJU45" s="677"/>
      <c r="FJV45" s="677"/>
      <c r="FJW45" s="677"/>
      <c r="FJX45" s="677"/>
      <c r="FJY45" s="677"/>
      <c r="FJZ45" s="677"/>
      <c r="FKA45" s="677"/>
      <c r="FKB45" s="677"/>
      <c r="FKC45" s="677"/>
      <c r="FKD45" s="677"/>
      <c r="FKE45" s="677"/>
      <c r="FKF45" s="677"/>
      <c r="FKG45" s="677"/>
      <c r="FKH45" s="677"/>
      <c r="FKI45" s="677"/>
      <c r="FKJ45" s="677"/>
      <c r="FKK45" s="677"/>
      <c r="FKL45" s="677"/>
      <c r="FKM45" s="677"/>
      <c r="FKN45" s="677"/>
      <c r="FKO45" s="677"/>
      <c r="FKP45" s="677"/>
      <c r="FKQ45" s="677"/>
      <c r="FKR45" s="677"/>
      <c r="FKS45" s="677"/>
      <c r="FKT45" s="677"/>
      <c r="FKU45" s="677"/>
      <c r="FKV45" s="677"/>
      <c r="FKW45" s="677"/>
      <c r="FKX45" s="677"/>
      <c r="FKY45" s="677"/>
      <c r="FKZ45" s="677"/>
      <c r="FLA45" s="677"/>
      <c r="FLB45" s="677"/>
      <c r="FLC45" s="677"/>
      <c r="FLD45" s="677"/>
      <c r="FLE45" s="677"/>
      <c r="FLF45" s="677"/>
      <c r="FLG45" s="677"/>
      <c r="FLH45" s="677"/>
      <c r="FLI45" s="677"/>
      <c r="FLJ45" s="677"/>
      <c r="FLK45" s="677"/>
      <c r="FLL45" s="677"/>
      <c r="FLM45" s="677"/>
      <c r="FLN45" s="677"/>
      <c r="FLO45" s="677"/>
      <c r="FLP45" s="677"/>
      <c r="FLQ45" s="677"/>
      <c r="FLR45" s="677"/>
      <c r="FLS45" s="677"/>
      <c r="FLT45" s="677"/>
      <c r="FLU45" s="677"/>
      <c r="FLV45" s="677"/>
      <c r="FLW45" s="677"/>
      <c r="FLX45" s="677"/>
      <c r="FLY45" s="677"/>
      <c r="FLZ45" s="677"/>
      <c r="FMA45" s="677"/>
      <c r="FMB45" s="677"/>
      <c r="FMC45" s="677"/>
      <c r="FMD45" s="677"/>
      <c r="FME45" s="677"/>
      <c r="FMF45" s="677"/>
      <c r="FMG45" s="677"/>
      <c r="FMH45" s="677"/>
      <c r="FMI45" s="677"/>
      <c r="FMJ45" s="677"/>
      <c r="FMK45" s="677"/>
      <c r="FML45" s="677"/>
      <c r="FMM45" s="677"/>
      <c r="FMN45" s="677"/>
      <c r="FMO45" s="677"/>
      <c r="FMP45" s="677"/>
      <c r="FMQ45" s="677"/>
      <c r="FMR45" s="677"/>
      <c r="FMS45" s="677"/>
      <c r="FMT45" s="677"/>
      <c r="FMU45" s="677"/>
      <c r="FMV45" s="677"/>
      <c r="FMW45" s="677"/>
      <c r="FMX45" s="677"/>
      <c r="FMY45" s="677"/>
      <c r="FMZ45" s="677"/>
      <c r="FNA45" s="677"/>
      <c r="FNB45" s="677"/>
      <c r="FNC45" s="677"/>
      <c r="FND45" s="677"/>
      <c r="FNE45" s="677"/>
      <c r="FNF45" s="677"/>
      <c r="FNG45" s="677"/>
      <c r="FNH45" s="677"/>
      <c r="FNI45" s="677"/>
      <c r="FNJ45" s="677"/>
      <c r="FNK45" s="677"/>
      <c r="FNL45" s="677"/>
      <c r="FNM45" s="677"/>
      <c r="FNN45" s="677"/>
      <c r="FNO45" s="677"/>
      <c r="FNP45" s="677"/>
      <c r="FNQ45" s="677"/>
      <c r="FNR45" s="677"/>
      <c r="FNS45" s="677"/>
      <c r="FNT45" s="677"/>
      <c r="FNU45" s="677"/>
      <c r="FNV45" s="677"/>
      <c r="FNW45" s="677"/>
      <c r="FNX45" s="677"/>
      <c r="FNY45" s="677"/>
      <c r="FNZ45" s="677"/>
      <c r="FOA45" s="677"/>
      <c r="FOB45" s="677"/>
      <c r="FOC45" s="677"/>
      <c r="FOD45" s="677"/>
      <c r="FOE45" s="677"/>
      <c r="FOF45" s="677"/>
      <c r="FOG45" s="677"/>
      <c r="FOH45" s="677"/>
      <c r="FOI45" s="677"/>
      <c r="FOJ45" s="677"/>
      <c r="FOK45" s="677"/>
      <c r="FOL45" s="677"/>
      <c r="FOM45" s="677"/>
      <c r="FON45" s="677"/>
      <c r="FOO45" s="677"/>
      <c r="FOP45" s="677"/>
      <c r="FOQ45" s="677"/>
      <c r="FOR45" s="677"/>
      <c r="FOS45" s="677"/>
      <c r="FOT45" s="677"/>
      <c r="FOU45" s="677"/>
      <c r="FOV45" s="677"/>
      <c r="FOW45" s="677"/>
      <c r="FOX45" s="677"/>
      <c r="FOY45" s="677"/>
      <c r="FOZ45" s="677"/>
      <c r="FPA45" s="677"/>
      <c r="FPB45" s="677"/>
      <c r="FPC45" s="677"/>
      <c r="FPD45" s="677"/>
      <c r="FPE45" s="677"/>
      <c r="FPF45" s="677"/>
      <c r="FPG45" s="677"/>
      <c r="FPH45" s="677"/>
      <c r="FPI45" s="677"/>
      <c r="FPJ45" s="677"/>
      <c r="FPK45" s="677"/>
      <c r="FPL45" s="677"/>
      <c r="FPM45" s="677"/>
      <c r="FPN45" s="677"/>
      <c r="FPO45" s="677"/>
      <c r="FPP45" s="677"/>
      <c r="FPQ45" s="677"/>
      <c r="FPR45" s="677"/>
      <c r="FPS45" s="677"/>
      <c r="FPT45" s="677"/>
      <c r="FPU45" s="677"/>
      <c r="FPV45" s="677"/>
      <c r="FPW45" s="677"/>
      <c r="FPX45" s="677"/>
      <c r="FPY45" s="677"/>
      <c r="FPZ45" s="677"/>
      <c r="FQA45" s="677"/>
      <c r="FQB45" s="677"/>
      <c r="FQC45" s="677"/>
      <c r="FQD45" s="677"/>
      <c r="FQE45" s="677"/>
      <c r="FQF45" s="677"/>
      <c r="FQG45" s="677"/>
      <c r="FQH45" s="677"/>
      <c r="FQI45" s="677"/>
      <c r="FQJ45" s="677"/>
      <c r="FQK45" s="677"/>
      <c r="FQL45" s="677"/>
      <c r="FQM45" s="677"/>
      <c r="FQN45" s="677"/>
      <c r="FQO45" s="677"/>
      <c r="FQP45" s="677"/>
      <c r="FQQ45" s="677"/>
      <c r="FQR45" s="677"/>
      <c r="FQS45" s="677"/>
      <c r="FQT45" s="677"/>
      <c r="FQU45" s="677"/>
      <c r="FQV45" s="677"/>
      <c r="FQW45" s="677"/>
      <c r="FQX45" s="677"/>
      <c r="FQY45" s="677"/>
      <c r="FQZ45" s="677"/>
      <c r="FRA45" s="677"/>
      <c r="FRB45" s="677"/>
      <c r="FRC45" s="677"/>
      <c r="FRD45" s="677"/>
      <c r="FRE45" s="677"/>
      <c r="FRF45" s="677"/>
      <c r="FRG45" s="677"/>
      <c r="FRH45" s="677"/>
      <c r="FRI45" s="677"/>
      <c r="FRJ45" s="677"/>
      <c r="FRK45" s="677"/>
      <c r="FRL45" s="677"/>
      <c r="FRM45" s="677"/>
      <c r="FRN45" s="677"/>
      <c r="FRO45" s="677"/>
      <c r="FRP45" s="677"/>
      <c r="FRQ45" s="677"/>
      <c r="FRR45" s="677"/>
      <c r="FRS45" s="677"/>
      <c r="FRT45" s="677"/>
      <c r="FRU45" s="677"/>
      <c r="FRV45" s="677"/>
      <c r="FRW45" s="677"/>
      <c r="FRX45" s="677"/>
      <c r="FRY45" s="677"/>
      <c r="FRZ45" s="677"/>
      <c r="FSA45" s="677"/>
      <c r="FSB45" s="677"/>
      <c r="FSC45" s="677"/>
      <c r="FSD45" s="677"/>
      <c r="FSE45" s="677"/>
      <c r="FSF45" s="677"/>
      <c r="FSG45" s="677"/>
      <c r="FSH45" s="677"/>
      <c r="FSI45" s="677"/>
      <c r="FSJ45" s="677"/>
      <c r="FSK45" s="677"/>
      <c r="FSL45" s="677"/>
      <c r="FSM45" s="677"/>
      <c r="FSN45" s="677"/>
      <c r="FSO45" s="677"/>
      <c r="FSP45" s="677"/>
      <c r="FSQ45" s="677"/>
      <c r="FSR45" s="677"/>
      <c r="FSS45" s="677"/>
      <c r="FST45" s="677"/>
      <c r="FSU45" s="677"/>
      <c r="FSV45" s="677"/>
      <c r="FSW45" s="677"/>
      <c r="FSX45" s="677"/>
      <c r="FSY45" s="677"/>
      <c r="FSZ45" s="677"/>
      <c r="FTA45" s="677"/>
      <c r="FTB45" s="677"/>
      <c r="FTC45" s="677"/>
      <c r="FTD45" s="677"/>
      <c r="FTE45" s="677"/>
      <c r="FTF45" s="677"/>
      <c r="FTG45" s="677"/>
      <c r="FTH45" s="677"/>
      <c r="FTI45" s="677"/>
      <c r="FTJ45" s="677"/>
      <c r="FTK45" s="677"/>
      <c r="FTL45" s="677"/>
      <c r="FTM45" s="677"/>
      <c r="FTN45" s="677"/>
      <c r="FTO45" s="677"/>
      <c r="FTP45" s="677"/>
      <c r="FTQ45" s="677"/>
      <c r="FTR45" s="677"/>
      <c r="FTS45" s="677"/>
      <c r="FTT45" s="677"/>
      <c r="FTU45" s="677"/>
      <c r="FTV45" s="677"/>
      <c r="FTW45" s="677"/>
      <c r="FTX45" s="677"/>
      <c r="FTY45" s="677"/>
      <c r="FTZ45" s="677"/>
      <c r="FUA45" s="677"/>
      <c r="FUB45" s="677"/>
      <c r="FUC45" s="677"/>
      <c r="FUD45" s="677"/>
      <c r="FUE45" s="677"/>
      <c r="FUF45" s="677"/>
      <c r="FUG45" s="677"/>
      <c r="FUH45" s="677"/>
      <c r="FUI45" s="677"/>
      <c r="FUJ45" s="677"/>
      <c r="FUK45" s="677"/>
      <c r="FUL45" s="677"/>
      <c r="FUM45" s="677"/>
      <c r="FUN45" s="677"/>
      <c r="FUO45" s="677"/>
      <c r="FUP45" s="677"/>
      <c r="FUQ45" s="677"/>
      <c r="FUR45" s="677"/>
      <c r="FUS45" s="677"/>
      <c r="FUT45" s="677"/>
      <c r="FUU45" s="677"/>
      <c r="FUV45" s="677"/>
      <c r="FUW45" s="677"/>
      <c r="FUX45" s="677"/>
      <c r="FUY45" s="677"/>
      <c r="FUZ45" s="677"/>
      <c r="FVA45" s="677"/>
      <c r="FVB45" s="677"/>
      <c r="FVC45" s="677"/>
      <c r="FVD45" s="677"/>
      <c r="FVE45" s="677"/>
      <c r="FVF45" s="677"/>
      <c r="FVG45" s="677"/>
      <c r="FVH45" s="677"/>
      <c r="FVI45" s="677"/>
      <c r="FVJ45" s="677"/>
      <c r="FVK45" s="677"/>
      <c r="FVL45" s="677"/>
      <c r="FVM45" s="677"/>
      <c r="FVN45" s="677"/>
      <c r="FVO45" s="677"/>
      <c r="FVP45" s="677"/>
      <c r="FVQ45" s="677"/>
      <c r="FVR45" s="677"/>
      <c r="FVS45" s="677"/>
      <c r="FVT45" s="677"/>
      <c r="FVU45" s="677"/>
      <c r="FVV45" s="677"/>
      <c r="FVW45" s="677"/>
      <c r="FVX45" s="677"/>
      <c r="FVY45" s="677"/>
      <c r="FVZ45" s="677"/>
      <c r="FWA45" s="677"/>
      <c r="FWB45" s="677"/>
      <c r="FWC45" s="677"/>
      <c r="FWD45" s="677"/>
      <c r="FWE45" s="677"/>
      <c r="FWF45" s="677"/>
      <c r="FWG45" s="677"/>
      <c r="FWH45" s="677"/>
      <c r="FWI45" s="677"/>
      <c r="FWJ45" s="677"/>
      <c r="FWK45" s="677"/>
      <c r="FWL45" s="677"/>
      <c r="FWM45" s="677"/>
      <c r="FWN45" s="677"/>
      <c r="FWO45" s="677"/>
      <c r="FWP45" s="677"/>
      <c r="FWQ45" s="677"/>
      <c r="FWR45" s="677"/>
      <c r="FWS45" s="677"/>
      <c r="FWT45" s="677"/>
      <c r="FWU45" s="677"/>
      <c r="FWV45" s="677"/>
      <c r="FWW45" s="677"/>
      <c r="FWX45" s="677"/>
      <c r="FWY45" s="677"/>
      <c r="FWZ45" s="677"/>
      <c r="FXA45" s="677"/>
      <c r="FXB45" s="677"/>
      <c r="FXC45" s="677"/>
      <c r="FXD45" s="677"/>
      <c r="FXE45" s="677"/>
      <c r="FXF45" s="677"/>
      <c r="FXG45" s="677"/>
      <c r="FXH45" s="677"/>
      <c r="FXI45" s="677"/>
      <c r="FXJ45" s="677"/>
      <c r="FXK45" s="677"/>
      <c r="FXL45" s="677"/>
      <c r="FXM45" s="677"/>
      <c r="FXN45" s="677"/>
      <c r="FXO45" s="677"/>
      <c r="FXP45" s="677"/>
      <c r="FXQ45" s="677"/>
      <c r="FXR45" s="677"/>
      <c r="FXS45" s="677"/>
      <c r="FXT45" s="677"/>
      <c r="FXU45" s="677"/>
      <c r="FXV45" s="677"/>
      <c r="FXW45" s="677"/>
      <c r="FXX45" s="677"/>
      <c r="FXY45" s="677"/>
      <c r="FXZ45" s="677"/>
      <c r="FYA45" s="677"/>
      <c r="FYB45" s="677"/>
      <c r="FYC45" s="677"/>
      <c r="FYD45" s="677"/>
      <c r="FYE45" s="677"/>
      <c r="FYF45" s="677"/>
      <c r="FYG45" s="677"/>
      <c r="FYH45" s="677"/>
      <c r="FYI45" s="677"/>
      <c r="FYJ45" s="677"/>
      <c r="FYK45" s="677"/>
      <c r="FYL45" s="677"/>
      <c r="FYM45" s="677"/>
      <c r="FYN45" s="677"/>
      <c r="FYO45" s="677"/>
      <c r="FYP45" s="677"/>
      <c r="FYQ45" s="677"/>
      <c r="FYR45" s="677"/>
      <c r="FYS45" s="677"/>
      <c r="FYT45" s="677"/>
      <c r="FYU45" s="677"/>
      <c r="FYV45" s="677"/>
      <c r="FYW45" s="677"/>
      <c r="FYX45" s="677"/>
      <c r="FYY45" s="677"/>
      <c r="FYZ45" s="677"/>
      <c r="FZA45" s="677"/>
      <c r="FZB45" s="677"/>
      <c r="FZC45" s="677"/>
      <c r="FZD45" s="677"/>
      <c r="FZE45" s="677"/>
      <c r="FZF45" s="677"/>
      <c r="FZG45" s="677"/>
      <c r="FZH45" s="677"/>
      <c r="FZI45" s="677"/>
      <c r="FZJ45" s="677"/>
      <c r="FZK45" s="677"/>
      <c r="FZL45" s="677"/>
      <c r="FZM45" s="677"/>
      <c r="FZN45" s="677"/>
      <c r="FZO45" s="677"/>
      <c r="FZP45" s="677"/>
      <c r="FZQ45" s="677"/>
      <c r="FZR45" s="677"/>
      <c r="FZS45" s="677"/>
      <c r="FZT45" s="677"/>
      <c r="FZU45" s="677"/>
      <c r="FZV45" s="677"/>
      <c r="FZW45" s="677"/>
      <c r="FZX45" s="677"/>
      <c r="FZY45" s="677"/>
      <c r="FZZ45" s="677"/>
      <c r="GAA45" s="677"/>
      <c r="GAB45" s="677"/>
      <c r="GAC45" s="677"/>
      <c r="GAD45" s="677"/>
      <c r="GAE45" s="677"/>
      <c r="GAF45" s="677"/>
      <c r="GAG45" s="677"/>
      <c r="GAH45" s="677"/>
      <c r="GAI45" s="677"/>
      <c r="GAJ45" s="677"/>
      <c r="GAK45" s="677"/>
      <c r="GAL45" s="677"/>
      <c r="GAM45" s="677"/>
      <c r="GAN45" s="677"/>
      <c r="GAO45" s="677"/>
      <c r="GAP45" s="677"/>
      <c r="GAQ45" s="677"/>
      <c r="GAR45" s="677"/>
      <c r="GAS45" s="677"/>
      <c r="GAT45" s="677"/>
      <c r="GAU45" s="677"/>
      <c r="GAV45" s="677"/>
      <c r="GAW45" s="677"/>
      <c r="GAX45" s="677"/>
      <c r="GAY45" s="677"/>
      <c r="GAZ45" s="677"/>
      <c r="GBA45" s="677"/>
      <c r="GBB45" s="677"/>
      <c r="GBC45" s="677"/>
      <c r="GBD45" s="677"/>
      <c r="GBE45" s="677"/>
      <c r="GBF45" s="677"/>
      <c r="GBG45" s="677"/>
      <c r="GBH45" s="677"/>
      <c r="GBI45" s="677"/>
      <c r="GBJ45" s="677"/>
      <c r="GBK45" s="677"/>
      <c r="GBL45" s="677"/>
      <c r="GBM45" s="677"/>
      <c r="GBN45" s="677"/>
      <c r="GBO45" s="677"/>
      <c r="GBP45" s="677"/>
      <c r="GBQ45" s="677"/>
      <c r="GBR45" s="677"/>
      <c r="GBS45" s="677"/>
      <c r="GBT45" s="677"/>
      <c r="GBU45" s="677"/>
      <c r="GBV45" s="677"/>
      <c r="GBW45" s="677"/>
      <c r="GBX45" s="677"/>
      <c r="GBY45" s="677"/>
      <c r="GBZ45" s="677"/>
      <c r="GCA45" s="677"/>
      <c r="GCB45" s="677"/>
      <c r="GCC45" s="677"/>
      <c r="GCD45" s="677"/>
      <c r="GCE45" s="677"/>
      <c r="GCF45" s="677"/>
      <c r="GCG45" s="677"/>
      <c r="GCH45" s="677"/>
      <c r="GCI45" s="677"/>
      <c r="GCJ45" s="677"/>
      <c r="GCK45" s="677"/>
      <c r="GCL45" s="677"/>
      <c r="GCM45" s="677"/>
      <c r="GCN45" s="677"/>
      <c r="GCO45" s="677"/>
      <c r="GCP45" s="677"/>
      <c r="GCQ45" s="677"/>
      <c r="GCR45" s="677"/>
      <c r="GCS45" s="677"/>
      <c r="GCT45" s="677"/>
      <c r="GCU45" s="677"/>
      <c r="GCV45" s="677"/>
      <c r="GCW45" s="677"/>
      <c r="GCX45" s="677"/>
      <c r="GCY45" s="677"/>
      <c r="GCZ45" s="677"/>
      <c r="GDA45" s="677"/>
      <c r="GDB45" s="677"/>
      <c r="GDC45" s="677"/>
      <c r="GDD45" s="677"/>
      <c r="GDE45" s="677"/>
      <c r="GDF45" s="677"/>
      <c r="GDG45" s="677"/>
      <c r="GDH45" s="677"/>
      <c r="GDI45" s="677"/>
      <c r="GDJ45" s="677"/>
      <c r="GDK45" s="677"/>
      <c r="GDL45" s="677"/>
      <c r="GDM45" s="677"/>
      <c r="GDN45" s="677"/>
      <c r="GDO45" s="677"/>
      <c r="GDP45" s="677"/>
      <c r="GDQ45" s="677"/>
      <c r="GDR45" s="677"/>
      <c r="GDS45" s="677"/>
      <c r="GDT45" s="677"/>
      <c r="GDU45" s="677"/>
      <c r="GDV45" s="677"/>
      <c r="GDW45" s="677"/>
      <c r="GDX45" s="677"/>
      <c r="GDY45" s="677"/>
      <c r="GDZ45" s="677"/>
      <c r="GEA45" s="677"/>
      <c r="GEB45" s="677"/>
      <c r="GEC45" s="677"/>
      <c r="GED45" s="677"/>
      <c r="GEE45" s="677"/>
      <c r="GEF45" s="677"/>
      <c r="GEG45" s="677"/>
      <c r="GEH45" s="677"/>
      <c r="GEI45" s="677"/>
      <c r="GEJ45" s="677"/>
      <c r="GEK45" s="677"/>
      <c r="GEL45" s="677"/>
      <c r="GEM45" s="677"/>
      <c r="GEN45" s="677"/>
      <c r="GEO45" s="677"/>
      <c r="GEP45" s="677"/>
      <c r="GEQ45" s="677"/>
      <c r="GER45" s="677"/>
      <c r="GES45" s="677"/>
      <c r="GET45" s="677"/>
      <c r="GEU45" s="677"/>
      <c r="GEV45" s="677"/>
      <c r="GEW45" s="677"/>
      <c r="GEX45" s="677"/>
      <c r="GEY45" s="677"/>
      <c r="GEZ45" s="677"/>
      <c r="GFA45" s="677"/>
      <c r="GFB45" s="677"/>
      <c r="GFC45" s="677"/>
      <c r="GFD45" s="677"/>
      <c r="GFE45" s="677"/>
      <c r="GFF45" s="677"/>
      <c r="GFG45" s="677"/>
      <c r="GFH45" s="677"/>
      <c r="GFI45" s="677"/>
      <c r="GFJ45" s="677"/>
      <c r="GFK45" s="677"/>
      <c r="GFL45" s="677"/>
      <c r="GFM45" s="677"/>
      <c r="GFN45" s="677"/>
      <c r="GFO45" s="677"/>
      <c r="GFP45" s="677"/>
      <c r="GFQ45" s="677"/>
      <c r="GFR45" s="677"/>
      <c r="GFS45" s="677"/>
      <c r="GFT45" s="677"/>
      <c r="GFU45" s="677"/>
      <c r="GFV45" s="677"/>
      <c r="GFW45" s="677"/>
      <c r="GFX45" s="677"/>
      <c r="GFY45" s="677"/>
      <c r="GFZ45" s="677"/>
      <c r="GGA45" s="677"/>
      <c r="GGB45" s="677"/>
      <c r="GGC45" s="677"/>
      <c r="GGD45" s="677"/>
      <c r="GGE45" s="677"/>
      <c r="GGF45" s="677"/>
      <c r="GGG45" s="677"/>
      <c r="GGH45" s="677"/>
      <c r="GGI45" s="677"/>
      <c r="GGJ45" s="677"/>
      <c r="GGK45" s="677"/>
      <c r="GGL45" s="677"/>
      <c r="GGM45" s="677"/>
      <c r="GGN45" s="677"/>
      <c r="GGO45" s="677"/>
      <c r="GGP45" s="677"/>
      <c r="GGQ45" s="677"/>
      <c r="GGR45" s="677"/>
      <c r="GGS45" s="677"/>
      <c r="GGT45" s="677"/>
      <c r="GGU45" s="677"/>
      <c r="GGV45" s="677"/>
      <c r="GGW45" s="677"/>
      <c r="GGX45" s="677"/>
      <c r="GGY45" s="677"/>
      <c r="GGZ45" s="677"/>
      <c r="GHA45" s="677"/>
      <c r="GHB45" s="677"/>
      <c r="GHC45" s="677"/>
      <c r="GHD45" s="677"/>
      <c r="GHE45" s="677"/>
      <c r="GHF45" s="677"/>
      <c r="GHG45" s="677"/>
      <c r="GHH45" s="677"/>
      <c r="GHI45" s="677"/>
      <c r="GHJ45" s="677"/>
      <c r="GHK45" s="677"/>
      <c r="GHL45" s="677"/>
      <c r="GHM45" s="677"/>
      <c r="GHN45" s="677"/>
      <c r="GHO45" s="677"/>
      <c r="GHP45" s="677"/>
      <c r="GHQ45" s="677"/>
      <c r="GHR45" s="677"/>
      <c r="GHS45" s="677"/>
      <c r="GHT45" s="677"/>
      <c r="GHU45" s="677"/>
      <c r="GHV45" s="677"/>
      <c r="GHW45" s="677"/>
      <c r="GHX45" s="677"/>
      <c r="GHY45" s="677"/>
      <c r="GHZ45" s="677"/>
      <c r="GIA45" s="677"/>
      <c r="GIB45" s="677"/>
      <c r="GIC45" s="677"/>
      <c r="GID45" s="677"/>
      <c r="GIE45" s="677"/>
      <c r="GIF45" s="677"/>
      <c r="GIG45" s="677"/>
      <c r="GIH45" s="677"/>
      <c r="GII45" s="677"/>
      <c r="GIJ45" s="677"/>
      <c r="GIK45" s="677"/>
      <c r="GIL45" s="677"/>
      <c r="GIM45" s="677"/>
      <c r="GIN45" s="677"/>
      <c r="GIO45" s="677"/>
      <c r="GIP45" s="677"/>
      <c r="GIQ45" s="677"/>
      <c r="GIR45" s="677"/>
      <c r="GIS45" s="677"/>
      <c r="GIT45" s="677"/>
      <c r="GIU45" s="677"/>
      <c r="GIV45" s="677"/>
      <c r="GIW45" s="677"/>
      <c r="GIX45" s="677"/>
      <c r="GIY45" s="677"/>
      <c r="GIZ45" s="677"/>
      <c r="GJA45" s="677"/>
      <c r="GJB45" s="677"/>
      <c r="GJC45" s="677"/>
      <c r="GJD45" s="677"/>
      <c r="GJE45" s="677"/>
      <c r="GJF45" s="677"/>
      <c r="GJG45" s="677"/>
      <c r="GJH45" s="677"/>
      <c r="GJI45" s="677"/>
      <c r="GJJ45" s="677"/>
      <c r="GJK45" s="677"/>
      <c r="GJL45" s="677"/>
      <c r="GJM45" s="677"/>
      <c r="GJN45" s="677"/>
      <c r="GJO45" s="677"/>
      <c r="GJP45" s="677"/>
      <c r="GJQ45" s="677"/>
      <c r="GJR45" s="677"/>
      <c r="GJS45" s="677"/>
      <c r="GJT45" s="677"/>
      <c r="GJU45" s="677"/>
      <c r="GJV45" s="677"/>
      <c r="GJW45" s="677"/>
      <c r="GJX45" s="677"/>
      <c r="GJY45" s="677"/>
      <c r="GJZ45" s="677"/>
      <c r="GKA45" s="677"/>
      <c r="GKB45" s="677"/>
      <c r="GKC45" s="677"/>
      <c r="GKD45" s="677"/>
      <c r="GKE45" s="677"/>
      <c r="GKF45" s="677"/>
      <c r="GKG45" s="677"/>
      <c r="GKH45" s="677"/>
      <c r="GKI45" s="677"/>
      <c r="GKJ45" s="677"/>
      <c r="GKK45" s="677"/>
      <c r="GKL45" s="677"/>
      <c r="GKM45" s="677"/>
      <c r="GKN45" s="677"/>
      <c r="GKO45" s="677"/>
      <c r="GKP45" s="677"/>
      <c r="GKQ45" s="677"/>
      <c r="GKR45" s="677"/>
      <c r="GKS45" s="677"/>
      <c r="GKT45" s="677"/>
      <c r="GKU45" s="677"/>
      <c r="GKV45" s="677"/>
      <c r="GKW45" s="677"/>
      <c r="GKX45" s="677"/>
      <c r="GKY45" s="677"/>
      <c r="GKZ45" s="677"/>
      <c r="GLA45" s="677"/>
      <c r="GLB45" s="677"/>
      <c r="GLC45" s="677"/>
      <c r="GLD45" s="677"/>
      <c r="GLE45" s="677"/>
      <c r="GLF45" s="677"/>
      <c r="GLG45" s="677"/>
      <c r="GLH45" s="677"/>
      <c r="GLI45" s="677"/>
      <c r="GLJ45" s="677"/>
      <c r="GLK45" s="677"/>
      <c r="GLL45" s="677"/>
      <c r="GLM45" s="677"/>
      <c r="GLN45" s="677"/>
      <c r="GLO45" s="677"/>
      <c r="GLP45" s="677"/>
      <c r="GLQ45" s="677"/>
      <c r="GLR45" s="677"/>
      <c r="GLS45" s="677"/>
      <c r="GLT45" s="677"/>
      <c r="GLU45" s="677"/>
      <c r="GLV45" s="677"/>
      <c r="GLW45" s="677"/>
      <c r="GLX45" s="677"/>
      <c r="GLY45" s="677"/>
      <c r="GLZ45" s="677"/>
      <c r="GMA45" s="677"/>
      <c r="GMB45" s="677"/>
      <c r="GMC45" s="677"/>
      <c r="GMD45" s="677"/>
      <c r="GME45" s="677"/>
      <c r="GMF45" s="677"/>
      <c r="GMG45" s="677"/>
      <c r="GMH45" s="677"/>
      <c r="GMI45" s="677"/>
      <c r="GMJ45" s="677"/>
      <c r="GMK45" s="677"/>
      <c r="GML45" s="677"/>
      <c r="GMM45" s="677"/>
      <c r="GMN45" s="677"/>
      <c r="GMO45" s="677"/>
      <c r="GMP45" s="677"/>
      <c r="GMQ45" s="677"/>
      <c r="GMR45" s="677"/>
      <c r="GMS45" s="677"/>
      <c r="GMT45" s="677"/>
      <c r="GMU45" s="677"/>
      <c r="GMV45" s="677"/>
      <c r="GMW45" s="677"/>
      <c r="GMX45" s="677"/>
      <c r="GMY45" s="677"/>
      <c r="GMZ45" s="677"/>
      <c r="GNA45" s="677"/>
      <c r="GNB45" s="677"/>
      <c r="GNC45" s="677"/>
      <c r="GND45" s="677"/>
      <c r="GNE45" s="677"/>
      <c r="GNF45" s="677"/>
      <c r="GNG45" s="677"/>
      <c r="GNH45" s="677"/>
      <c r="GNI45" s="677"/>
      <c r="GNJ45" s="677"/>
      <c r="GNK45" s="677"/>
      <c r="GNL45" s="677"/>
      <c r="GNM45" s="677"/>
      <c r="GNN45" s="677"/>
      <c r="GNO45" s="677"/>
      <c r="GNP45" s="677"/>
      <c r="GNQ45" s="677"/>
      <c r="GNR45" s="677"/>
      <c r="GNS45" s="677"/>
      <c r="GNT45" s="677"/>
      <c r="GNU45" s="677"/>
      <c r="GNV45" s="677"/>
      <c r="GNW45" s="677"/>
      <c r="GNX45" s="677"/>
      <c r="GNY45" s="677"/>
      <c r="GNZ45" s="677"/>
      <c r="GOA45" s="677"/>
      <c r="GOB45" s="677"/>
      <c r="GOC45" s="677"/>
      <c r="GOD45" s="677"/>
      <c r="GOE45" s="677"/>
      <c r="GOF45" s="677"/>
      <c r="GOG45" s="677"/>
      <c r="GOH45" s="677"/>
      <c r="GOI45" s="677"/>
      <c r="GOJ45" s="677"/>
      <c r="GOK45" s="677"/>
      <c r="GOL45" s="677"/>
      <c r="GOM45" s="677"/>
      <c r="GON45" s="677"/>
      <c r="GOO45" s="677"/>
      <c r="GOP45" s="677"/>
      <c r="GOQ45" s="677"/>
      <c r="GOR45" s="677"/>
      <c r="GOS45" s="677"/>
      <c r="GOT45" s="677"/>
      <c r="GOU45" s="677"/>
      <c r="GOV45" s="677"/>
      <c r="GOW45" s="677"/>
      <c r="GOX45" s="677"/>
      <c r="GOY45" s="677"/>
      <c r="GOZ45" s="677"/>
      <c r="GPA45" s="677"/>
      <c r="GPB45" s="677"/>
      <c r="GPC45" s="677"/>
      <c r="GPD45" s="677"/>
      <c r="GPE45" s="677"/>
      <c r="GPF45" s="677"/>
      <c r="GPG45" s="677"/>
      <c r="GPH45" s="677"/>
      <c r="GPI45" s="677"/>
      <c r="GPJ45" s="677"/>
      <c r="GPK45" s="677"/>
      <c r="GPL45" s="677"/>
      <c r="GPM45" s="677"/>
      <c r="GPN45" s="677"/>
      <c r="GPO45" s="677"/>
      <c r="GPP45" s="677"/>
      <c r="GPQ45" s="677"/>
      <c r="GPR45" s="677"/>
      <c r="GPS45" s="677"/>
      <c r="GPT45" s="677"/>
      <c r="GPU45" s="677"/>
      <c r="GPV45" s="677"/>
      <c r="GPW45" s="677"/>
      <c r="GPX45" s="677"/>
      <c r="GPY45" s="677"/>
      <c r="GPZ45" s="677"/>
      <c r="GQA45" s="677"/>
      <c r="GQB45" s="677"/>
      <c r="GQC45" s="677"/>
      <c r="GQD45" s="677"/>
      <c r="GQE45" s="677"/>
      <c r="GQF45" s="677"/>
      <c r="GQG45" s="677"/>
      <c r="GQH45" s="677"/>
      <c r="GQI45" s="677"/>
      <c r="GQJ45" s="677"/>
      <c r="GQK45" s="677"/>
      <c r="GQL45" s="677"/>
      <c r="GQM45" s="677"/>
      <c r="GQN45" s="677"/>
      <c r="GQO45" s="677"/>
      <c r="GQP45" s="677"/>
      <c r="GQQ45" s="677"/>
      <c r="GQR45" s="677"/>
      <c r="GQS45" s="677"/>
      <c r="GQT45" s="677"/>
      <c r="GQU45" s="677"/>
      <c r="GQV45" s="677"/>
      <c r="GQW45" s="677"/>
      <c r="GQX45" s="677"/>
      <c r="GQY45" s="677"/>
      <c r="GQZ45" s="677"/>
      <c r="GRA45" s="677"/>
      <c r="GRB45" s="677"/>
      <c r="GRC45" s="677"/>
      <c r="GRD45" s="677"/>
      <c r="GRE45" s="677"/>
      <c r="GRF45" s="677"/>
      <c r="GRG45" s="677"/>
      <c r="GRH45" s="677"/>
      <c r="GRI45" s="677"/>
      <c r="GRJ45" s="677"/>
      <c r="GRK45" s="677"/>
      <c r="GRL45" s="677"/>
      <c r="GRM45" s="677"/>
      <c r="GRN45" s="677"/>
      <c r="GRO45" s="677"/>
      <c r="GRP45" s="677"/>
      <c r="GRQ45" s="677"/>
      <c r="GRR45" s="677"/>
      <c r="GRS45" s="677"/>
      <c r="GRT45" s="677"/>
      <c r="GRU45" s="677"/>
      <c r="GRV45" s="677"/>
      <c r="GRW45" s="677"/>
      <c r="GRX45" s="677"/>
      <c r="GRY45" s="677"/>
      <c r="GRZ45" s="677"/>
      <c r="GSA45" s="677"/>
      <c r="GSB45" s="677"/>
      <c r="GSC45" s="677"/>
      <c r="GSD45" s="677"/>
      <c r="GSE45" s="677"/>
      <c r="GSF45" s="677"/>
      <c r="GSG45" s="677"/>
      <c r="GSH45" s="677"/>
      <c r="GSI45" s="677"/>
      <c r="GSJ45" s="677"/>
      <c r="GSK45" s="677"/>
      <c r="GSL45" s="677"/>
      <c r="GSM45" s="677"/>
      <c r="GSN45" s="677"/>
      <c r="GSO45" s="677"/>
      <c r="GSP45" s="677"/>
      <c r="GSQ45" s="677"/>
      <c r="GSR45" s="677"/>
      <c r="GSS45" s="677"/>
      <c r="GST45" s="677"/>
      <c r="GSU45" s="677"/>
      <c r="GSV45" s="677"/>
      <c r="GSW45" s="677"/>
      <c r="GSX45" s="677"/>
      <c r="GSY45" s="677"/>
      <c r="GSZ45" s="677"/>
      <c r="GTA45" s="677"/>
      <c r="GTB45" s="677"/>
      <c r="GTC45" s="677"/>
      <c r="GTD45" s="677"/>
      <c r="GTE45" s="677"/>
      <c r="GTF45" s="677"/>
      <c r="GTG45" s="677"/>
      <c r="GTH45" s="677"/>
      <c r="GTI45" s="677"/>
      <c r="GTJ45" s="677"/>
      <c r="GTK45" s="677"/>
      <c r="GTL45" s="677"/>
      <c r="GTM45" s="677"/>
      <c r="GTN45" s="677"/>
      <c r="GTO45" s="677"/>
      <c r="GTP45" s="677"/>
      <c r="GTQ45" s="677"/>
      <c r="GTR45" s="677"/>
      <c r="GTS45" s="677"/>
      <c r="GTT45" s="677"/>
      <c r="GTU45" s="677"/>
      <c r="GTV45" s="677"/>
      <c r="GTW45" s="677"/>
      <c r="GTX45" s="677"/>
      <c r="GTY45" s="677"/>
      <c r="GTZ45" s="677"/>
      <c r="GUA45" s="677"/>
      <c r="GUB45" s="677"/>
      <c r="GUC45" s="677"/>
      <c r="GUD45" s="677"/>
      <c r="GUE45" s="677"/>
      <c r="GUF45" s="677"/>
      <c r="GUG45" s="677"/>
      <c r="GUH45" s="677"/>
      <c r="GUI45" s="677"/>
      <c r="GUJ45" s="677"/>
      <c r="GUK45" s="677"/>
      <c r="GUL45" s="677"/>
      <c r="GUM45" s="677"/>
      <c r="GUN45" s="677"/>
      <c r="GUO45" s="677"/>
      <c r="GUP45" s="677"/>
      <c r="GUQ45" s="677"/>
      <c r="GUR45" s="677"/>
      <c r="GUS45" s="677"/>
      <c r="GUT45" s="677"/>
      <c r="GUU45" s="677"/>
      <c r="GUV45" s="677"/>
      <c r="GUW45" s="677"/>
      <c r="GUX45" s="677"/>
      <c r="GUY45" s="677"/>
      <c r="GUZ45" s="677"/>
      <c r="GVA45" s="677"/>
      <c r="GVB45" s="677"/>
      <c r="GVC45" s="677"/>
      <c r="GVD45" s="677"/>
      <c r="GVE45" s="677"/>
      <c r="GVF45" s="677"/>
      <c r="GVG45" s="677"/>
      <c r="GVH45" s="677"/>
      <c r="GVI45" s="677"/>
      <c r="GVJ45" s="677"/>
      <c r="GVK45" s="677"/>
      <c r="GVL45" s="677"/>
      <c r="GVM45" s="677"/>
      <c r="GVN45" s="677"/>
      <c r="GVO45" s="677"/>
      <c r="GVP45" s="677"/>
      <c r="GVQ45" s="677"/>
      <c r="GVR45" s="677"/>
      <c r="GVS45" s="677"/>
      <c r="GVT45" s="677"/>
      <c r="GVU45" s="677"/>
      <c r="GVV45" s="677"/>
      <c r="GVW45" s="677"/>
      <c r="GVX45" s="677"/>
      <c r="GVY45" s="677"/>
      <c r="GVZ45" s="677"/>
      <c r="GWA45" s="677"/>
      <c r="GWB45" s="677"/>
      <c r="GWC45" s="677"/>
      <c r="GWD45" s="677"/>
      <c r="GWE45" s="677"/>
      <c r="GWF45" s="677"/>
      <c r="GWG45" s="677"/>
      <c r="GWH45" s="677"/>
      <c r="GWI45" s="677"/>
      <c r="GWJ45" s="677"/>
      <c r="GWK45" s="677"/>
      <c r="GWL45" s="677"/>
      <c r="GWM45" s="677"/>
      <c r="GWN45" s="677"/>
      <c r="GWO45" s="677"/>
      <c r="GWP45" s="677"/>
      <c r="GWQ45" s="677"/>
      <c r="GWR45" s="677"/>
      <c r="GWS45" s="677"/>
      <c r="GWT45" s="677"/>
      <c r="GWU45" s="677"/>
      <c r="GWV45" s="677"/>
      <c r="GWW45" s="677"/>
      <c r="GWX45" s="677"/>
      <c r="GWY45" s="677"/>
      <c r="GWZ45" s="677"/>
      <c r="GXA45" s="677"/>
      <c r="GXB45" s="677"/>
      <c r="GXC45" s="677"/>
      <c r="GXD45" s="677"/>
      <c r="GXE45" s="677"/>
      <c r="GXF45" s="677"/>
      <c r="GXG45" s="677"/>
      <c r="GXH45" s="677"/>
      <c r="GXI45" s="677"/>
      <c r="GXJ45" s="677"/>
      <c r="GXK45" s="677"/>
      <c r="GXL45" s="677"/>
      <c r="GXM45" s="677"/>
      <c r="GXN45" s="677"/>
      <c r="GXO45" s="677"/>
      <c r="GXP45" s="677"/>
      <c r="GXQ45" s="677"/>
      <c r="GXR45" s="677"/>
      <c r="GXS45" s="677"/>
      <c r="GXT45" s="677"/>
      <c r="GXU45" s="677"/>
      <c r="GXV45" s="677"/>
      <c r="GXW45" s="677"/>
      <c r="GXX45" s="677"/>
      <c r="GXY45" s="677"/>
      <c r="GXZ45" s="677"/>
      <c r="GYA45" s="677"/>
      <c r="GYB45" s="677"/>
      <c r="GYC45" s="677"/>
      <c r="GYD45" s="677"/>
      <c r="GYE45" s="677"/>
      <c r="GYF45" s="677"/>
      <c r="GYG45" s="677"/>
      <c r="GYH45" s="677"/>
      <c r="GYI45" s="677"/>
      <c r="GYJ45" s="677"/>
      <c r="GYK45" s="677"/>
      <c r="GYL45" s="677"/>
      <c r="GYM45" s="677"/>
      <c r="GYN45" s="677"/>
      <c r="GYO45" s="677"/>
      <c r="GYP45" s="677"/>
      <c r="GYQ45" s="677"/>
      <c r="GYR45" s="677"/>
      <c r="GYS45" s="677"/>
      <c r="GYT45" s="677"/>
      <c r="GYU45" s="677"/>
      <c r="GYV45" s="677"/>
      <c r="GYW45" s="677"/>
      <c r="GYX45" s="677"/>
      <c r="GYY45" s="677"/>
      <c r="GYZ45" s="677"/>
      <c r="GZA45" s="677"/>
      <c r="GZB45" s="677"/>
      <c r="GZC45" s="677"/>
      <c r="GZD45" s="677"/>
      <c r="GZE45" s="677"/>
      <c r="GZF45" s="677"/>
      <c r="GZG45" s="677"/>
      <c r="GZH45" s="677"/>
      <c r="GZI45" s="677"/>
      <c r="GZJ45" s="677"/>
      <c r="GZK45" s="677"/>
      <c r="GZL45" s="677"/>
      <c r="GZM45" s="677"/>
      <c r="GZN45" s="677"/>
      <c r="GZO45" s="677"/>
      <c r="GZP45" s="677"/>
      <c r="GZQ45" s="677"/>
      <c r="GZR45" s="677"/>
      <c r="GZS45" s="677"/>
      <c r="GZT45" s="677"/>
      <c r="GZU45" s="677"/>
      <c r="GZV45" s="677"/>
      <c r="GZW45" s="677"/>
      <c r="GZX45" s="677"/>
      <c r="GZY45" s="677"/>
      <c r="GZZ45" s="677"/>
      <c r="HAA45" s="677"/>
      <c r="HAB45" s="677"/>
      <c r="HAC45" s="677"/>
      <c r="HAD45" s="677"/>
      <c r="HAE45" s="677"/>
      <c r="HAF45" s="677"/>
      <c r="HAG45" s="677"/>
      <c r="HAH45" s="677"/>
      <c r="HAI45" s="677"/>
      <c r="HAJ45" s="677"/>
      <c r="HAK45" s="677"/>
      <c r="HAL45" s="677"/>
      <c r="HAM45" s="677"/>
      <c r="HAN45" s="677"/>
      <c r="HAO45" s="677"/>
      <c r="HAP45" s="677"/>
      <c r="HAQ45" s="677"/>
      <c r="HAR45" s="677"/>
      <c r="HAS45" s="677"/>
      <c r="HAT45" s="677"/>
      <c r="HAU45" s="677"/>
      <c r="HAV45" s="677"/>
      <c r="HAW45" s="677"/>
      <c r="HAX45" s="677"/>
      <c r="HAY45" s="677"/>
      <c r="HAZ45" s="677"/>
      <c r="HBA45" s="677"/>
      <c r="HBB45" s="677"/>
      <c r="HBC45" s="677"/>
      <c r="HBD45" s="677"/>
      <c r="HBE45" s="677"/>
      <c r="HBF45" s="677"/>
      <c r="HBG45" s="677"/>
      <c r="HBH45" s="677"/>
      <c r="HBI45" s="677"/>
      <c r="HBJ45" s="677"/>
      <c r="HBK45" s="677"/>
      <c r="HBL45" s="677"/>
      <c r="HBM45" s="677"/>
      <c r="HBN45" s="677"/>
      <c r="HBO45" s="677"/>
      <c r="HBP45" s="677"/>
      <c r="HBQ45" s="677"/>
      <c r="HBR45" s="677"/>
      <c r="HBS45" s="677"/>
      <c r="HBT45" s="677"/>
      <c r="HBU45" s="677"/>
      <c r="HBV45" s="677"/>
      <c r="HBW45" s="677"/>
      <c r="HBX45" s="677"/>
      <c r="HBY45" s="677"/>
      <c r="HBZ45" s="677"/>
      <c r="HCA45" s="677"/>
      <c r="HCB45" s="677"/>
      <c r="HCC45" s="677"/>
      <c r="HCD45" s="677"/>
      <c r="HCE45" s="677"/>
      <c r="HCF45" s="677"/>
      <c r="HCG45" s="677"/>
      <c r="HCH45" s="677"/>
      <c r="HCI45" s="677"/>
      <c r="HCJ45" s="677"/>
      <c r="HCK45" s="677"/>
      <c r="HCL45" s="677"/>
      <c r="HCM45" s="677"/>
      <c r="HCN45" s="677"/>
      <c r="HCO45" s="677"/>
      <c r="HCP45" s="677"/>
      <c r="HCQ45" s="677"/>
      <c r="HCR45" s="677"/>
      <c r="HCS45" s="677"/>
      <c r="HCT45" s="677"/>
      <c r="HCU45" s="677"/>
      <c r="HCV45" s="677"/>
      <c r="HCW45" s="677"/>
      <c r="HCX45" s="677"/>
      <c r="HCY45" s="677"/>
      <c r="HCZ45" s="677"/>
      <c r="HDA45" s="677"/>
      <c r="HDB45" s="677"/>
      <c r="HDC45" s="677"/>
      <c r="HDD45" s="677"/>
      <c r="HDE45" s="677"/>
      <c r="HDF45" s="677"/>
      <c r="HDG45" s="677"/>
      <c r="HDH45" s="677"/>
      <c r="HDI45" s="677"/>
      <c r="HDJ45" s="677"/>
      <c r="HDK45" s="677"/>
      <c r="HDL45" s="677"/>
      <c r="HDM45" s="677"/>
      <c r="HDN45" s="677"/>
      <c r="HDO45" s="677"/>
      <c r="HDP45" s="677"/>
      <c r="HDQ45" s="677"/>
      <c r="HDR45" s="677"/>
      <c r="HDS45" s="677"/>
      <c r="HDT45" s="677"/>
      <c r="HDU45" s="677"/>
      <c r="HDV45" s="677"/>
      <c r="HDW45" s="677"/>
      <c r="HDX45" s="677"/>
      <c r="HDY45" s="677"/>
      <c r="HDZ45" s="677"/>
      <c r="HEA45" s="677"/>
      <c r="HEB45" s="677"/>
      <c r="HEC45" s="677"/>
      <c r="HED45" s="677"/>
      <c r="HEE45" s="677"/>
      <c r="HEF45" s="677"/>
      <c r="HEG45" s="677"/>
      <c r="HEH45" s="677"/>
      <c r="HEI45" s="677"/>
      <c r="HEJ45" s="677"/>
      <c r="HEK45" s="677"/>
      <c r="HEL45" s="677"/>
      <c r="HEM45" s="677"/>
      <c r="HEN45" s="677"/>
      <c r="HEO45" s="677"/>
      <c r="HEP45" s="677"/>
      <c r="HEQ45" s="677"/>
      <c r="HER45" s="677"/>
      <c r="HES45" s="677"/>
      <c r="HET45" s="677"/>
      <c r="HEU45" s="677"/>
      <c r="HEV45" s="677"/>
      <c r="HEW45" s="677"/>
      <c r="HEX45" s="677"/>
      <c r="HEY45" s="677"/>
      <c r="HEZ45" s="677"/>
      <c r="HFA45" s="677"/>
      <c r="HFB45" s="677"/>
      <c r="HFC45" s="677"/>
      <c r="HFD45" s="677"/>
      <c r="HFE45" s="677"/>
      <c r="HFF45" s="677"/>
      <c r="HFG45" s="677"/>
      <c r="HFH45" s="677"/>
      <c r="HFI45" s="677"/>
      <c r="HFJ45" s="677"/>
      <c r="HFK45" s="677"/>
      <c r="HFL45" s="677"/>
      <c r="HFM45" s="677"/>
      <c r="HFN45" s="677"/>
      <c r="HFO45" s="677"/>
      <c r="HFP45" s="677"/>
      <c r="HFQ45" s="677"/>
      <c r="HFR45" s="677"/>
      <c r="HFS45" s="677"/>
      <c r="HFT45" s="677"/>
      <c r="HFU45" s="677"/>
      <c r="HFV45" s="677"/>
      <c r="HFW45" s="677"/>
      <c r="HFX45" s="677"/>
      <c r="HFY45" s="677"/>
      <c r="HFZ45" s="677"/>
      <c r="HGA45" s="677"/>
      <c r="HGB45" s="677"/>
      <c r="HGC45" s="677"/>
      <c r="HGD45" s="677"/>
      <c r="HGE45" s="677"/>
      <c r="HGF45" s="677"/>
      <c r="HGG45" s="677"/>
      <c r="HGH45" s="677"/>
      <c r="HGI45" s="677"/>
      <c r="HGJ45" s="677"/>
      <c r="HGK45" s="677"/>
      <c r="HGL45" s="677"/>
      <c r="HGM45" s="677"/>
      <c r="HGN45" s="677"/>
      <c r="HGO45" s="677"/>
      <c r="HGP45" s="677"/>
      <c r="HGQ45" s="677"/>
      <c r="HGR45" s="677"/>
      <c r="HGS45" s="677"/>
      <c r="HGT45" s="677"/>
      <c r="HGU45" s="677"/>
      <c r="HGV45" s="677"/>
      <c r="HGW45" s="677"/>
      <c r="HGX45" s="677"/>
      <c r="HGY45" s="677"/>
      <c r="HGZ45" s="677"/>
      <c r="HHA45" s="677"/>
      <c r="HHB45" s="677"/>
      <c r="HHC45" s="677"/>
      <c r="HHD45" s="677"/>
      <c r="HHE45" s="677"/>
      <c r="HHF45" s="677"/>
      <c r="HHG45" s="677"/>
      <c r="HHH45" s="677"/>
      <c r="HHI45" s="677"/>
      <c r="HHJ45" s="677"/>
      <c r="HHK45" s="677"/>
      <c r="HHL45" s="677"/>
      <c r="HHM45" s="677"/>
      <c r="HHN45" s="677"/>
      <c r="HHO45" s="677"/>
      <c r="HHP45" s="677"/>
      <c r="HHQ45" s="677"/>
      <c r="HHR45" s="677"/>
      <c r="HHS45" s="677"/>
      <c r="HHT45" s="677"/>
      <c r="HHU45" s="677"/>
      <c r="HHV45" s="677"/>
      <c r="HHW45" s="677"/>
      <c r="HHX45" s="677"/>
      <c r="HHY45" s="677"/>
      <c r="HHZ45" s="677"/>
      <c r="HIA45" s="677"/>
      <c r="HIB45" s="677"/>
      <c r="HIC45" s="677"/>
      <c r="HID45" s="677"/>
      <c r="HIE45" s="677"/>
      <c r="HIF45" s="677"/>
      <c r="HIG45" s="677"/>
      <c r="HIH45" s="677"/>
      <c r="HII45" s="677"/>
      <c r="HIJ45" s="677"/>
      <c r="HIK45" s="677"/>
      <c r="HIL45" s="677"/>
      <c r="HIM45" s="677"/>
      <c r="HIN45" s="677"/>
      <c r="HIO45" s="677"/>
      <c r="HIP45" s="677"/>
      <c r="HIQ45" s="677"/>
      <c r="HIR45" s="677"/>
      <c r="HIS45" s="677"/>
      <c r="HIT45" s="677"/>
      <c r="HIU45" s="677"/>
      <c r="HIV45" s="677"/>
      <c r="HIW45" s="677"/>
      <c r="HIX45" s="677"/>
      <c r="HIY45" s="677"/>
      <c r="HIZ45" s="677"/>
      <c r="HJA45" s="677"/>
      <c r="HJB45" s="677"/>
      <c r="HJC45" s="677"/>
      <c r="HJD45" s="677"/>
      <c r="HJE45" s="677"/>
      <c r="HJF45" s="677"/>
      <c r="HJG45" s="677"/>
      <c r="HJH45" s="677"/>
      <c r="HJI45" s="677"/>
      <c r="HJJ45" s="677"/>
      <c r="HJK45" s="677"/>
      <c r="HJL45" s="677"/>
      <c r="HJM45" s="677"/>
      <c r="HJN45" s="677"/>
      <c r="HJO45" s="677"/>
      <c r="HJP45" s="677"/>
      <c r="HJQ45" s="677"/>
      <c r="HJR45" s="677"/>
      <c r="HJS45" s="677"/>
      <c r="HJT45" s="677"/>
      <c r="HJU45" s="677"/>
      <c r="HJV45" s="677"/>
      <c r="HJW45" s="677"/>
      <c r="HJX45" s="677"/>
      <c r="HJY45" s="677"/>
      <c r="HJZ45" s="677"/>
      <c r="HKA45" s="677"/>
      <c r="HKB45" s="677"/>
      <c r="HKC45" s="677"/>
      <c r="HKD45" s="677"/>
      <c r="HKE45" s="677"/>
      <c r="HKF45" s="677"/>
      <c r="HKG45" s="677"/>
      <c r="HKH45" s="677"/>
      <c r="HKI45" s="677"/>
      <c r="HKJ45" s="677"/>
      <c r="HKK45" s="677"/>
      <c r="HKL45" s="677"/>
      <c r="HKM45" s="677"/>
      <c r="HKN45" s="677"/>
      <c r="HKO45" s="677"/>
      <c r="HKP45" s="677"/>
      <c r="HKQ45" s="677"/>
      <c r="HKR45" s="677"/>
      <c r="HKS45" s="677"/>
      <c r="HKT45" s="677"/>
      <c r="HKU45" s="677"/>
      <c r="HKV45" s="677"/>
      <c r="HKW45" s="677"/>
      <c r="HKX45" s="677"/>
      <c r="HKY45" s="677"/>
      <c r="HKZ45" s="677"/>
      <c r="HLA45" s="677"/>
      <c r="HLB45" s="677"/>
      <c r="HLC45" s="677"/>
      <c r="HLD45" s="677"/>
      <c r="HLE45" s="677"/>
      <c r="HLF45" s="677"/>
      <c r="HLG45" s="677"/>
      <c r="HLH45" s="677"/>
      <c r="HLI45" s="677"/>
      <c r="HLJ45" s="677"/>
      <c r="HLK45" s="677"/>
      <c r="HLL45" s="677"/>
      <c r="HLM45" s="677"/>
      <c r="HLN45" s="677"/>
      <c r="HLO45" s="677"/>
      <c r="HLP45" s="677"/>
      <c r="HLQ45" s="677"/>
      <c r="HLR45" s="677"/>
      <c r="HLS45" s="677"/>
      <c r="HLT45" s="677"/>
      <c r="HLU45" s="677"/>
      <c r="HLV45" s="677"/>
      <c r="HLW45" s="677"/>
      <c r="HLX45" s="677"/>
      <c r="HLY45" s="677"/>
      <c r="HLZ45" s="677"/>
      <c r="HMA45" s="677"/>
      <c r="HMB45" s="677"/>
      <c r="HMC45" s="677"/>
      <c r="HMD45" s="677"/>
      <c r="HME45" s="677"/>
      <c r="HMF45" s="677"/>
      <c r="HMG45" s="677"/>
      <c r="HMH45" s="677"/>
      <c r="HMI45" s="677"/>
      <c r="HMJ45" s="677"/>
      <c r="HMK45" s="677"/>
      <c r="HML45" s="677"/>
      <c r="HMM45" s="677"/>
      <c r="HMN45" s="677"/>
      <c r="HMO45" s="677"/>
      <c r="HMP45" s="677"/>
      <c r="HMQ45" s="677"/>
      <c r="HMR45" s="677"/>
      <c r="HMS45" s="677"/>
      <c r="HMT45" s="677"/>
      <c r="HMU45" s="677"/>
      <c r="HMV45" s="677"/>
      <c r="HMW45" s="677"/>
      <c r="HMX45" s="677"/>
      <c r="HMY45" s="677"/>
      <c r="HMZ45" s="677"/>
      <c r="HNA45" s="677"/>
      <c r="HNB45" s="677"/>
      <c r="HNC45" s="677"/>
      <c r="HND45" s="677"/>
      <c r="HNE45" s="677"/>
      <c r="HNF45" s="677"/>
      <c r="HNG45" s="677"/>
      <c r="HNH45" s="677"/>
      <c r="HNI45" s="677"/>
      <c r="HNJ45" s="677"/>
      <c r="HNK45" s="677"/>
      <c r="HNL45" s="677"/>
      <c r="HNM45" s="677"/>
      <c r="HNN45" s="677"/>
      <c r="HNO45" s="677"/>
      <c r="HNP45" s="677"/>
      <c r="HNQ45" s="677"/>
      <c r="HNR45" s="677"/>
      <c r="HNS45" s="677"/>
      <c r="HNT45" s="677"/>
      <c r="HNU45" s="677"/>
      <c r="HNV45" s="677"/>
      <c r="HNW45" s="677"/>
      <c r="HNX45" s="677"/>
      <c r="HNY45" s="677"/>
      <c r="HNZ45" s="677"/>
      <c r="HOA45" s="677"/>
      <c r="HOB45" s="677"/>
      <c r="HOC45" s="677"/>
      <c r="HOD45" s="677"/>
      <c r="HOE45" s="677"/>
      <c r="HOF45" s="677"/>
      <c r="HOG45" s="677"/>
      <c r="HOH45" s="677"/>
      <c r="HOI45" s="677"/>
      <c r="HOJ45" s="677"/>
      <c r="HOK45" s="677"/>
      <c r="HOL45" s="677"/>
      <c r="HOM45" s="677"/>
      <c r="HON45" s="677"/>
      <c r="HOO45" s="677"/>
      <c r="HOP45" s="677"/>
      <c r="HOQ45" s="677"/>
      <c r="HOR45" s="677"/>
      <c r="HOS45" s="677"/>
      <c r="HOT45" s="677"/>
      <c r="HOU45" s="677"/>
      <c r="HOV45" s="677"/>
      <c r="HOW45" s="677"/>
      <c r="HOX45" s="677"/>
      <c r="HOY45" s="677"/>
      <c r="HOZ45" s="677"/>
      <c r="HPA45" s="677"/>
      <c r="HPB45" s="677"/>
      <c r="HPC45" s="677"/>
      <c r="HPD45" s="677"/>
      <c r="HPE45" s="677"/>
      <c r="HPF45" s="677"/>
      <c r="HPG45" s="677"/>
      <c r="HPH45" s="677"/>
      <c r="HPI45" s="677"/>
      <c r="HPJ45" s="677"/>
      <c r="HPK45" s="677"/>
      <c r="HPL45" s="677"/>
      <c r="HPM45" s="677"/>
      <c r="HPN45" s="677"/>
      <c r="HPO45" s="677"/>
      <c r="HPP45" s="677"/>
      <c r="HPQ45" s="677"/>
      <c r="HPR45" s="677"/>
      <c r="HPS45" s="677"/>
      <c r="HPT45" s="677"/>
      <c r="HPU45" s="677"/>
      <c r="HPV45" s="677"/>
      <c r="HPW45" s="677"/>
      <c r="HPX45" s="677"/>
      <c r="HPY45" s="677"/>
      <c r="HPZ45" s="677"/>
      <c r="HQA45" s="677"/>
      <c r="HQB45" s="677"/>
      <c r="HQC45" s="677"/>
      <c r="HQD45" s="677"/>
      <c r="HQE45" s="677"/>
      <c r="HQF45" s="677"/>
      <c r="HQG45" s="677"/>
      <c r="HQH45" s="677"/>
      <c r="HQI45" s="677"/>
      <c r="HQJ45" s="677"/>
      <c r="HQK45" s="677"/>
      <c r="HQL45" s="677"/>
      <c r="HQM45" s="677"/>
      <c r="HQN45" s="677"/>
      <c r="HQO45" s="677"/>
      <c r="HQP45" s="677"/>
      <c r="HQQ45" s="677"/>
      <c r="HQR45" s="677"/>
      <c r="HQS45" s="677"/>
      <c r="HQT45" s="677"/>
      <c r="HQU45" s="677"/>
      <c r="HQV45" s="677"/>
      <c r="HQW45" s="677"/>
      <c r="HQX45" s="677"/>
      <c r="HQY45" s="677"/>
      <c r="HQZ45" s="677"/>
      <c r="HRA45" s="677"/>
      <c r="HRB45" s="677"/>
      <c r="HRC45" s="677"/>
      <c r="HRD45" s="677"/>
      <c r="HRE45" s="677"/>
      <c r="HRF45" s="677"/>
      <c r="HRG45" s="677"/>
      <c r="HRH45" s="677"/>
      <c r="HRI45" s="677"/>
      <c r="HRJ45" s="677"/>
      <c r="HRK45" s="677"/>
      <c r="HRL45" s="677"/>
      <c r="HRM45" s="677"/>
      <c r="HRN45" s="677"/>
      <c r="HRO45" s="677"/>
      <c r="HRP45" s="677"/>
      <c r="HRQ45" s="677"/>
      <c r="HRR45" s="677"/>
      <c r="HRS45" s="677"/>
      <c r="HRT45" s="677"/>
      <c r="HRU45" s="677"/>
      <c r="HRV45" s="677"/>
      <c r="HRW45" s="677"/>
      <c r="HRX45" s="677"/>
      <c r="HRY45" s="677"/>
      <c r="HRZ45" s="677"/>
      <c r="HSA45" s="677"/>
      <c r="HSB45" s="677"/>
      <c r="HSC45" s="677"/>
      <c r="HSD45" s="677"/>
      <c r="HSE45" s="677"/>
      <c r="HSF45" s="677"/>
      <c r="HSG45" s="677"/>
      <c r="HSH45" s="677"/>
      <c r="HSI45" s="677"/>
      <c r="HSJ45" s="677"/>
      <c r="HSK45" s="677"/>
      <c r="HSL45" s="677"/>
      <c r="HSM45" s="677"/>
      <c r="HSN45" s="677"/>
      <c r="HSO45" s="677"/>
      <c r="HSP45" s="677"/>
      <c r="HSQ45" s="677"/>
      <c r="HSR45" s="677"/>
      <c r="HSS45" s="677"/>
      <c r="HST45" s="677"/>
      <c r="HSU45" s="677"/>
      <c r="HSV45" s="677"/>
      <c r="HSW45" s="677"/>
      <c r="HSX45" s="677"/>
      <c r="HSY45" s="677"/>
      <c r="HSZ45" s="677"/>
      <c r="HTA45" s="677"/>
      <c r="HTB45" s="677"/>
      <c r="HTC45" s="677"/>
      <c r="HTD45" s="677"/>
      <c r="HTE45" s="677"/>
      <c r="HTF45" s="677"/>
      <c r="HTG45" s="677"/>
      <c r="HTH45" s="677"/>
      <c r="HTI45" s="677"/>
      <c r="HTJ45" s="677"/>
      <c r="HTK45" s="677"/>
      <c r="HTL45" s="677"/>
      <c r="HTM45" s="677"/>
      <c r="HTN45" s="677"/>
      <c r="HTO45" s="677"/>
      <c r="HTP45" s="677"/>
      <c r="HTQ45" s="677"/>
      <c r="HTR45" s="677"/>
      <c r="HTS45" s="677"/>
      <c r="HTT45" s="677"/>
      <c r="HTU45" s="677"/>
      <c r="HTV45" s="677"/>
      <c r="HTW45" s="677"/>
      <c r="HTX45" s="677"/>
      <c r="HTY45" s="677"/>
      <c r="HTZ45" s="677"/>
      <c r="HUA45" s="677"/>
      <c r="HUB45" s="677"/>
      <c r="HUC45" s="677"/>
      <c r="HUD45" s="677"/>
      <c r="HUE45" s="677"/>
      <c r="HUF45" s="677"/>
      <c r="HUG45" s="677"/>
      <c r="HUH45" s="677"/>
      <c r="HUI45" s="677"/>
      <c r="HUJ45" s="677"/>
      <c r="HUK45" s="677"/>
      <c r="HUL45" s="677"/>
      <c r="HUM45" s="677"/>
      <c r="HUN45" s="677"/>
      <c r="HUO45" s="677"/>
      <c r="HUP45" s="677"/>
      <c r="HUQ45" s="677"/>
      <c r="HUR45" s="677"/>
      <c r="HUS45" s="677"/>
      <c r="HUT45" s="677"/>
      <c r="HUU45" s="677"/>
      <c r="HUV45" s="677"/>
      <c r="HUW45" s="677"/>
      <c r="HUX45" s="677"/>
      <c r="HUY45" s="677"/>
      <c r="HUZ45" s="677"/>
      <c r="HVA45" s="677"/>
      <c r="HVB45" s="677"/>
      <c r="HVC45" s="677"/>
      <c r="HVD45" s="677"/>
      <c r="HVE45" s="677"/>
      <c r="HVF45" s="677"/>
      <c r="HVG45" s="677"/>
      <c r="HVH45" s="677"/>
      <c r="HVI45" s="677"/>
      <c r="HVJ45" s="677"/>
      <c r="HVK45" s="677"/>
      <c r="HVL45" s="677"/>
      <c r="HVM45" s="677"/>
      <c r="HVN45" s="677"/>
      <c r="HVO45" s="677"/>
      <c r="HVP45" s="677"/>
      <c r="HVQ45" s="677"/>
      <c r="HVR45" s="677"/>
      <c r="HVS45" s="677"/>
      <c r="HVT45" s="677"/>
      <c r="HVU45" s="677"/>
      <c r="HVV45" s="677"/>
      <c r="HVW45" s="677"/>
      <c r="HVX45" s="677"/>
      <c r="HVY45" s="677"/>
      <c r="HVZ45" s="677"/>
      <c r="HWA45" s="677"/>
      <c r="HWB45" s="677"/>
      <c r="HWC45" s="677"/>
      <c r="HWD45" s="677"/>
      <c r="HWE45" s="677"/>
      <c r="HWF45" s="677"/>
      <c r="HWG45" s="677"/>
      <c r="HWH45" s="677"/>
      <c r="HWI45" s="677"/>
      <c r="HWJ45" s="677"/>
      <c r="HWK45" s="677"/>
      <c r="HWL45" s="677"/>
      <c r="HWM45" s="677"/>
      <c r="HWN45" s="677"/>
      <c r="HWO45" s="677"/>
      <c r="HWP45" s="677"/>
      <c r="HWQ45" s="677"/>
      <c r="HWR45" s="677"/>
      <c r="HWS45" s="677"/>
      <c r="HWT45" s="677"/>
      <c r="HWU45" s="677"/>
      <c r="HWV45" s="677"/>
      <c r="HWW45" s="677"/>
      <c r="HWX45" s="677"/>
      <c r="HWY45" s="677"/>
      <c r="HWZ45" s="677"/>
      <c r="HXA45" s="677"/>
      <c r="HXB45" s="677"/>
      <c r="HXC45" s="677"/>
      <c r="HXD45" s="677"/>
      <c r="HXE45" s="677"/>
      <c r="HXF45" s="677"/>
      <c r="HXG45" s="677"/>
      <c r="HXH45" s="677"/>
      <c r="HXI45" s="677"/>
      <c r="HXJ45" s="677"/>
      <c r="HXK45" s="677"/>
      <c r="HXL45" s="677"/>
      <c r="HXM45" s="677"/>
      <c r="HXN45" s="677"/>
      <c r="HXO45" s="677"/>
      <c r="HXP45" s="677"/>
      <c r="HXQ45" s="677"/>
      <c r="HXR45" s="677"/>
      <c r="HXS45" s="677"/>
      <c r="HXT45" s="677"/>
      <c r="HXU45" s="677"/>
      <c r="HXV45" s="677"/>
      <c r="HXW45" s="677"/>
      <c r="HXX45" s="677"/>
      <c r="HXY45" s="677"/>
      <c r="HXZ45" s="677"/>
      <c r="HYA45" s="677"/>
      <c r="HYB45" s="677"/>
      <c r="HYC45" s="677"/>
      <c r="HYD45" s="677"/>
      <c r="HYE45" s="677"/>
      <c r="HYF45" s="677"/>
      <c r="HYG45" s="677"/>
      <c r="HYH45" s="677"/>
      <c r="HYI45" s="677"/>
      <c r="HYJ45" s="677"/>
      <c r="HYK45" s="677"/>
      <c r="HYL45" s="677"/>
      <c r="HYM45" s="677"/>
      <c r="HYN45" s="677"/>
      <c r="HYO45" s="677"/>
      <c r="HYP45" s="677"/>
      <c r="HYQ45" s="677"/>
      <c r="HYR45" s="677"/>
      <c r="HYS45" s="677"/>
      <c r="HYT45" s="677"/>
      <c r="HYU45" s="677"/>
      <c r="HYV45" s="677"/>
      <c r="HYW45" s="677"/>
      <c r="HYX45" s="677"/>
      <c r="HYY45" s="677"/>
      <c r="HYZ45" s="677"/>
      <c r="HZA45" s="677"/>
      <c r="HZB45" s="677"/>
      <c r="HZC45" s="677"/>
      <c r="HZD45" s="677"/>
      <c r="HZE45" s="677"/>
      <c r="HZF45" s="677"/>
      <c r="HZG45" s="677"/>
      <c r="HZH45" s="677"/>
      <c r="HZI45" s="677"/>
      <c r="HZJ45" s="677"/>
      <c r="HZK45" s="677"/>
      <c r="HZL45" s="677"/>
      <c r="HZM45" s="677"/>
      <c r="HZN45" s="677"/>
      <c r="HZO45" s="677"/>
      <c r="HZP45" s="677"/>
      <c r="HZQ45" s="677"/>
      <c r="HZR45" s="677"/>
      <c r="HZS45" s="677"/>
      <c r="HZT45" s="677"/>
      <c r="HZU45" s="677"/>
      <c r="HZV45" s="677"/>
      <c r="HZW45" s="677"/>
      <c r="HZX45" s="677"/>
      <c r="HZY45" s="677"/>
      <c r="HZZ45" s="677"/>
      <c r="IAA45" s="677"/>
      <c r="IAB45" s="677"/>
      <c r="IAC45" s="677"/>
      <c r="IAD45" s="677"/>
      <c r="IAE45" s="677"/>
      <c r="IAF45" s="677"/>
      <c r="IAG45" s="677"/>
      <c r="IAH45" s="677"/>
      <c r="IAI45" s="677"/>
      <c r="IAJ45" s="677"/>
      <c r="IAK45" s="677"/>
      <c r="IAL45" s="677"/>
      <c r="IAM45" s="677"/>
      <c r="IAN45" s="677"/>
      <c r="IAO45" s="677"/>
      <c r="IAP45" s="677"/>
      <c r="IAQ45" s="677"/>
      <c r="IAR45" s="677"/>
      <c r="IAS45" s="677"/>
      <c r="IAT45" s="677"/>
      <c r="IAU45" s="677"/>
      <c r="IAV45" s="677"/>
      <c r="IAW45" s="677"/>
      <c r="IAX45" s="677"/>
      <c r="IAY45" s="677"/>
      <c r="IAZ45" s="677"/>
      <c r="IBA45" s="677"/>
      <c r="IBB45" s="677"/>
      <c r="IBC45" s="677"/>
      <c r="IBD45" s="677"/>
      <c r="IBE45" s="677"/>
      <c r="IBF45" s="677"/>
      <c r="IBG45" s="677"/>
      <c r="IBH45" s="677"/>
      <c r="IBI45" s="677"/>
      <c r="IBJ45" s="677"/>
      <c r="IBK45" s="677"/>
      <c r="IBL45" s="677"/>
      <c r="IBM45" s="677"/>
      <c r="IBN45" s="677"/>
      <c r="IBO45" s="677"/>
      <c r="IBP45" s="677"/>
      <c r="IBQ45" s="677"/>
      <c r="IBR45" s="677"/>
      <c r="IBS45" s="677"/>
      <c r="IBT45" s="677"/>
      <c r="IBU45" s="677"/>
      <c r="IBV45" s="677"/>
      <c r="IBW45" s="677"/>
      <c r="IBX45" s="677"/>
      <c r="IBY45" s="677"/>
      <c r="IBZ45" s="677"/>
      <c r="ICA45" s="677"/>
      <c r="ICB45" s="677"/>
      <c r="ICC45" s="677"/>
      <c r="ICD45" s="677"/>
      <c r="ICE45" s="677"/>
      <c r="ICF45" s="677"/>
      <c r="ICG45" s="677"/>
      <c r="ICH45" s="677"/>
      <c r="ICI45" s="677"/>
      <c r="ICJ45" s="677"/>
      <c r="ICK45" s="677"/>
      <c r="ICL45" s="677"/>
      <c r="ICM45" s="677"/>
      <c r="ICN45" s="677"/>
      <c r="ICO45" s="677"/>
      <c r="ICP45" s="677"/>
      <c r="ICQ45" s="677"/>
      <c r="ICR45" s="677"/>
      <c r="ICS45" s="677"/>
      <c r="ICT45" s="677"/>
      <c r="ICU45" s="677"/>
      <c r="ICV45" s="677"/>
      <c r="ICW45" s="677"/>
      <c r="ICX45" s="677"/>
      <c r="ICY45" s="677"/>
      <c r="ICZ45" s="677"/>
      <c r="IDA45" s="677"/>
      <c r="IDB45" s="677"/>
      <c r="IDC45" s="677"/>
      <c r="IDD45" s="677"/>
      <c r="IDE45" s="677"/>
      <c r="IDF45" s="677"/>
      <c r="IDG45" s="677"/>
      <c r="IDH45" s="677"/>
      <c r="IDI45" s="677"/>
      <c r="IDJ45" s="677"/>
      <c r="IDK45" s="677"/>
      <c r="IDL45" s="677"/>
      <c r="IDM45" s="677"/>
      <c r="IDN45" s="677"/>
      <c r="IDO45" s="677"/>
      <c r="IDP45" s="677"/>
      <c r="IDQ45" s="677"/>
      <c r="IDR45" s="677"/>
      <c r="IDS45" s="677"/>
      <c r="IDT45" s="677"/>
      <c r="IDU45" s="677"/>
      <c r="IDV45" s="677"/>
      <c r="IDW45" s="677"/>
      <c r="IDX45" s="677"/>
      <c r="IDY45" s="677"/>
      <c r="IDZ45" s="677"/>
      <c r="IEA45" s="677"/>
      <c r="IEB45" s="677"/>
      <c r="IEC45" s="677"/>
      <c r="IED45" s="677"/>
      <c r="IEE45" s="677"/>
      <c r="IEF45" s="677"/>
      <c r="IEG45" s="677"/>
      <c r="IEH45" s="677"/>
      <c r="IEI45" s="677"/>
      <c r="IEJ45" s="677"/>
      <c r="IEK45" s="677"/>
      <c r="IEL45" s="677"/>
      <c r="IEM45" s="677"/>
      <c r="IEN45" s="677"/>
      <c r="IEO45" s="677"/>
      <c r="IEP45" s="677"/>
      <c r="IEQ45" s="677"/>
      <c r="IER45" s="677"/>
      <c r="IES45" s="677"/>
      <c r="IET45" s="677"/>
      <c r="IEU45" s="677"/>
      <c r="IEV45" s="677"/>
      <c r="IEW45" s="677"/>
      <c r="IEX45" s="677"/>
      <c r="IEY45" s="677"/>
      <c r="IEZ45" s="677"/>
      <c r="IFA45" s="677"/>
      <c r="IFB45" s="677"/>
      <c r="IFC45" s="677"/>
      <c r="IFD45" s="677"/>
      <c r="IFE45" s="677"/>
      <c r="IFF45" s="677"/>
      <c r="IFG45" s="677"/>
      <c r="IFH45" s="677"/>
      <c r="IFI45" s="677"/>
      <c r="IFJ45" s="677"/>
      <c r="IFK45" s="677"/>
      <c r="IFL45" s="677"/>
      <c r="IFM45" s="677"/>
      <c r="IFN45" s="677"/>
      <c r="IFO45" s="677"/>
      <c r="IFP45" s="677"/>
      <c r="IFQ45" s="677"/>
      <c r="IFR45" s="677"/>
      <c r="IFS45" s="677"/>
      <c r="IFT45" s="677"/>
      <c r="IFU45" s="677"/>
      <c r="IFV45" s="677"/>
      <c r="IFW45" s="677"/>
      <c r="IFX45" s="677"/>
      <c r="IFY45" s="677"/>
      <c r="IFZ45" s="677"/>
      <c r="IGA45" s="677"/>
      <c r="IGB45" s="677"/>
      <c r="IGC45" s="677"/>
      <c r="IGD45" s="677"/>
      <c r="IGE45" s="677"/>
      <c r="IGF45" s="677"/>
      <c r="IGG45" s="677"/>
      <c r="IGH45" s="677"/>
      <c r="IGI45" s="677"/>
      <c r="IGJ45" s="677"/>
      <c r="IGK45" s="677"/>
      <c r="IGL45" s="677"/>
      <c r="IGM45" s="677"/>
      <c r="IGN45" s="677"/>
      <c r="IGO45" s="677"/>
      <c r="IGP45" s="677"/>
      <c r="IGQ45" s="677"/>
      <c r="IGR45" s="677"/>
      <c r="IGS45" s="677"/>
      <c r="IGT45" s="677"/>
      <c r="IGU45" s="677"/>
      <c r="IGV45" s="677"/>
      <c r="IGW45" s="677"/>
      <c r="IGX45" s="677"/>
      <c r="IGY45" s="677"/>
      <c r="IGZ45" s="677"/>
      <c r="IHA45" s="677"/>
      <c r="IHB45" s="677"/>
      <c r="IHC45" s="677"/>
      <c r="IHD45" s="677"/>
      <c r="IHE45" s="677"/>
      <c r="IHF45" s="677"/>
      <c r="IHG45" s="677"/>
      <c r="IHH45" s="677"/>
      <c r="IHI45" s="677"/>
      <c r="IHJ45" s="677"/>
      <c r="IHK45" s="677"/>
      <c r="IHL45" s="677"/>
      <c r="IHM45" s="677"/>
      <c r="IHN45" s="677"/>
      <c r="IHO45" s="677"/>
      <c r="IHP45" s="677"/>
      <c r="IHQ45" s="677"/>
      <c r="IHR45" s="677"/>
      <c r="IHS45" s="677"/>
      <c r="IHT45" s="677"/>
      <c r="IHU45" s="677"/>
      <c r="IHV45" s="677"/>
      <c r="IHW45" s="677"/>
      <c r="IHX45" s="677"/>
      <c r="IHY45" s="677"/>
      <c r="IHZ45" s="677"/>
      <c r="IIA45" s="677"/>
      <c r="IIB45" s="677"/>
      <c r="IIC45" s="677"/>
      <c r="IID45" s="677"/>
      <c r="IIE45" s="677"/>
      <c r="IIF45" s="677"/>
      <c r="IIG45" s="677"/>
      <c r="IIH45" s="677"/>
      <c r="III45" s="677"/>
      <c r="IIJ45" s="677"/>
      <c r="IIK45" s="677"/>
      <c r="IIL45" s="677"/>
      <c r="IIM45" s="677"/>
      <c r="IIN45" s="677"/>
      <c r="IIO45" s="677"/>
      <c r="IIP45" s="677"/>
      <c r="IIQ45" s="677"/>
      <c r="IIR45" s="677"/>
      <c r="IIS45" s="677"/>
      <c r="IIT45" s="677"/>
      <c r="IIU45" s="677"/>
      <c r="IIV45" s="677"/>
      <c r="IIW45" s="677"/>
      <c r="IIX45" s="677"/>
      <c r="IIY45" s="677"/>
      <c r="IIZ45" s="677"/>
      <c r="IJA45" s="677"/>
      <c r="IJB45" s="677"/>
      <c r="IJC45" s="677"/>
      <c r="IJD45" s="677"/>
      <c r="IJE45" s="677"/>
      <c r="IJF45" s="677"/>
      <c r="IJG45" s="677"/>
      <c r="IJH45" s="677"/>
      <c r="IJI45" s="677"/>
      <c r="IJJ45" s="677"/>
      <c r="IJK45" s="677"/>
      <c r="IJL45" s="677"/>
      <c r="IJM45" s="677"/>
      <c r="IJN45" s="677"/>
      <c r="IJO45" s="677"/>
      <c r="IJP45" s="677"/>
      <c r="IJQ45" s="677"/>
      <c r="IJR45" s="677"/>
      <c r="IJS45" s="677"/>
      <c r="IJT45" s="677"/>
      <c r="IJU45" s="677"/>
      <c r="IJV45" s="677"/>
      <c r="IJW45" s="677"/>
      <c r="IJX45" s="677"/>
      <c r="IJY45" s="677"/>
      <c r="IJZ45" s="677"/>
      <c r="IKA45" s="677"/>
      <c r="IKB45" s="677"/>
      <c r="IKC45" s="677"/>
      <c r="IKD45" s="677"/>
      <c r="IKE45" s="677"/>
      <c r="IKF45" s="677"/>
      <c r="IKG45" s="677"/>
      <c r="IKH45" s="677"/>
      <c r="IKI45" s="677"/>
      <c r="IKJ45" s="677"/>
      <c r="IKK45" s="677"/>
      <c r="IKL45" s="677"/>
      <c r="IKM45" s="677"/>
      <c r="IKN45" s="677"/>
      <c r="IKO45" s="677"/>
      <c r="IKP45" s="677"/>
      <c r="IKQ45" s="677"/>
      <c r="IKR45" s="677"/>
      <c r="IKS45" s="677"/>
      <c r="IKT45" s="677"/>
      <c r="IKU45" s="677"/>
      <c r="IKV45" s="677"/>
      <c r="IKW45" s="677"/>
      <c r="IKX45" s="677"/>
      <c r="IKY45" s="677"/>
      <c r="IKZ45" s="677"/>
      <c r="ILA45" s="677"/>
      <c r="ILB45" s="677"/>
      <c r="ILC45" s="677"/>
      <c r="ILD45" s="677"/>
      <c r="ILE45" s="677"/>
      <c r="ILF45" s="677"/>
      <c r="ILG45" s="677"/>
      <c r="ILH45" s="677"/>
      <c r="ILI45" s="677"/>
      <c r="ILJ45" s="677"/>
      <c r="ILK45" s="677"/>
      <c r="ILL45" s="677"/>
      <c r="ILM45" s="677"/>
      <c r="ILN45" s="677"/>
      <c r="ILO45" s="677"/>
      <c r="ILP45" s="677"/>
      <c r="ILQ45" s="677"/>
      <c r="ILR45" s="677"/>
      <c r="ILS45" s="677"/>
      <c r="ILT45" s="677"/>
      <c r="ILU45" s="677"/>
      <c r="ILV45" s="677"/>
      <c r="ILW45" s="677"/>
      <c r="ILX45" s="677"/>
      <c r="ILY45" s="677"/>
      <c r="ILZ45" s="677"/>
      <c r="IMA45" s="677"/>
      <c r="IMB45" s="677"/>
      <c r="IMC45" s="677"/>
      <c r="IMD45" s="677"/>
      <c r="IME45" s="677"/>
      <c r="IMF45" s="677"/>
      <c r="IMG45" s="677"/>
      <c r="IMH45" s="677"/>
      <c r="IMI45" s="677"/>
      <c r="IMJ45" s="677"/>
      <c r="IMK45" s="677"/>
      <c r="IML45" s="677"/>
      <c r="IMM45" s="677"/>
      <c r="IMN45" s="677"/>
      <c r="IMO45" s="677"/>
      <c r="IMP45" s="677"/>
      <c r="IMQ45" s="677"/>
      <c r="IMR45" s="677"/>
      <c r="IMS45" s="677"/>
      <c r="IMT45" s="677"/>
      <c r="IMU45" s="677"/>
      <c r="IMV45" s="677"/>
      <c r="IMW45" s="677"/>
      <c r="IMX45" s="677"/>
      <c r="IMY45" s="677"/>
      <c r="IMZ45" s="677"/>
      <c r="INA45" s="677"/>
      <c r="INB45" s="677"/>
      <c r="INC45" s="677"/>
      <c r="IND45" s="677"/>
      <c r="INE45" s="677"/>
      <c r="INF45" s="677"/>
      <c r="ING45" s="677"/>
      <c r="INH45" s="677"/>
      <c r="INI45" s="677"/>
      <c r="INJ45" s="677"/>
      <c r="INK45" s="677"/>
      <c r="INL45" s="677"/>
      <c r="INM45" s="677"/>
      <c r="INN45" s="677"/>
      <c r="INO45" s="677"/>
      <c r="INP45" s="677"/>
      <c r="INQ45" s="677"/>
      <c r="INR45" s="677"/>
      <c r="INS45" s="677"/>
      <c r="INT45" s="677"/>
      <c r="INU45" s="677"/>
      <c r="INV45" s="677"/>
      <c r="INW45" s="677"/>
      <c r="INX45" s="677"/>
      <c r="INY45" s="677"/>
      <c r="INZ45" s="677"/>
      <c r="IOA45" s="677"/>
      <c r="IOB45" s="677"/>
      <c r="IOC45" s="677"/>
      <c r="IOD45" s="677"/>
      <c r="IOE45" s="677"/>
      <c r="IOF45" s="677"/>
      <c r="IOG45" s="677"/>
      <c r="IOH45" s="677"/>
      <c r="IOI45" s="677"/>
      <c r="IOJ45" s="677"/>
      <c r="IOK45" s="677"/>
      <c r="IOL45" s="677"/>
      <c r="IOM45" s="677"/>
      <c r="ION45" s="677"/>
      <c r="IOO45" s="677"/>
      <c r="IOP45" s="677"/>
      <c r="IOQ45" s="677"/>
      <c r="IOR45" s="677"/>
      <c r="IOS45" s="677"/>
      <c r="IOT45" s="677"/>
      <c r="IOU45" s="677"/>
      <c r="IOV45" s="677"/>
      <c r="IOW45" s="677"/>
      <c r="IOX45" s="677"/>
      <c r="IOY45" s="677"/>
      <c r="IOZ45" s="677"/>
      <c r="IPA45" s="677"/>
      <c r="IPB45" s="677"/>
      <c r="IPC45" s="677"/>
      <c r="IPD45" s="677"/>
      <c r="IPE45" s="677"/>
      <c r="IPF45" s="677"/>
      <c r="IPG45" s="677"/>
      <c r="IPH45" s="677"/>
      <c r="IPI45" s="677"/>
      <c r="IPJ45" s="677"/>
      <c r="IPK45" s="677"/>
      <c r="IPL45" s="677"/>
      <c r="IPM45" s="677"/>
      <c r="IPN45" s="677"/>
      <c r="IPO45" s="677"/>
      <c r="IPP45" s="677"/>
      <c r="IPQ45" s="677"/>
      <c r="IPR45" s="677"/>
      <c r="IPS45" s="677"/>
      <c r="IPT45" s="677"/>
      <c r="IPU45" s="677"/>
      <c r="IPV45" s="677"/>
      <c r="IPW45" s="677"/>
      <c r="IPX45" s="677"/>
      <c r="IPY45" s="677"/>
      <c r="IPZ45" s="677"/>
      <c r="IQA45" s="677"/>
      <c r="IQB45" s="677"/>
      <c r="IQC45" s="677"/>
      <c r="IQD45" s="677"/>
      <c r="IQE45" s="677"/>
      <c r="IQF45" s="677"/>
      <c r="IQG45" s="677"/>
      <c r="IQH45" s="677"/>
      <c r="IQI45" s="677"/>
      <c r="IQJ45" s="677"/>
      <c r="IQK45" s="677"/>
      <c r="IQL45" s="677"/>
      <c r="IQM45" s="677"/>
      <c r="IQN45" s="677"/>
      <c r="IQO45" s="677"/>
      <c r="IQP45" s="677"/>
      <c r="IQQ45" s="677"/>
      <c r="IQR45" s="677"/>
      <c r="IQS45" s="677"/>
      <c r="IQT45" s="677"/>
      <c r="IQU45" s="677"/>
      <c r="IQV45" s="677"/>
      <c r="IQW45" s="677"/>
      <c r="IQX45" s="677"/>
      <c r="IQY45" s="677"/>
      <c r="IQZ45" s="677"/>
      <c r="IRA45" s="677"/>
      <c r="IRB45" s="677"/>
      <c r="IRC45" s="677"/>
      <c r="IRD45" s="677"/>
      <c r="IRE45" s="677"/>
      <c r="IRF45" s="677"/>
      <c r="IRG45" s="677"/>
      <c r="IRH45" s="677"/>
      <c r="IRI45" s="677"/>
      <c r="IRJ45" s="677"/>
      <c r="IRK45" s="677"/>
      <c r="IRL45" s="677"/>
      <c r="IRM45" s="677"/>
      <c r="IRN45" s="677"/>
      <c r="IRO45" s="677"/>
      <c r="IRP45" s="677"/>
      <c r="IRQ45" s="677"/>
      <c r="IRR45" s="677"/>
      <c r="IRS45" s="677"/>
      <c r="IRT45" s="677"/>
      <c r="IRU45" s="677"/>
      <c r="IRV45" s="677"/>
      <c r="IRW45" s="677"/>
      <c r="IRX45" s="677"/>
      <c r="IRY45" s="677"/>
      <c r="IRZ45" s="677"/>
      <c r="ISA45" s="677"/>
      <c r="ISB45" s="677"/>
      <c r="ISC45" s="677"/>
      <c r="ISD45" s="677"/>
      <c r="ISE45" s="677"/>
      <c r="ISF45" s="677"/>
      <c r="ISG45" s="677"/>
      <c r="ISH45" s="677"/>
      <c r="ISI45" s="677"/>
      <c r="ISJ45" s="677"/>
      <c r="ISK45" s="677"/>
      <c r="ISL45" s="677"/>
      <c r="ISM45" s="677"/>
      <c r="ISN45" s="677"/>
      <c r="ISO45" s="677"/>
      <c r="ISP45" s="677"/>
      <c r="ISQ45" s="677"/>
      <c r="ISR45" s="677"/>
      <c r="ISS45" s="677"/>
      <c r="IST45" s="677"/>
      <c r="ISU45" s="677"/>
      <c r="ISV45" s="677"/>
      <c r="ISW45" s="677"/>
      <c r="ISX45" s="677"/>
      <c r="ISY45" s="677"/>
      <c r="ISZ45" s="677"/>
      <c r="ITA45" s="677"/>
      <c r="ITB45" s="677"/>
      <c r="ITC45" s="677"/>
      <c r="ITD45" s="677"/>
      <c r="ITE45" s="677"/>
      <c r="ITF45" s="677"/>
      <c r="ITG45" s="677"/>
      <c r="ITH45" s="677"/>
      <c r="ITI45" s="677"/>
      <c r="ITJ45" s="677"/>
      <c r="ITK45" s="677"/>
      <c r="ITL45" s="677"/>
      <c r="ITM45" s="677"/>
      <c r="ITN45" s="677"/>
      <c r="ITO45" s="677"/>
      <c r="ITP45" s="677"/>
      <c r="ITQ45" s="677"/>
      <c r="ITR45" s="677"/>
      <c r="ITS45" s="677"/>
      <c r="ITT45" s="677"/>
      <c r="ITU45" s="677"/>
      <c r="ITV45" s="677"/>
      <c r="ITW45" s="677"/>
      <c r="ITX45" s="677"/>
      <c r="ITY45" s="677"/>
      <c r="ITZ45" s="677"/>
      <c r="IUA45" s="677"/>
      <c r="IUB45" s="677"/>
      <c r="IUC45" s="677"/>
      <c r="IUD45" s="677"/>
      <c r="IUE45" s="677"/>
      <c r="IUF45" s="677"/>
      <c r="IUG45" s="677"/>
      <c r="IUH45" s="677"/>
      <c r="IUI45" s="677"/>
      <c r="IUJ45" s="677"/>
      <c r="IUK45" s="677"/>
      <c r="IUL45" s="677"/>
      <c r="IUM45" s="677"/>
      <c r="IUN45" s="677"/>
      <c r="IUO45" s="677"/>
      <c r="IUP45" s="677"/>
      <c r="IUQ45" s="677"/>
      <c r="IUR45" s="677"/>
      <c r="IUS45" s="677"/>
      <c r="IUT45" s="677"/>
      <c r="IUU45" s="677"/>
      <c r="IUV45" s="677"/>
      <c r="IUW45" s="677"/>
      <c r="IUX45" s="677"/>
      <c r="IUY45" s="677"/>
      <c r="IUZ45" s="677"/>
      <c r="IVA45" s="677"/>
      <c r="IVB45" s="677"/>
      <c r="IVC45" s="677"/>
      <c r="IVD45" s="677"/>
      <c r="IVE45" s="677"/>
      <c r="IVF45" s="677"/>
      <c r="IVG45" s="677"/>
      <c r="IVH45" s="677"/>
      <c r="IVI45" s="677"/>
      <c r="IVJ45" s="677"/>
      <c r="IVK45" s="677"/>
      <c r="IVL45" s="677"/>
      <c r="IVM45" s="677"/>
      <c r="IVN45" s="677"/>
      <c r="IVO45" s="677"/>
      <c r="IVP45" s="677"/>
      <c r="IVQ45" s="677"/>
      <c r="IVR45" s="677"/>
      <c r="IVS45" s="677"/>
      <c r="IVT45" s="677"/>
      <c r="IVU45" s="677"/>
      <c r="IVV45" s="677"/>
      <c r="IVW45" s="677"/>
      <c r="IVX45" s="677"/>
      <c r="IVY45" s="677"/>
      <c r="IVZ45" s="677"/>
      <c r="IWA45" s="677"/>
      <c r="IWB45" s="677"/>
      <c r="IWC45" s="677"/>
      <c r="IWD45" s="677"/>
      <c r="IWE45" s="677"/>
      <c r="IWF45" s="677"/>
      <c r="IWG45" s="677"/>
      <c r="IWH45" s="677"/>
      <c r="IWI45" s="677"/>
      <c r="IWJ45" s="677"/>
      <c r="IWK45" s="677"/>
      <c r="IWL45" s="677"/>
      <c r="IWM45" s="677"/>
      <c r="IWN45" s="677"/>
      <c r="IWO45" s="677"/>
      <c r="IWP45" s="677"/>
      <c r="IWQ45" s="677"/>
      <c r="IWR45" s="677"/>
      <c r="IWS45" s="677"/>
      <c r="IWT45" s="677"/>
      <c r="IWU45" s="677"/>
      <c r="IWV45" s="677"/>
      <c r="IWW45" s="677"/>
      <c r="IWX45" s="677"/>
      <c r="IWY45" s="677"/>
      <c r="IWZ45" s="677"/>
      <c r="IXA45" s="677"/>
      <c r="IXB45" s="677"/>
      <c r="IXC45" s="677"/>
      <c r="IXD45" s="677"/>
      <c r="IXE45" s="677"/>
      <c r="IXF45" s="677"/>
      <c r="IXG45" s="677"/>
      <c r="IXH45" s="677"/>
      <c r="IXI45" s="677"/>
      <c r="IXJ45" s="677"/>
      <c r="IXK45" s="677"/>
      <c r="IXL45" s="677"/>
      <c r="IXM45" s="677"/>
      <c r="IXN45" s="677"/>
      <c r="IXO45" s="677"/>
      <c r="IXP45" s="677"/>
      <c r="IXQ45" s="677"/>
      <c r="IXR45" s="677"/>
      <c r="IXS45" s="677"/>
      <c r="IXT45" s="677"/>
      <c r="IXU45" s="677"/>
      <c r="IXV45" s="677"/>
      <c r="IXW45" s="677"/>
      <c r="IXX45" s="677"/>
      <c r="IXY45" s="677"/>
      <c r="IXZ45" s="677"/>
      <c r="IYA45" s="677"/>
      <c r="IYB45" s="677"/>
      <c r="IYC45" s="677"/>
      <c r="IYD45" s="677"/>
      <c r="IYE45" s="677"/>
      <c r="IYF45" s="677"/>
      <c r="IYG45" s="677"/>
      <c r="IYH45" s="677"/>
      <c r="IYI45" s="677"/>
      <c r="IYJ45" s="677"/>
      <c r="IYK45" s="677"/>
      <c r="IYL45" s="677"/>
      <c r="IYM45" s="677"/>
      <c r="IYN45" s="677"/>
      <c r="IYO45" s="677"/>
      <c r="IYP45" s="677"/>
      <c r="IYQ45" s="677"/>
      <c r="IYR45" s="677"/>
      <c r="IYS45" s="677"/>
      <c r="IYT45" s="677"/>
      <c r="IYU45" s="677"/>
      <c r="IYV45" s="677"/>
      <c r="IYW45" s="677"/>
      <c r="IYX45" s="677"/>
      <c r="IYY45" s="677"/>
      <c r="IYZ45" s="677"/>
      <c r="IZA45" s="677"/>
      <c r="IZB45" s="677"/>
      <c r="IZC45" s="677"/>
      <c r="IZD45" s="677"/>
      <c r="IZE45" s="677"/>
      <c r="IZF45" s="677"/>
      <c r="IZG45" s="677"/>
      <c r="IZH45" s="677"/>
      <c r="IZI45" s="677"/>
      <c r="IZJ45" s="677"/>
      <c r="IZK45" s="677"/>
      <c r="IZL45" s="677"/>
      <c r="IZM45" s="677"/>
      <c r="IZN45" s="677"/>
      <c r="IZO45" s="677"/>
      <c r="IZP45" s="677"/>
      <c r="IZQ45" s="677"/>
      <c r="IZR45" s="677"/>
      <c r="IZS45" s="677"/>
      <c r="IZT45" s="677"/>
      <c r="IZU45" s="677"/>
      <c r="IZV45" s="677"/>
      <c r="IZW45" s="677"/>
      <c r="IZX45" s="677"/>
      <c r="IZY45" s="677"/>
      <c r="IZZ45" s="677"/>
      <c r="JAA45" s="677"/>
      <c r="JAB45" s="677"/>
      <c r="JAC45" s="677"/>
      <c r="JAD45" s="677"/>
      <c r="JAE45" s="677"/>
      <c r="JAF45" s="677"/>
      <c r="JAG45" s="677"/>
      <c r="JAH45" s="677"/>
      <c r="JAI45" s="677"/>
      <c r="JAJ45" s="677"/>
      <c r="JAK45" s="677"/>
      <c r="JAL45" s="677"/>
      <c r="JAM45" s="677"/>
      <c r="JAN45" s="677"/>
      <c r="JAO45" s="677"/>
      <c r="JAP45" s="677"/>
      <c r="JAQ45" s="677"/>
      <c r="JAR45" s="677"/>
      <c r="JAS45" s="677"/>
      <c r="JAT45" s="677"/>
      <c r="JAU45" s="677"/>
      <c r="JAV45" s="677"/>
      <c r="JAW45" s="677"/>
      <c r="JAX45" s="677"/>
      <c r="JAY45" s="677"/>
      <c r="JAZ45" s="677"/>
      <c r="JBA45" s="677"/>
      <c r="JBB45" s="677"/>
      <c r="JBC45" s="677"/>
      <c r="JBD45" s="677"/>
      <c r="JBE45" s="677"/>
      <c r="JBF45" s="677"/>
      <c r="JBG45" s="677"/>
      <c r="JBH45" s="677"/>
      <c r="JBI45" s="677"/>
      <c r="JBJ45" s="677"/>
      <c r="JBK45" s="677"/>
      <c r="JBL45" s="677"/>
      <c r="JBM45" s="677"/>
      <c r="JBN45" s="677"/>
      <c r="JBO45" s="677"/>
      <c r="JBP45" s="677"/>
      <c r="JBQ45" s="677"/>
      <c r="JBR45" s="677"/>
      <c r="JBS45" s="677"/>
      <c r="JBT45" s="677"/>
      <c r="JBU45" s="677"/>
      <c r="JBV45" s="677"/>
      <c r="JBW45" s="677"/>
      <c r="JBX45" s="677"/>
      <c r="JBY45" s="677"/>
      <c r="JBZ45" s="677"/>
      <c r="JCA45" s="677"/>
      <c r="JCB45" s="677"/>
      <c r="JCC45" s="677"/>
      <c r="JCD45" s="677"/>
      <c r="JCE45" s="677"/>
      <c r="JCF45" s="677"/>
      <c r="JCG45" s="677"/>
      <c r="JCH45" s="677"/>
      <c r="JCI45" s="677"/>
      <c r="JCJ45" s="677"/>
      <c r="JCK45" s="677"/>
      <c r="JCL45" s="677"/>
      <c r="JCM45" s="677"/>
      <c r="JCN45" s="677"/>
      <c r="JCO45" s="677"/>
      <c r="JCP45" s="677"/>
      <c r="JCQ45" s="677"/>
      <c r="JCR45" s="677"/>
      <c r="JCS45" s="677"/>
      <c r="JCT45" s="677"/>
      <c r="JCU45" s="677"/>
      <c r="JCV45" s="677"/>
      <c r="JCW45" s="677"/>
      <c r="JCX45" s="677"/>
      <c r="JCY45" s="677"/>
      <c r="JCZ45" s="677"/>
      <c r="JDA45" s="677"/>
      <c r="JDB45" s="677"/>
      <c r="JDC45" s="677"/>
      <c r="JDD45" s="677"/>
      <c r="JDE45" s="677"/>
      <c r="JDF45" s="677"/>
      <c r="JDG45" s="677"/>
      <c r="JDH45" s="677"/>
      <c r="JDI45" s="677"/>
      <c r="JDJ45" s="677"/>
      <c r="JDK45" s="677"/>
      <c r="JDL45" s="677"/>
      <c r="JDM45" s="677"/>
      <c r="JDN45" s="677"/>
      <c r="JDO45" s="677"/>
      <c r="JDP45" s="677"/>
      <c r="JDQ45" s="677"/>
      <c r="JDR45" s="677"/>
      <c r="JDS45" s="677"/>
      <c r="JDT45" s="677"/>
      <c r="JDU45" s="677"/>
      <c r="JDV45" s="677"/>
      <c r="JDW45" s="677"/>
      <c r="JDX45" s="677"/>
      <c r="JDY45" s="677"/>
      <c r="JDZ45" s="677"/>
      <c r="JEA45" s="677"/>
      <c r="JEB45" s="677"/>
      <c r="JEC45" s="677"/>
      <c r="JED45" s="677"/>
      <c r="JEE45" s="677"/>
      <c r="JEF45" s="677"/>
      <c r="JEG45" s="677"/>
      <c r="JEH45" s="677"/>
      <c r="JEI45" s="677"/>
      <c r="JEJ45" s="677"/>
      <c r="JEK45" s="677"/>
      <c r="JEL45" s="677"/>
      <c r="JEM45" s="677"/>
      <c r="JEN45" s="677"/>
      <c r="JEO45" s="677"/>
      <c r="JEP45" s="677"/>
      <c r="JEQ45" s="677"/>
      <c r="JER45" s="677"/>
      <c r="JES45" s="677"/>
      <c r="JET45" s="677"/>
      <c r="JEU45" s="677"/>
      <c r="JEV45" s="677"/>
      <c r="JEW45" s="677"/>
      <c r="JEX45" s="677"/>
      <c r="JEY45" s="677"/>
      <c r="JEZ45" s="677"/>
      <c r="JFA45" s="677"/>
      <c r="JFB45" s="677"/>
      <c r="JFC45" s="677"/>
      <c r="JFD45" s="677"/>
      <c r="JFE45" s="677"/>
      <c r="JFF45" s="677"/>
      <c r="JFG45" s="677"/>
      <c r="JFH45" s="677"/>
      <c r="JFI45" s="677"/>
      <c r="JFJ45" s="677"/>
      <c r="JFK45" s="677"/>
      <c r="JFL45" s="677"/>
      <c r="JFM45" s="677"/>
      <c r="JFN45" s="677"/>
      <c r="JFO45" s="677"/>
      <c r="JFP45" s="677"/>
      <c r="JFQ45" s="677"/>
      <c r="JFR45" s="677"/>
      <c r="JFS45" s="677"/>
      <c r="JFT45" s="677"/>
      <c r="JFU45" s="677"/>
      <c r="JFV45" s="677"/>
      <c r="JFW45" s="677"/>
      <c r="JFX45" s="677"/>
      <c r="JFY45" s="677"/>
      <c r="JFZ45" s="677"/>
      <c r="JGA45" s="677"/>
      <c r="JGB45" s="677"/>
      <c r="JGC45" s="677"/>
      <c r="JGD45" s="677"/>
      <c r="JGE45" s="677"/>
      <c r="JGF45" s="677"/>
      <c r="JGG45" s="677"/>
      <c r="JGH45" s="677"/>
      <c r="JGI45" s="677"/>
      <c r="JGJ45" s="677"/>
      <c r="JGK45" s="677"/>
      <c r="JGL45" s="677"/>
      <c r="JGM45" s="677"/>
      <c r="JGN45" s="677"/>
      <c r="JGO45" s="677"/>
      <c r="JGP45" s="677"/>
      <c r="JGQ45" s="677"/>
      <c r="JGR45" s="677"/>
      <c r="JGS45" s="677"/>
      <c r="JGT45" s="677"/>
      <c r="JGU45" s="677"/>
      <c r="JGV45" s="677"/>
      <c r="JGW45" s="677"/>
      <c r="JGX45" s="677"/>
      <c r="JGY45" s="677"/>
      <c r="JGZ45" s="677"/>
      <c r="JHA45" s="677"/>
      <c r="JHB45" s="677"/>
      <c r="JHC45" s="677"/>
      <c r="JHD45" s="677"/>
      <c r="JHE45" s="677"/>
      <c r="JHF45" s="677"/>
      <c r="JHG45" s="677"/>
      <c r="JHH45" s="677"/>
      <c r="JHI45" s="677"/>
      <c r="JHJ45" s="677"/>
      <c r="JHK45" s="677"/>
      <c r="JHL45" s="677"/>
      <c r="JHM45" s="677"/>
      <c r="JHN45" s="677"/>
      <c r="JHO45" s="677"/>
      <c r="JHP45" s="677"/>
      <c r="JHQ45" s="677"/>
      <c r="JHR45" s="677"/>
      <c r="JHS45" s="677"/>
      <c r="JHT45" s="677"/>
      <c r="JHU45" s="677"/>
      <c r="JHV45" s="677"/>
      <c r="JHW45" s="677"/>
      <c r="JHX45" s="677"/>
      <c r="JHY45" s="677"/>
      <c r="JHZ45" s="677"/>
      <c r="JIA45" s="677"/>
      <c r="JIB45" s="677"/>
      <c r="JIC45" s="677"/>
      <c r="JID45" s="677"/>
      <c r="JIE45" s="677"/>
      <c r="JIF45" s="677"/>
      <c r="JIG45" s="677"/>
      <c r="JIH45" s="677"/>
      <c r="JII45" s="677"/>
      <c r="JIJ45" s="677"/>
      <c r="JIK45" s="677"/>
      <c r="JIL45" s="677"/>
      <c r="JIM45" s="677"/>
      <c r="JIN45" s="677"/>
      <c r="JIO45" s="677"/>
      <c r="JIP45" s="677"/>
      <c r="JIQ45" s="677"/>
      <c r="JIR45" s="677"/>
      <c r="JIS45" s="677"/>
      <c r="JIT45" s="677"/>
      <c r="JIU45" s="677"/>
      <c r="JIV45" s="677"/>
      <c r="JIW45" s="677"/>
      <c r="JIX45" s="677"/>
      <c r="JIY45" s="677"/>
      <c r="JIZ45" s="677"/>
      <c r="JJA45" s="677"/>
      <c r="JJB45" s="677"/>
      <c r="JJC45" s="677"/>
      <c r="JJD45" s="677"/>
      <c r="JJE45" s="677"/>
      <c r="JJF45" s="677"/>
      <c r="JJG45" s="677"/>
      <c r="JJH45" s="677"/>
      <c r="JJI45" s="677"/>
      <c r="JJJ45" s="677"/>
      <c r="JJK45" s="677"/>
      <c r="JJL45" s="677"/>
      <c r="JJM45" s="677"/>
      <c r="JJN45" s="677"/>
      <c r="JJO45" s="677"/>
      <c r="JJP45" s="677"/>
      <c r="JJQ45" s="677"/>
      <c r="JJR45" s="677"/>
      <c r="JJS45" s="677"/>
      <c r="JJT45" s="677"/>
      <c r="JJU45" s="677"/>
      <c r="JJV45" s="677"/>
      <c r="JJW45" s="677"/>
      <c r="JJX45" s="677"/>
      <c r="JJY45" s="677"/>
      <c r="JJZ45" s="677"/>
      <c r="JKA45" s="677"/>
      <c r="JKB45" s="677"/>
      <c r="JKC45" s="677"/>
      <c r="JKD45" s="677"/>
      <c r="JKE45" s="677"/>
      <c r="JKF45" s="677"/>
      <c r="JKG45" s="677"/>
      <c r="JKH45" s="677"/>
      <c r="JKI45" s="677"/>
      <c r="JKJ45" s="677"/>
      <c r="JKK45" s="677"/>
      <c r="JKL45" s="677"/>
      <c r="JKM45" s="677"/>
      <c r="JKN45" s="677"/>
      <c r="JKO45" s="677"/>
      <c r="JKP45" s="677"/>
      <c r="JKQ45" s="677"/>
      <c r="JKR45" s="677"/>
      <c r="JKS45" s="677"/>
      <c r="JKT45" s="677"/>
      <c r="JKU45" s="677"/>
      <c r="JKV45" s="677"/>
      <c r="JKW45" s="677"/>
      <c r="JKX45" s="677"/>
      <c r="JKY45" s="677"/>
      <c r="JKZ45" s="677"/>
      <c r="JLA45" s="677"/>
      <c r="JLB45" s="677"/>
      <c r="JLC45" s="677"/>
      <c r="JLD45" s="677"/>
      <c r="JLE45" s="677"/>
      <c r="JLF45" s="677"/>
      <c r="JLG45" s="677"/>
      <c r="JLH45" s="677"/>
      <c r="JLI45" s="677"/>
      <c r="JLJ45" s="677"/>
      <c r="JLK45" s="677"/>
      <c r="JLL45" s="677"/>
      <c r="JLM45" s="677"/>
      <c r="JLN45" s="677"/>
      <c r="JLO45" s="677"/>
      <c r="JLP45" s="677"/>
      <c r="JLQ45" s="677"/>
      <c r="JLR45" s="677"/>
      <c r="JLS45" s="677"/>
      <c r="JLT45" s="677"/>
      <c r="JLU45" s="677"/>
      <c r="JLV45" s="677"/>
      <c r="JLW45" s="677"/>
      <c r="JLX45" s="677"/>
      <c r="JLY45" s="677"/>
      <c r="JLZ45" s="677"/>
      <c r="JMA45" s="677"/>
      <c r="JMB45" s="677"/>
      <c r="JMC45" s="677"/>
      <c r="JMD45" s="677"/>
      <c r="JME45" s="677"/>
      <c r="JMF45" s="677"/>
      <c r="JMG45" s="677"/>
      <c r="JMH45" s="677"/>
      <c r="JMI45" s="677"/>
      <c r="JMJ45" s="677"/>
      <c r="JMK45" s="677"/>
      <c r="JML45" s="677"/>
      <c r="JMM45" s="677"/>
      <c r="JMN45" s="677"/>
      <c r="JMO45" s="677"/>
      <c r="JMP45" s="677"/>
      <c r="JMQ45" s="677"/>
      <c r="JMR45" s="677"/>
      <c r="JMS45" s="677"/>
      <c r="JMT45" s="677"/>
      <c r="JMU45" s="677"/>
      <c r="JMV45" s="677"/>
      <c r="JMW45" s="677"/>
      <c r="JMX45" s="677"/>
      <c r="JMY45" s="677"/>
      <c r="JMZ45" s="677"/>
      <c r="JNA45" s="677"/>
      <c r="JNB45" s="677"/>
      <c r="JNC45" s="677"/>
      <c r="JND45" s="677"/>
      <c r="JNE45" s="677"/>
      <c r="JNF45" s="677"/>
      <c r="JNG45" s="677"/>
      <c r="JNH45" s="677"/>
      <c r="JNI45" s="677"/>
      <c r="JNJ45" s="677"/>
      <c r="JNK45" s="677"/>
      <c r="JNL45" s="677"/>
      <c r="JNM45" s="677"/>
      <c r="JNN45" s="677"/>
      <c r="JNO45" s="677"/>
      <c r="JNP45" s="677"/>
      <c r="JNQ45" s="677"/>
      <c r="JNR45" s="677"/>
      <c r="JNS45" s="677"/>
      <c r="JNT45" s="677"/>
      <c r="JNU45" s="677"/>
      <c r="JNV45" s="677"/>
      <c r="JNW45" s="677"/>
      <c r="JNX45" s="677"/>
      <c r="JNY45" s="677"/>
      <c r="JNZ45" s="677"/>
      <c r="JOA45" s="677"/>
      <c r="JOB45" s="677"/>
      <c r="JOC45" s="677"/>
      <c r="JOD45" s="677"/>
      <c r="JOE45" s="677"/>
      <c r="JOF45" s="677"/>
      <c r="JOG45" s="677"/>
      <c r="JOH45" s="677"/>
      <c r="JOI45" s="677"/>
      <c r="JOJ45" s="677"/>
      <c r="JOK45" s="677"/>
      <c r="JOL45" s="677"/>
      <c r="JOM45" s="677"/>
      <c r="JON45" s="677"/>
      <c r="JOO45" s="677"/>
      <c r="JOP45" s="677"/>
      <c r="JOQ45" s="677"/>
      <c r="JOR45" s="677"/>
      <c r="JOS45" s="677"/>
      <c r="JOT45" s="677"/>
      <c r="JOU45" s="677"/>
      <c r="JOV45" s="677"/>
      <c r="JOW45" s="677"/>
      <c r="JOX45" s="677"/>
      <c r="JOY45" s="677"/>
      <c r="JOZ45" s="677"/>
      <c r="JPA45" s="677"/>
      <c r="JPB45" s="677"/>
      <c r="JPC45" s="677"/>
      <c r="JPD45" s="677"/>
      <c r="JPE45" s="677"/>
      <c r="JPF45" s="677"/>
      <c r="JPG45" s="677"/>
      <c r="JPH45" s="677"/>
      <c r="JPI45" s="677"/>
      <c r="JPJ45" s="677"/>
      <c r="JPK45" s="677"/>
      <c r="JPL45" s="677"/>
      <c r="JPM45" s="677"/>
      <c r="JPN45" s="677"/>
      <c r="JPO45" s="677"/>
      <c r="JPP45" s="677"/>
      <c r="JPQ45" s="677"/>
      <c r="JPR45" s="677"/>
      <c r="JPS45" s="677"/>
      <c r="JPT45" s="677"/>
      <c r="JPU45" s="677"/>
      <c r="JPV45" s="677"/>
      <c r="JPW45" s="677"/>
      <c r="JPX45" s="677"/>
      <c r="JPY45" s="677"/>
      <c r="JPZ45" s="677"/>
      <c r="JQA45" s="677"/>
      <c r="JQB45" s="677"/>
      <c r="JQC45" s="677"/>
      <c r="JQD45" s="677"/>
      <c r="JQE45" s="677"/>
      <c r="JQF45" s="677"/>
      <c r="JQG45" s="677"/>
      <c r="JQH45" s="677"/>
      <c r="JQI45" s="677"/>
      <c r="JQJ45" s="677"/>
      <c r="JQK45" s="677"/>
      <c r="JQL45" s="677"/>
      <c r="JQM45" s="677"/>
      <c r="JQN45" s="677"/>
      <c r="JQO45" s="677"/>
      <c r="JQP45" s="677"/>
      <c r="JQQ45" s="677"/>
      <c r="JQR45" s="677"/>
      <c r="JQS45" s="677"/>
      <c r="JQT45" s="677"/>
      <c r="JQU45" s="677"/>
      <c r="JQV45" s="677"/>
      <c r="JQW45" s="677"/>
      <c r="JQX45" s="677"/>
      <c r="JQY45" s="677"/>
      <c r="JQZ45" s="677"/>
      <c r="JRA45" s="677"/>
      <c r="JRB45" s="677"/>
      <c r="JRC45" s="677"/>
      <c r="JRD45" s="677"/>
      <c r="JRE45" s="677"/>
      <c r="JRF45" s="677"/>
      <c r="JRG45" s="677"/>
      <c r="JRH45" s="677"/>
      <c r="JRI45" s="677"/>
      <c r="JRJ45" s="677"/>
      <c r="JRK45" s="677"/>
      <c r="JRL45" s="677"/>
      <c r="JRM45" s="677"/>
      <c r="JRN45" s="677"/>
      <c r="JRO45" s="677"/>
      <c r="JRP45" s="677"/>
      <c r="JRQ45" s="677"/>
      <c r="JRR45" s="677"/>
      <c r="JRS45" s="677"/>
      <c r="JRT45" s="677"/>
      <c r="JRU45" s="677"/>
      <c r="JRV45" s="677"/>
      <c r="JRW45" s="677"/>
      <c r="JRX45" s="677"/>
      <c r="JRY45" s="677"/>
      <c r="JRZ45" s="677"/>
      <c r="JSA45" s="677"/>
      <c r="JSB45" s="677"/>
      <c r="JSC45" s="677"/>
      <c r="JSD45" s="677"/>
      <c r="JSE45" s="677"/>
      <c r="JSF45" s="677"/>
      <c r="JSG45" s="677"/>
      <c r="JSH45" s="677"/>
      <c r="JSI45" s="677"/>
      <c r="JSJ45" s="677"/>
      <c r="JSK45" s="677"/>
      <c r="JSL45" s="677"/>
      <c r="JSM45" s="677"/>
      <c r="JSN45" s="677"/>
      <c r="JSO45" s="677"/>
      <c r="JSP45" s="677"/>
      <c r="JSQ45" s="677"/>
      <c r="JSR45" s="677"/>
      <c r="JSS45" s="677"/>
      <c r="JST45" s="677"/>
      <c r="JSU45" s="677"/>
      <c r="JSV45" s="677"/>
      <c r="JSW45" s="677"/>
      <c r="JSX45" s="677"/>
      <c r="JSY45" s="677"/>
      <c r="JSZ45" s="677"/>
      <c r="JTA45" s="677"/>
      <c r="JTB45" s="677"/>
      <c r="JTC45" s="677"/>
      <c r="JTD45" s="677"/>
      <c r="JTE45" s="677"/>
      <c r="JTF45" s="677"/>
      <c r="JTG45" s="677"/>
      <c r="JTH45" s="677"/>
      <c r="JTI45" s="677"/>
      <c r="JTJ45" s="677"/>
      <c r="JTK45" s="677"/>
      <c r="JTL45" s="677"/>
      <c r="JTM45" s="677"/>
      <c r="JTN45" s="677"/>
      <c r="JTO45" s="677"/>
      <c r="JTP45" s="677"/>
      <c r="JTQ45" s="677"/>
      <c r="JTR45" s="677"/>
      <c r="JTS45" s="677"/>
      <c r="JTT45" s="677"/>
      <c r="JTU45" s="677"/>
      <c r="JTV45" s="677"/>
      <c r="JTW45" s="677"/>
      <c r="JTX45" s="677"/>
      <c r="JTY45" s="677"/>
      <c r="JTZ45" s="677"/>
      <c r="JUA45" s="677"/>
      <c r="JUB45" s="677"/>
      <c r="JUC45" s="677"/>
      <c r="JUD45" s="677"/>
      <c r="JUE45" s="677"/>
      <c r="JUF45" s="677"/>
      <c r="JUG45" s="677"/>
      <c r="JUH45" s="677"/>
      <c r="JUI45" s="677"/>
      <c r="JUJ45" s="677"/>
      <c r="JUK45" s="677"/>
      <c r="JUL45" s="677"/>
      <c r="JUM45" s="677"/>
      <c r="JUN45" s="677"/>
      <c r="JUO45" s="677"/>
      <c r="JUP45" s="677"/>
      <c r="JUQ45" s="677"/>
      <c r="JUR45" s="677"/>
      <c r="JUS45" s="677"/>
      <c r="JUT45" s="677"/>
      <c r="JUU45" s="677"/>
      <c r="JUV45" s="677"/>
      <c r="JUW45" s="677"/>
      <c r="JUX45" s="677"/>
      <c r="JUY45" s="677"/>
      <c r="JUZ45" s="677"/>
      <c r="JVA45" s="677"/>
      <c r="JVB45" s="677"/>
      <c r="JVC45" s="677"/>
      <c r="JVD45" s="677"/>
      <c r="JVE45" s="677"/>
      <c r="JVF45" s="677"/>
      <c r="JVG45" s="677"/>
      <c r="JVH45" s="677"/>
      <c r="JVI45" s="677"/>
      <c r="JVJ45" s="677"/>
      <c r="JVK45" s="677"/>
      <c r="JVL45" s="677"/>
      <c r="JVM45" s="677"/>
      <c r="JVN45" s="677"/>
      <c r="JVO45" s="677"/>
      <c r="JVP45" s="677"/>
      <c r="JVQ45" s="677"/>
      <c r="JVR45" s="677"/>
      <c r="JVS45" s="677"/>
      <c r="JVT45" s="677"/>
      <c r="JVU45" s="677"/>
      <c r="JVV45" s="677"/>
      <c r="JVW45" s="677"/>
      <c r="JVX45" s="677"/>
      <c r="JVY45" s="677"/>
      <c r="JVZ45" s="677"/>
      <c r="JWA45" s="677"/>
      <c r="JWB45" s="677"/>
      <c r="JWC45" s="677"/>
      <c r="JWD45" s="677"/>
      <c r="JWE45" s="677"/>
      <c r="JWF45" s="677"/>
      <c r="JWG45" s="677"/>
      <c r="JWH45" s="677"/>
      <c r="JWI45" s="677"/>
      <c r="JWJ45" s="677"/>
      <c r="JWK45" s="677"/>
      <c r="JWL45" s="677"/>
      <c r="JWM45" s="677"/>
      <c r="JWN45" s="677"/>
      <c r="JWO45" s="677"/>
      <c r="JWP45" s="677"/>
      <c r="JWQ45" s="677"/>
      <c r="JWR45" s="677"/>
      <c r="JWS45" s="677"/>
      <c r="JWT45" s="677"/>
      <c r="JWU45" s="677"/>
      <c r="JWV45" s="677"/>
      <c r="JWW45" s="677"/>
      <c r="JWX45" s="677"/>
      <c r="JWY45" s="677"/>
      <c r="JWZ45" s="677"/>
      <c r="JXA45" s="677"/>
      <c r="JXB45" s="677"/>
      <c r="JXC45" s="677"/>
      <c r="JXD45" s="677"/>
      <c r="JXE45" s="677"/>
      <c r="JXF45" s="677"/>
      <c r="JXG45" s="677"/>
      <c r="JXH45" s="677"/>
      <c r="JXI45" s="677"/>
      <c r="JXJ45" s="677"/>
      <c r="JXK45" s="677"/>
      <c r="JXL45" s="677"/>
      <c r="JXM45" s="677"/>
      <c r="JXN45" s="677"/>
      <c r="JXO45" s="677"/>
      <c r="JXP45" s="677"/>
      <c r="JXQ45" s="677"/>
      <c r="JXR45" s="677"/>
      <c r="JXS45" s="677"/>
      <c r="JXT45" s="677"/>
      <c r="JXU45" s="677"/>
      <c r="JXV45" s="677"/>
      <c r="JXW45" s="677"/>
      <c r="JXX45" s="677"/>
      <c r="JXY45" s="677"/>
      <c r="JXZ45" s="677"/>
      <c r="JYA45" s="677"/>
      <c r="JYB45" s="677"/>
      <c r="JYC45" s="677"/>
      <c r="JYD45" s="677"/>
      <c r="JYE45" s="677"/>
      <c r="JYF45" s="677"/>
      <c r="JYG45" s="677"/>
      <c r="JYH45" s="677"/>
      <c r="JYI45" s="677"/>
      <c r="JYJ45" s="677"/>
      <c r="JYK45" s="677"/>
      <c r="JYL45" s="677"/>
      <c r="JYM45" s="677"/>
      <c r="JYN45" s="677"/>
      <c r="JYO45" s="677"/>
      <c r="JYP45" s="677"/>
      <c r="JYQ45" s="677"/>
      <c r="JYR45" s="677"/>
      <c r="JYS45" s="677"/>
      <c r="JYT45" s="677"/>
      <c r="JYU45" s="677"/>
      <c r="JYV45" s="677"/>
      <c r="JYW45" s="677"/>
      <c r="JYX45" s="677"/>
      <c r="JYY45" s="677"/>
      <c r="JYZ45" s="677"/>
      <c r="JZA45" s="677"/>
      <c r="JZB45" s="677"/>
      <c r="JZC45" s="677"/>
      <c r="JZD45" s="677"/>
      <c r="JZE45" s="677"/>
      <c r="JZF45" s="677"/>
      <c r="JZG45" s="677"/>
      <c r="JZH45" s="677"/>
      <c r="JZI45" s="677"/>
      <c r="JZJ45" s="677"/>
      <c r="JZK45" s="677"/>
      <c r="JZL45" s="677"/>
      <c r="JZM45" s="677"/>
      <c r="JZN45" s="677"/>
      <c r="JZO45" s="677"/>
      <c r="JZP45" s="677"/>
      <c r="JZQ45" s="677"/>
      <c r="JZR45" s="677"/>
      <c r="JZS45" s="677"/>
      <c r="JZT45" s="677"/>
      <c r="JZU45" s="677"/>
      <c r="JZV45" s="677"/>
      <c r="JZW45" s="677"/>
      <c r="JZX45" s="677"/>
      <c r="JZY45" s="677"/>
      <c r="JZZ45" s="677"/>
      <c r="KAA45" s="677"/>
      <c r="KAB45" s="677"/>
      <c r="KAC45" s="677"/>
      <c r="KAD45" s="677"/>
      <c r="KAE45" s="677"/>
      <c r="KAF45" s="677"/>
      <c r="KAG45" s="677"/>
      <c r="KAH45" s="677"/>
      <c r="KAI45" s="677"/>
      <c r="KAJ45" s="677"/>
      <c r="KAK45" s="677"/>
      <c r="KAL45" s="677"/>
      <c r="KAM45" s="677"/>
      <c r="KAN45" s="677"/>
      <c r="KAO45" s="677"/>
      <c r="KAP45" s="677"/>
      <c r="KAQ45" s="677"/>
      <c r="KAR45" s="677"/>
      <c r="KAS45" s="677"/>
      <c r="KAT45" s="677"/>
      <c r="KAU45" s="677"/>
      <c r="KAV45" s="677"/>
      <c r="KAW45" s="677"/>
      <c r="KAX45" s="677"/>
      <c r="KAY45" s="677"/>
      <c r="KAZ45" s="677"/>
      <c r="KBA45" s="677"/>
      <c r="KBB45" s="677"/>
      <c r="KBC45" s="677"/>
      <c r="KBD45" s="677"/>
      <c r="KBE45" s="677"/>
      <c r="KBF45" s="677"/>
      <c r="KBG45" s="677"/>
      <c r="KBH45" s="677"/>
      <c r="KBI45" s="677"/>
      <c r="KBJ45" s="677"/>
      <c r="KBK45" s="677"/>
      <c r="KBL45" s="677"/>
      <c r="KBM45" s="677"/>
      <c r="KBN45" s="677"/>
      <c r="KBO45" s="677"/>
      <c r="KBP45" s="677"/>
      <c r="KBQ45" s="677"/>
      <c r="KBR45" s="677"/>
      <c r="KBS45" s="677"/>
      <c r="KBT45" s="677"/>
      <c r="KBU45" s="677"/>
      <c r="KBV45" s="677"/>
      <c r="KBW45" s="677"/>
      <c r="KBX45" s="677"/>
      <c r="KBY45" s="677"/>
      <c r="KBZ45" s="677"/>
      <c r="KCA45" s="677"/>
      <c r="KCB45" s="677"/>
      <c r="KCC45" s="677"/>
      <c r="KCD45" s="677"/>
      <c r="KCE45" s="677"/>
      <c r="KCF45" s="677"/>
      <c r="KCG45" s="677"/>
      <c r="KCH45" s="677"/>
      <c r="KCI45" s="677"/>
      <c r="KCJ45" s="677"/>
      <c r="KCK45" s="677"/>
      <c r="KCL45" s="677"/>
      <c r="KCM45" s="677"/>
      <c r="KCN45" s="677"/>
      <c r="KCO45" s="677"/>
      <c r="KCP45" s="677"/>
      <c r="KCQ45" s="677"/>
      <c r="KCR45" s="677"/>
      <c r="KCS45" s="677"/>
      <c r="KCT45" s="677"/>
      <c r="KCU45" s="677"/>
      <c r="KCV45" s="677"/>
      <c r="KCW45" s="677"/>
      <c r="KCX45" s="677"/>
      <c r="KCY45" s="677"/>
      <c r="KCZ45" s="677"/>
      <c r="KDA45" s="677"/>
      <c r="KDB45" s="677"/>
      <c r="KDC45" s="677"/>
      <c r="KDD45" s="677"/>
      <c r="KDE45" s="677"/>
      <c r="KDF45" s="677"/>
      <c r="KDG45" s="677"/>
      <c r="KDH45" s="677"/>
      <c r="KDI45" s="677"/>
      <c r="KDJ45" s="677"/>
      <c r="KDK45" s="677"/>
      <c r="KDL45" s="677"/>
      <c r="KDM45" s="677"/>
      <c r="KDN45" s="677"/>
      <c r="KDO45" s="677"/>
      <c r="KDP45" s="677"/>
      <c r="KDQ45" s="677"/>
      <c r="KDR45" s="677"/>
      <c r="KDS45" s="677"/>
      <c r="KDT45" s="677"/>
      <c r="KDU45" s="677"/>
      <c r="KDV45" s="677"/>
      <c r="KDW45" s="677"/>
      <c r="KDX45" s="677"/>
      <c r="KDY45" s="677"/>
      <c r="KDZ45" s="677"/>
      <c r="KEA45" s="677"/>
      <c r="KEB45" s="677"/>
      <c r="KEC45" s="677"/>
      <c r="KED45" s="677"/>
      <c r="KEE45" s="677"/>
      <c r="KEF45" s="677"/>
      <c r="KEG45" s="677"/>
      <c r="KEH45" s="677"/>
      <c r="KEI45" s="677"/>
      <c r="KEJ45" s="677"/>
      <c r="KEK45" s="677"/>
      <c r="KEL45" s="677"/>
      <c r="KEM45" s="677"/>
      <c r="KEN45" s="677"/>
      <c r="KEO45" s="677"/>
      <c r="KEP45" s="677"/>
      <c r="KEQ45" s="677"/>
      <c r="KER45" s="677"/>
      <c r="KES45" s="677"/>
      <c r="KET45" s="677"/>
      <c r="KEU45" s="677"/>
      <c r="KEV45" s="677"/>
      <c r="KEW45" s="677"/>
      <c r="KEX45" s="677"/>
      <c r="KEY45" s="677"/>
      <c r="KEZ45" s="677"/>
      <c r="KFA45" s="677"/>
      <c r="KFB45" s="677"/>
      <c r="KFC45" s="677"/>
      <c r="KFD45" s="677"/>
      <c r="KFE45" s="677"/>
      <c r="KFF45" s="677"/>
      <c r="KFG45" s="677"/>
      <c r="KFH45" s="677"/>
      <c r="KFI45" s="677"/>
      <c r="KFJ45" s="677"/>
      <c r="KFK45" s="677"/>
      <c r="KFL45" s="677"/>
      <c r="KFM45" s="677"/>
      <c r="KFN45" s="677"/>
      <c r="KFO45" s="677"/>
      <c r="KFP45" s="677"/>
      <c r="KFQ45" s="677"/>
      <c r="KFR45" s="677"/>
      <c r="KFS45" s="677"/>
      <c r="KFT45" s="677"/>
      <c r="KFU45" s="677"/>
      <c r="KFV45" s="677"/>
      <c r="KFW45" s="677"/>
      <c r="KFX45" s="677"/>
      <c r="KFY45" s="677"/>
      <c r="KFZ45" s="677"/>
      <c r="KGA45" s="677"/>
      <c r="KGB45" s="677"/>
      <c r="KGC45" s="677"/>
      <c r="KGD45" s="677"/>
      <c r="KGE45" s="677"/>
      <c r="KGF45" s="677"/>
      <c r="KGG45" s="677"/>
      <c r="KGH45" s="677"/>
      <c r="KGI45" s="677"/>
      <c r="KGJ45" s="677"/>
      <c r="KGK45" s="677"/>
      <c r="KGL45" s="677"/>
      <c r="KGM45" s="677"/>
      <c r="KGN45" s="677"/>
      <c r="KGO45" s="677"/>
      <c r="KGP45" s="677"/>
      <c r="KGQ45" s="677"/>
      <c r="KGR45" s="677"/>
      <c r="KGS45" s="677"/>
      <c r="KGT45" s="677"/>
      <c r="KGU45" s="677"/>
      <c r="KGV45" s="677"/>
      <c r="KGW45" s="677"/>
      <c r="KGX45" s="677"/>
      <c r="KGY45" s="677"/>
      <c r="KGZ45" s="677"/>
      <c r="KHA45" s="677"/>
      <c r="KHB45" s="677"/>
      <c r="KHC45" s="677"/>
      <c r="KHD45" s="677"/>
      <c r="KHE45" s="677"/>
      <c r="KHF45" s="677"/>
      <c r="KHG45" s="677"/>
      <c r="KHH45" s="677"/>
      <c r="KHI45" s="677"/>
      <c r="KHJ45" s="677"/>
      <c r="KHK45" s="677"/>
      <c r="KHL45" s="677"/>
      <c r="KHM45" s="677"/>
      <c r="KHN45" s="677"/>
      <c r="KHO45" s="677"/>
      <c r="KHP45" s="677"/>
      <c r="KHQ45" s="677"/>
      <c r="KHR45" s="677"/>
      <c r="KHS45" s="677"/>
      <c r="KHT45" s="677"/>
      <c r="KHU45" s="677"/>
      <c r="KHV45" s="677"/>
      <c r="KHW45" s="677"/>
      <c r="KHX45" s="677"/>
      <c r="KHY45" s="677"/>
      <c r="KHZ45" s="677"/>
      <c r="KIA45" s="677"/>
      <c r="KIB45" s="677"/>
      <c r="KIC45" s="677"/>
      <c r="KID45" s="677"/>
      <c r="KIE45" s="677"/>
      <c r="KIF45" s="677"/>
      <c r="KIG45" s="677"/>
      <c r="KIH45" s="677"/>
      <c r="KII45" s="677"/>
      <c r="KIJ45" s="677"/>
      <c r="KIK45" s="677"/>
      <c r="KIL45" s="677"/>
      <c r="KIM45" s="677"/>
      <c r="KIN45" s="677"/>
      <c r="KIO45" s="677"/>
      <c r="KIP45" s="677"/>
      <c r="KIQ45" s="677"/>
      <c r="KIR45" s="677"/>
      <c r="KIS45" s="677"/>
      <c r="KIT45" s="677"/>
      <c r="KIU45" s="677"/>
      <c r="KIV45" s="677"/>
      <c r="KIW45" s="677"/>
      <c r="KIX45" s="677"/>
      <c r="KIY45" s="677"/>
      <c r="KIZ45" s="677"/>
      <c r="KJA45" s="677"/>
      <c r="KJB45" s="677"/>
      <c r="KJC45" s="677"/>
      <c r="KJD45" s="677"/>
      <c r="KJE45" s="677"/>
      <c r="KJF45" s="677"/>
      <c r="KJG45" s="677"/>
      <c r="KJH45" s="677"/>
      <c r="KJI45" s="677"/>
      <c r="KJJ45" s="677"/>
      <c r="KJK45" s="677"/>
      <c r="KJL45" s="677"/>
      <c r="KJM45" s="677"/>
      <c r="KJN45" s="677"/>
      <c r="KJO45" s="677"/>
      <c r="KJP45" s="677"/>
      <c r="KJQ45" s="677"/>
      <c r="KJR45" s="677"/>
      <c r="KJS45" s="677"/>
      <c r="KJT45" s="677"/>
      <c r="KJU45" s="677"/>
      <c r="KJV45" s="677"/>
      <c r="KJW45" s="677"/>
      <c r="KJX45" s="677"/>
      <c r="KJY45" s="677"/>
      <c r="KJZ45" s="677"/>
      <c r="KKA45" s="677"/>
      <c r="KKB45" s="677"/>
      <c r="KKC45" s="677"/>
      <c r="KKD45" s="677"/>
      <c r="KKE45" s="677"/>
      <c r="KKF45" s="677"/>
      <c r="KKG45" s="677"/>
      <c r="KKH45" s="677"/>
      <c r="KKI45" s="677"/>
      <c r="KKJ45" s="677"/>
      <c r="KKK45" s="677"/>
      <c r="KKL45" s="677"/>
      <c r="KKM45" s="677"/>
      <c r="KKN45" s="677"/>
      <c r="KKO45" s="677"/>
      <c r="KKP45" s="677"/>
      <c r="KKQ45" s="677"/>
      <c r="KKR45" s="677"/>
      <c r="KKS45" s="677"/>
      <c r="KKT45" s="677"/>
      <c r="KKU45" s="677"/>
      <c r="KKV45" s="677"/>
      <c r="KKW45" s="677"/>
      <c r="KKX45" s="677"/>
      <c r="KKY45" s="677"/>
      <c r="KKZ45" s="677"/>
      <c r="KLA45" s="677"/>
      <c r="KLB45" s="677"/>
      <c r="KLC45" s="677"/>
      <c r="KLD45" s="677"/>
      <c r="KLE45" s="677"/>
      <c r="KLF45" s="677"/>
      <c r="KLG45" s="677"/>
      <c r="KLH45" s="677"/>
      <c r="KLI45" s="677"/>
      <c r="KLJ45" s="677"/>
      <c r="KLK45" s="677"/>
      <c r="KLL45" s="677"/>
      <c r="KLM45" s="677"/>
      <c r="KLN45" s="677"/>
      <c r="KLO45" s="677"/>
      <c r="KLP45" s="677"/>
      <c r="KLQ45" s="677"/>
      <c r="KLR45" s="677"/>
      <c r="KLS45" s="677"/>
      <c r="KLT45" s="677"/>
      <c r="KLU45" s="677"/>
      <c r="KLV45" s="677"/>
      <c r="KLW45" s="677"/>
      <c r="KLX45" s="677"/>
      <c r="KLY45" s="677"/>
      <c r="KLZ45" s="677"/>
      <c r="KMA45" s="677"/>
      <c r="KMB45" s="677"/>
      <c r="KMC45" s="677"/>
      <c r="KMD45" s="677"/>
      <c r="KME45" s="677"/>
      <c r="KMF45" s="677"/>
      <c r="KMG45" s="677"/>
      <c r="KMH45" s="677"/>
      <c r="KMI45" s="677"/>
      <c r="KMJ45" s="677"/>
      <c r="KMK45" s="677"/>
      <c r="KML45" s="677"/>
      <c r="KMM45" s="677"/>
      <c r="KMN45" s="677"/>
      <c r="KMO45" s="677"/>
      <c r="KMP45" s="677"/>
      <c r="KMQ45" s="677"/>
      <c r="KMR45" s="677"/>
      <c r="KMS45" s="677"/>
      <c r="KMT45" s="677"/>
      <c r="KMU45" s="677"/>
      <c r="KMV45" s="677"/>
      <c r="KMW45" s="677"/>
      <c r="KMX45" s="677"/>
      <c r="KMY45" s="677"/>
      <c r="KMZ45" s="677"/>
      <c r="KNA45" s="677"/>
      <c r="KNB45" s="677"/>
      <c r="KNC45" s="677"/>
      <c r="KND45" s="677"/>
      <c r="KNE45" s="677"/>
      <c r="KNF45" s="677"/>
      <c r="KNG45" s="677"/>
      <c r="KNH45" s="677"/>
      <c r="KNI45" s="677"/>
      <c r="KNJ45" s="677"/>
      <c r="KNK45" s="677"/>
      <c r="KNL45" s="677"/>
      <c r="KNM45" s="677"/>
      <c r="KNN45" s="677"/>
      <c r="KNO45" s="677"/>
      <c r="KNP45" s="677"/>
      <c r="KNQ45" s="677"/>
      <c r="KNR45" s="677"/>
      <c r="KNS45" s="677"/>
      <c r="KNT45" s="677"/>
      <c r="KNU45" s="677"/>
      <c r="KNV45" s="677"/>
      <c r="KNW45" s="677"/>
      <c r="KNX45" s="677"/>
      <c r="KNY45" s="677"/>
      <c r="KNZ45" s="677"/>
      <c r="KOA45" s="677"/>
      <c r="KOB45" s="677"/>
      <c r="KOC45" s="677"/>
      <c r="KOD45" s="677"/>
      <c r="KOE45" s="677"/>
      <c r="KOF45" s="677"/>
      <c r="KOG45" s="677"/>
      <c r="KOH45" s="677"/>
      <c r="KOI45" s="677"/>
      <c r="KOJ45" s="677"/>
      <c r="KOK45" s="677"/>
      <c r="KOL45" s="677"/>
      <c r="KOM45" s="677"/>
      <c r="KON45" s="677"/>
      <c r="KOO45" s="677"/>
      <c r="KOP45" s="677"/>
      <c r="KOQ45" s="677"/>
      <c r="KOR45" s="677"/>
      <c r="KOS45" s="677"/>
      <c r="KOT45" s="677"/>
      <c r="KOU45" s="677"/>
      <c r="KOV45" s="677"/>
      <c r="KOW45" s="677"/>
      <c r="KOX45" s="677"/>
      <c r="KOY45" s="677"/>
      <c r="KOZ45" s="677"/>
      <c r="KPA45" s="677"/>
      <c r="KPB45" s="677"/>
      <c r="KPC45" s="677"/>
      <c r="KPD45" s="677"/>
      <c r="KPE45" s="677"/>
      <c r="KPF45" s="677"/>
      <c r="KPG45" s="677"/>
      <c r="KPH45" s="677"/>
      <c r="KPI45" s="677"/>
      <c r="KPJ45" s="677"/>
      <c r="KPK45" s="677"/>
      <c r="KPL45" s="677"/>
      <c r="KPM45" s="677"/>
      <c r="KPN45" s="677"/>
      <c r="KPO45" s="677"/>
      <c r="KPP45" s="677"/>
      <c r="KPQ45" s="677"/>
      <c r="KPR45" s="677"/>
      <c r="KPS45" s="677"/>
      <c r="KPT45" s="677"/>
      <c r="KPU45" s="677"/>
      <c r="KPV45" s="677"/>
      <c r="KPW45" s="677"/>
      <c r="KPX45" s="677"/>
      <c r="KPY45" s="677"/>
      <c r="KPZ45" s="677"/>
      <c r="KQA45" s="677"/>
      <c r="KQB45" s="677"/>
      <c r="KQC45" s="677"/>
      <c r="KQD45" s="677"/>
      <c r="KQE45" s="677"/>
      <c r="KQF45" s="677"/>
      <c r="KQG45" s="677"/>
      <c r="KQH45" s="677"/>
      <c r="KQI45" s="677"/>
      <c r="KQJ45" s="677"/>
      <c r="KQK45" s="677"/>
      <c r="KQL45" s="677"/>
      <c r="KQM45" s="677"/>
      <c r="KQN45" s="677"/>
      <c r="KQO45" s="677"/>
      <c r="KQP45" s="677"/>
      <c r="KQQ45" s="677"/>
      <c r="KQR45" s="677"/>
      <c r="KQS45" s="677"/>
      <c r="KQT45" s="677"/>
      <c r="KQU45" s="677"/>
      <c r="KQV45" s="677"/>
      <c r="KQW45" s="677"/>
      <c r="KQX45" s="677"/>
      <c r="KQY45" s="677"/>
      <c r="KQZ45" s="677"/>
      <c r="KRA45" s="677"/>
      <c r="KRB45" s="677"/>
      <c r="KRC45" s="677"/>
      <c r="KRD45" s="677"/>
      <c r="KRE45" s="677"/>
      <c r="KRF45" s="677"/>
      <c r="KRG45" s="677"/>
      <c r="KRH45" s="677"/>
      <c r="KRI45" s="677"/>
      <c r="KRJ45" s="677"/>
      <c r="KRK45" s="677"/>
      <c r="KRL45" s="677"/>
      <c r="KRM45" s="677"/>
      <c r="KRN45" s="677"/>
      <c r="KRO45" s="677"/>
      <c r="KRP45" s="677"/>
      <c r="KRQ45" s="677"/>
      <c r="KRR45" s="677"/>
      <c r="KRS45" s="677"/>
      <c r="KRT45" s="677"/>
      <c r="KRU45" s="677"/>
      <c r="KRV45" s="677"/>
      <c r="KRW45" s="677"/>
      <c r="KRX45" s="677"/>
      <c r="KRY45" s="677"/>
      <c r="KRZ45" s="677"/>
      <c r="KSA45" s="677"/>
      <c r="KSB45" s="677"/>
      <c r="KSC45" s="677"/>
      <c r="KSD45" s="677"/>
      <c r="KSE45" s="677"/>
      <c r="KSF45" s="677"/>
      <c r="KSG45" s="677"/>
      <c r="KSH45" s="677"/>
      <c r="KSI45" s="677"/>
      <c r="KSJ45" s="677"/>
      <c r="KSK45" s="677"/>
      <c r="KSL45" s="677"/>
      <c r="KSM45" s="677"/>
      <c r="KSN45" s="677"/>
      <c r="KSO45" s="677"/>
      <c r="KSP45" s="677"/>
      <c r="KSQ45" s="677"/>
      <c r="KSR45" s="677"/>
      <c r="KSS45" s="677"/>
      <c r="KST45" s="677"/>
      <c r="KSU45" s="677"/>
      <c r="KSV45" s="677"/>
      <c r="KSW45" s="677"/>
      <c r="KSX45" s="677"/>
      <c r="KSY45" s="677"/>
      <c r="KSZ45" s="677"/>
      <c r="KTA45" s="677"/>
      <c r="KTB45" s="677"/>
      <c r="KTC45" s="677"/>
      <c r="KTD45" s="677"/>
      <c r="KTE45" s="677"/>
      <c r="KTF45" s="677"/>
      <c r="KTG45" s="677"/>
      <c r="KTH45" s="677"/>
      <c r="KTI45" s="677"/>
      <c r="KTJ45" s="677"/>
      <c r="KTK45" s="677"/>
      <c r="KTL45" s="677"/>
      <c r="KTM45" s="677"/>
      <c r="KTN45" s="677"/>
      <c r="KTO45" s="677"/>
      <c r="KTP45" s="677"/>
      <c r="KTQ45" s="677"/>
      <c r="KTR45" s="677"/>
      <c r="KTS45" s="677"/>
      <c r="KTT45" s="677"/>
      <c r="KTU45" s="677"/>
      <c r="KTV45" s="677"/>
      <c r="KTW45" s="677"/>
      <c r="KTX45" s="677"/>
      <c r="KTY45" s="677"/>
      <c r="KTZ45" s="677"/>
      <c r="KUA45" s="677"/>
      <c r="KUB45" s="677"/>
      <c r="KUC45" s="677"/>
      <c r="KUD45" s="677"/>
      <c r="KUE45" s="677"/>
      <c r="KUF45" s="677"/>
      <c r="KUG45" s="677"/>
      <c r="KUH45" s="677"/>
      <c r="KUI45" s="677"/>
      <c r="KUJ45" s="677"/>
      <c r="KUK45" s="677"/>
      <c r="KUL45" s="677"/>
      <c r="KUM45" s="677"/>
      <c r="KUN45" s="677"/>
      <c r="KUO45" s="677"/>
      <c r="KUP45" s="677"/>
      <c r="KUQ45" s="677"/>
      <c r="KUR45" s="677"/>
      <c r="KUS45" s="677"/>
      <c r="KUT45" s="677"/>
      <c r="KUU45" s="677"/>
      <c r="KUV45" s="677"/>
      <c r="KUW45" s="677"/>
      <c r="KUX45" s="677"/>
      <c r="KUY45" s="677"/>
      <c r="KUZ45" s="677"/>
      <c r="KVA45" s="677"/>
      <c r="KVB45" s="677"/>
      <c r="KVC45" s="677"/>
      <c r="KVD45" s="677"/>
      <c r="KVE45" s="677"/>
      <c r="KVF45" s="677"/>
      <c r="KVG45" s="677"/>
      <c r="KVH45" s="677"/>
      <c r="KVI45" s="677"/>
      <c r="KVJ45" s="677"/>
      <c r="KVK45" s="677"/>
      <c r="KVL45" s="677"/>
      <c r="KVM45" s="677"/>
      <c r="KVN45" s="677"/>
      <c r="KVO45" s="677"/>
      <c r="KVP45" s="677"/>
      <c r="KVQ45" s="677"/>
      <c r="KVR45" s="677"/>
      <c r="KVS45" s="677"/>
      <c r="KVT45" s="677"/>
      <c r="KVU45" s="677"/>
      <c r="KVV45" s="677"/>
      <c r="KVW45" s="677"/>
      <c r="KVX45" s="677"/>
      <c r="KVY45" s="677"/>
      <c r="KVZ45" s="677"/>
      <c r="KWA45" s="677"/>
      <c r="KWB45" s="677"/>
      <c r="KWC45" s="677"/>
      <c r="KWD45" s="677"/>
      <c r="KWE45" s="677"/>
      <c r="KWF45" s="677"/>
      <c r="KWG45" s="677"/>
      <c r="KWH45" s="677"/>
      <c r="KWI45" s="677"/>
      <c r="KWJ45" s="677"/>
      <c r="KWK45" s="677"/>
      <c r="KWL45" s="677"/>
      <c r="KWM45" s="677"/>
      <c r="KWN45" s="677"/>
      <c r="KWO45" s="677"/>
      <c r="KWP45" s="677"/>
      <c r="KWQ45" s="677"/>
      <c r="KWR45" s="677"/>
      <c r="KWS45" s="677"/>
      <c r="KWT45" s="677"/>
      <c r="KWU45" s="677"/>
      <c r="KWV45" s="677"/>
      <c r="KWW45" s="677"/>
      <c r="KWX45" s="677"/>
      <c r="KWY45" s="677"/>
      <c r="KWZ45" s="677"/>
      <c r="KXA45" s="677"/>
      <c r="KXB45" s="677"/>
      <c r="KXC45" s="677"/>
      <c r="KXD45" s="677"/>
      <c r="KXE45" s="677"/>
      <c r="KXF45" s="677"/>
      <c r="KXG45" s="677"/>
      <c r="KXH45" s="677"/>
      <c r="KXI45" s="677"/>
      <c r="KXJ45" s="677"/>
      <c r="KXK45" s="677"/>
      <c r="KXL45" s="677"/>
      <c r="KXM45" s="677"/>
      <c r="KXN45" s="677"/>
      <c r="KXO45" s="677"/>
      <c r="KXP45" s="677"/>
      <c r="KXQ45" s="677"/>
      <c r="KXR45" s="677"/>
      <c r="KXS45" s="677"/>
      <c r="KXT45" s="677"/>
      <c r="KXU45" s="677"/>
      <c r="KXV45" s="677"/>
      <c r="KXW45" s="677"/>
      <c r="KXX45" s="677"/>
      <c r="KXY45" s="677"/>
      <c r="KXZ45" s="677"/>
      <c r="KYA45" s="677"/>
      <c r="KYB45" s="677"/>
      <c r="KYC45" s="677"/>
      <c r="KYD45" s="677"/>
      <c r="KYE45" s="677"/>
      <c r="KYF45" s="677"/>
      <c r="KYG45" s="677"/>
      <c r="KYH45" s="677"/>
      <c r="KYI45" s="677"/>
      <c r="KYJ45" s="677"/>
      <c r="KYK45" s="677"/>
      <c r="KYL45" s="677"/>
      <c r="KYM45" s="677"/>
      <c r="KYN45" s="677"/>
      <c r="KYO45" s="677"/>
      <c r="KYP45" s="677"/>
      <c r="KYQ45" s="677"/>
      <c r="KYR45" s="677"/>
      <c r="KYS45" s="677"/>
      <c r="KYT45" s="677"/>
      <c r="KYU45" s="677"/>
      <c r="KYV45" s="677"/>
      <c r="KYW45" s="677"/>
      <c r="KYX45" s="677"/>
      <c r="KYY45" s="677"/>
      <c r="KYZ45" s="677"/>
      <c r="KZA45" s="677"/>
      <c r="KZB45" s="677"/>
      <c r="KZC45" s="677"/>
      <c r="KZD45" s="677"/>
      <c r="KZE45" s="677"/>
      <c r="KZF45" s="677"/>
      <c r="KZG45" s="677"/>
      <c r="KZH45" s="677"/>
      <c r="KZI45" s="677"/>
      <c r="KZJ45" s="677"/>
      <c r="KZK45" s="677"/>
      <c r="KZL45" s="677"/>
      <c r="KZM45" s="677"/>
      <c r="KZN45" s="677"/>
      <c r="KZO45" s="677"/>
      <c r="KZP45" s="677"/>
      <c r="KZQ45" s="677"/>
      <c r="KZR45" s="677"/>
      <c r="KZS45" s="677"/>
      <c r="KZT45" s="677"/>
      <c r="KZU45" s="677"/>
      <c r="KZV45" s="677"/>
      <c r="KZW45" s="677"/>
      <c r="KZX45" s="677"/>
      <c r="KZY45" s="677"/>
      <c r="KZZ45" s="677"/>
      <c r="LAA45" s="677"/>
      <c r="LAB45" s="677"/>
      <c r="LAC45" s="677"/>
      <c r="LAD45" s="677"/>
      <c r="LAE45" s="677"/>
      <c r="LAF45" s="677"/>
      <c r="LAG45" s="677"/>
      <c r="LAH45" s="677"/>
      <c r="LAI45" s="677"/>
      <c r="LAJ45" s="677"/>
      <c r="LAK45" s="677"/>
      <c r="LAL45" s="677"/>
      <c r="LAM45" s="677"/>
      <c r="LAN45" s="677"/>
      <c r="LAO45" s="677"/>
      <c r="LAP45" s="677"/>
      <c r="LAQ45" s="677"/>
      <c r="LAR45" s="677"/>
      <c r="LAS45" s="677"/>
      <c r="LAT45" s="677"/>
      <c r="LAU45" s="677"/>
      <c r="LAV45" s="677"/>
      <c r="LAW45" s="677"/>
      <c r="LAX45" s="677"/>
      <c r="LAY45" s="677"/>
      <c r="LAZ45" s="677"/>
      <c r="LBA45" s="677"/>
      <c r="LBB45" s="677"/>
      <c r="LBC45" s="677"/>
      <c r="LBD45" s="677"/>
      <c r="LBE45" s="677"/>
      <c r="LBF45" s="677"/>
      <c r="LBG45" s="677"/>
      <c r="LBH45" s="677"/>
      <c r="LBI45" s="677"/>
      <c r="LBJ45" s="677"/>
      <c r="LBK45" s="677"/>
      <c r="LBL45" s="677"/>
      <c r="LBM45" s="677"/>
      <c r="LBN45" s="677"/>
      <c r="LBO45" s="677"/>
      <c r="LBP45" s="677"/>
      <c r="LBQ45" s="677"/>
      <c r="LBR45" s="677"/>
      <c r="LBS45" s="677"/>
      <c r="LBT45" s="677"/>
      <c r="LBU45" s="677"/>
      <c r="LBV45" s="677"/>
      <c r="LBW45" s="677"/>
      <c r="LBX45" s="677"/>
      <c r="LBY45" s="677"/>
      <c r="LBZ45" s="677"/>
      <c r="LCA45" s="677"/>
      <c r="LCB45" s="677"/>
      <c r="LCC45" s="677"/>
      <c r="LCD45" s="677"/>
      <c r="LCE45" s="677"/>
      <c r="LCF45" s="677"/>
      <c r="LCG45" s="677"/>
      <c r="LCH45" s="677"/>
      <c r="LCI45" s="677"/>
      <c r="LCJ45" s="677"/>
      <c r="LCK45" s="677"/>
      <c r="LCL45" s="677"/>
      <c r="LCM45" s="677"/>
      <c r="LCN45" s="677"/>
      <c r="LCO45" s="677"/>
      <c r="LCP45" s="677"/>
      <c r="LCQ45" s="677"/>
      <c r="LCR45" s="677"/>
      <c r="LCS45" s="677"/>
      <c r="LCT45" s="677"/>
      <c r="LCU45" s="677"/>
      <c r="LCV45" s="677"/>
      <c r="LCW45" s="677"/>
      <c r="LCX45" s="677"/>
      <c r="LCY45" s="677"/>
      <c r="LCZ45" s="677"/>
      <c r="LDA45" s="677"/>
      <c r="LDB45" s="677"/>
      <c r="LDC45" s="677"/>
      <c r="LDD45" s="677"/>
      <c r="LDE45" s="677"/>
      <c r="LDF45" s="677"/>
      <c r="LDG45" s="677"/>
      <c r="LDH45" s="677"/>
      <c r="LDI45" s="677"/>
      <c r="LDJ45" s="677"/>
      <c r="LDK45" s="677"/>
      <c r="LDL45" s="677"/>
      <c r="LDM45" s="677"/>
      <c r="LDN45" s="677"/>
      <c r="LDO45" s="677"/>
      <c r="LDP45" s="677"/>
      <c r="LDQ45" s="677"/>
      <c r="LDR45" s="677"/>
      <c r="LDS45" s="677"/>
      <c r="LDT45" s="677"/>
      <c r="LDU45" s="677"/>
      <c r="LDV45" s="677"/>
      <c r="LDW45" s="677"/>
      <c r="LDX45" s="677"/>
      <c r="LDY45" s="677"/>
      <c r="LDZ45" s="677"/>
      <c r="LEA45" s="677"/>
      <c r="LEB45" s="677"/>
      <c r="LEC45" s="677"/>
      <c r="LED45" s="677"/>
      <c r="LEE45" s="677"/>
      <c r="LEF45" s="677"/>
      <c r="LEG45" s="677"/>
      <c r="LEH45" s="677"/>
      <c r="LEI45" s="677"/>
      <c r="LEJ45" s="677"/>
      <c r="LEK45" s="677"/>
      <c r="LEL45" s="677"/>
      <c r="LEM45" s="677"/>
      <c r="LEN45" s="677"/>
      <c r="LEO45" s="677"/>
      <c r="LEP45" s="677"/>
      <c r="LEQ45" s="677"/>
      <c r="LER45" s="677"/>
      <c r="LES45" s="677"/>
      <c r="LET45" s="677"/>
      <c r="LEU45" s="677"/>
      <c r="LEV45" s="677"/>
      <c r="LEW45" s="677"/>
      <c r="LEX45" s="677"/>
      <c r="LEY45" s="677"/>
      <c r="LEZ45" s="677"/>
      <c r="LFA45" s="677"/>
      <c r="LFB45" s="677"/>
      <c r="LFC45" s="677"/>
      <c r="LFD45" s="677"/>
      <c r="LFE45" s="677"/>
      <c r="LFF45" s="677"/>
      <c r="LFG45" s="677"/>
      <c r="LFH45" s="677"/>
      <c r="LFI45" s="677"/>
      <c r="LFJ45" s="677"/>
      <c r="LFK45" s="677"/>
      <c r="LFL45" s="677"/>
      <c r="LFM45" s="677"/>
      <c r="LFN45" s="677"/>
      <c r="LFO45" s="677"/>
      <c r="LFP45" s="677"/>
      <c r="LFQ45" s="677"/>
      <c r="LFR45" s="677"/>
      <c r="LFS45" s="677"/>
      <c r="LFT45" s="677"/>
      <c r="LFU45" s="677"/>
      <c r="LFV45" s="677"/>
      <c r="LFW45" s="677"/>
      <c r="LFX45" s="677"/>
      <c r="LFY45" s="677"/>
      <c r="LFZ45" s="677"/>
      <c r="LGA45" s="677"/>
      <c r="LGB45" s="677"/>
      <c r="LGC45" s="677"/>
      <c r="LGD45" s="677"/>
      <c r="LGE45" s="677"/>
      <c r="LGF45" s="677"/>
      <c r="LGG45" s="677"/>
      <c r="LGH45" s="677"/>
      <c r="LGI45" s="677"/>
      <c r="LGJ45" s="677"/>
      <c r="LGK45" s="677"/>
      <c r="LGL45" s="677"/>
      <c r="LGM45" s="677"/>
      <c r="LGN45" s="677"/>
      <c r="LGO45" s="677"/>
      <c r="LGP45" s="677"/>
      <c r="LGQ45" s="677"/>
      <c r="LGR45" s="677"/>
      <c r="LGS45" s="677"/>
      <c r="LGT45" s="677"/>
      <c r="LGU45" s="677"/>
      <c r="LGV45" s="677"/>
      <c r="LGW45" s="677"/>
      <c r="LGX45" s="677"/>
      <c r="LGY45" s="677"/>
      <c r="LGZ45" s="677"/>
      <c r="LHA45" s="677"/>
      <c r="LHB45" s="677"/>
      <c r="LHC45" s="677"/>
      <c r="LHD45" s="677"/>
      <c r="LHE45" s="677"/>
      <c r="LHF45" s="677"/>
      <c r="LHG45" s="677"/>
      <c r="LHH45" s="677"/>
      <c r="LHI45" s="677"/>
      <c r="LHJ45" s="677"/>
      <c r="LHK45" s="677"/>
      <c r="LHL45" s="677"/>
      <c r="LHM45" s="677"/>
      <c r="LHN45" s="677"/>
      <c r="LHO45" s="677"/>
      <c r="LHP45" s="677"/>
      <c r="LHQ45" s="677"/>
      <c r="LHR45" s="677"/>
      <c r="LHS45" s="677"/>
      <c r="LHT45" s="677"/>
      <c r="LHU45" s="677"/>
      <c r="LHV45" s="677"/>
      <c r="LHW45" s="677"/>
      <c r="LHX45" s="677"/>
      <c r="LHY45" s="677"/>
      <c r="LHZ45" s="677"/>
      <c r="LIA45" s="677"/>
      <c r="LIB45" s="677"/>
      <c r="LIC45" s="677"/>
      <c r="LID45" s="677"/>
      <c r="LIE45" s="677"/>
      <c r="LIF45" s="677"/>
      <c r="LIG45" s="677"/>
      <c r="LIH45" s="677"/>
      <c r="LII45" s="677"/>
      <c r="LIJ45" s="677"/>
      <c r="LIK45" s="677"/>
      <c r="LIL45" s="677"/>
      <c r="LIM45" s="677"/>
      <c r="LIN45" s="677"/>
      <c r="LIO45" s="677"/>
      <c r="LIP45" s="677"/>
      <c r="LIQ45" s="677"/>
      <c r="LIR45" s="677"/>
      <c r="LIS45" s="677"/>
      <c r="LIT45" s="677"/>
      <c r="LIU45" s="677"/>
      <c r="LIV45" s="677"/>
      <c r="LIW45" s="677"/>
      <c r="LIX45" s="677"/>
      <c r="LIY45" s="677"/>
      <c r="LIZ45" s="677"/>
      <c r="LJA45" s="677"/>
      <c r="LJB45" s="677"/>
      <c r="LJC45" s="677"/>
      <c r="LJD45" s="677"/>
      <c r="LJE45" s="677"/>
      <c r="LJF45" s="677"/>
      <c r="LJG45" s="677"/>
      <c r="LJH45" s="677"/>
      <c r="LJI45" s="677"/>
      <c r="LJJ45" s="677"/>
      <c r="LJK45" s="677"/>
      <c r="LJL45" s="677"/>
      <c r="LJM45" s="677"/>
      <c r="LJN45" s="677"/>
      <c r="LJO45" s="677"/>
      <c r="LJP45" s="677"/>
      <c r="LJQ45" s="677"/>
      <c r="LJR45" s="677"/>
      <c r="LJS45" s="677"/>
      <c r="LJT45" s="677"/>
      <c r="LJU45" s="677"/>
      <c r="LJV45" s="677"/>
      <c r="LJW45" s="677"/>
      <c r="LJX45" s="677"/>
      <c r="LJY45" s="677"/>
      <c r="LJZ45" s="677"/>
      <c r="LKA45" s="677"/>
      <c r="LKB45" s="677"/>
      <c r="LKC45" s="677"/>
      <c r="LKD45" s="677"/>
      <c r="LKE45" s="677"/>
      <c r="LKF45" s="677"/>
      <c r="LKG45" s="677"/>
      <c r="LKH45" s="677"/>
      <c r="LKI45" s="677"/>
      <c r="LKJ45" s="677"/>
      <c r="LKK45" s="677"/>
      <c r="LKL45" s="677"/>
      <c r="LKM45" s="677"/>
      <c r="LKN45" s="677"/>
      <c r="LKO45" s="677"/>
      <c r="LKP45" s="677"/>
      <c r="LKQ45" s="677"/>
      <c r="LKR45" s="677"/>
      <c r="LKS45" s="677"/>
      <c r="LKT45" s="677"/>
      <c r="LKU45" s="677"/>
      <c r="LKV45" s="677"/>
      <c r="LKW45" s="677"/>
      <c r="LKX45" s="677"/>
      <c r="LKY45" s="677"/>
      <c r="LKZ45" s="677"/>
      <c r="LLA45" s="677"/>
      <c r="LLB45" s="677"/>
      <c r="LLC45" s="677"/>
      <c r="LLD45" s="677"/>
      <c r="LLE45" s="677"/>
      <c r="LLF45" s="677"/>
      <c r="LLG45" s="677"/>
      <c r="LLH45" s="677"/>
      <c r="LLI45" s="677"/>
      <c r="LLJ45" s="677"/>
      <c r="LLK45" s="677"/>
      <c r="LLL45" s="677"/>
      <c r="LLM45" s="677"/>
      <c r="LLN45" s="677"/>
      <c r="LLO45" s="677"/>
      <c r="LLP45" s="677"/>
      <c r="LLQ45" s="677"/>
      <c r="LLR45" s="677"/>
      <c r="LLS45" s="677"/>
      <c r="LLT45" s="677"/>
      <c r="LLU45" s="677"/>
      <c r="LLV45" s="677"/>
      <c r="LLW45" s="677"/>
      <c r="LLX45" s="677"/>
      <c r="LLY45" s="677"/>
      <c r="LLZ45" s="677"/>
      <c r="LMA45" s="677"/>
      <c r="LMB45" s="677"/>
      <c r="LMC45" s="677"/>
      <c r="LMD45" s="677"/>
      <c r="LME45" s="677"/>
      <c r="LMF45" s="677"/>
      <c r="LMG45" s="677"/>
      <c r="LMH45" s="677"/>
      <c r="LMI45" s="677"/>
      <c r="LMJ45" s="677"/>
      <c r="LMK45" s="677"/>
      <c r="LML45" s="677"/>
      <c r="LMM45" s="677"/>
      <c r="LMN45" s="677"/>
      <c r="LMO45" s="677"/>
      <c r="LMP45" s="677"/>
      <c r="LMQ45" s="677"/>
      <c r="LMR45" s="677"/>
      <c r="LMS45" s="677"/>
      <c r="LMT45" s="677"/>
      <c r="LMU45" s="677"/>
      <c r="LMV45" s="677"/>
      <c r="LMW45" s="677"/>
      <c r="LMX45" s="677"/>
      <c r="LMY45" s="677"/>
      <c r="LMZ45" s="677"/>
      <c r="LNA45" s="677"/>
      <c r="LNB45" s="677"/>
      <c r="LNC45" s="677"/>
      <c r="LND45" s="677"/>
      <c r="LNE45" s="677"/>
      <c r="LNF45" s="677"/>
      <c r="LNG45" s="677"/>
      <c r="LNH45" s="677"/>
      <c r="LNI45" s="677"/>
      <c r="LNJ45" s="677"/>
      <c r="LNK45" s="677"/>
      <c r="LNL45" s="677"/>
      <c r="LNM45" s="677"/>
      <c r="LNN45" s="677"/>
      <c r="LNO45" s="677"/>
      <c r="LNP45" s="677"/>
      <c r="LNQ45" s="677"/>
      <c r="LNR45" s="677"/>
      <c r="LNS45" s="677"/>
      <c r="LNT45" s="677"/>
      <c r="LNU45" s="677"/>
      <c r="LNV45" s="677"/>
      <c r="LNW45" s="677"/>
      <c r="LNX45" s="677"/>
      <c r="LNY45" s="677"/>
      <c r="LNZ45" s="677"/>
      <c r="LOA45" s="677"/>
      <c r="LOB45" s="677"/>
      <c r="LOC45" s="677"/>
      <c r="LOD45" s="677"/>
      <c r="LOE45" s="677"/>
      <c r="LOF45" s="677"/>
      <c r="LOG45" s="677"/>
      <c r="LOH45" s="677"/>
      <c r="LOI45" s="677"/>
      <c r="LOJ45" s="677"/>
      <c r="LOK45" s="677"/>
      <c r="LOL45" s="677"/>
      <c r="LOM45" s="677"/>
      <c r="LON45" s="677"/>
      <c r="LOO45" s="677"/>
      <c r="LOP45" s="677"/>
      <c r="LOQ45" s="677"/>
      <c r="LOR45" s="677"/>
      <c r="LOS45" s="677"/>
      <c r="LOT45" s="677"/>
      <c r="LOU45" s="677"/>
      <c r="LOV45" s="677"/>
      <c r="LOW45" s="677"/>
      <c r="LOX45" s="677"/>
      <c r="LOY45" s="677"/>
      <c r="LOZ45" s="677"/>
      <c r="LPA45" s="677"/>
      <c r="LPB45" s="677"/>
      <c r="LPC45" s="677"/>
      <c r="LPD45" s="677"/>
      <c r="LPE45" s="677"/>
      <c r="LPF45" s="677"/>
      <c r="LPG45" s="677"/>
      <c r="LPH45" s="677"/>
      <c r="LPI45" s="677"/>
      <c r="LPJ45" s="677"/>
      <c r="LPK45" s="677"/>
      <c r="LPL45" s="677"/>
      <c r="LPM45" s="677"/>
      <c r="LPN45" s="677"/>
      <c r="LPO45" s="677"/>
      <c r="LPP45" s="677"/>
      <c r="LPQ45" s="677"/>
      <c r="LPR45" s="677"/>
      <c r="LPS45" s="677"/>
      <c r="LPT45" s="677"/>
      <c r="LPU45" s="677"/>
      <c r="LPV45" s="677"/>
      <c r="LPW45" s="677"/>
      <c r="LPX45" s="677"/>
      <c r="LPY45" s="677"/>
      <c r="LPZ45" s="677"/>
      <c r="LQA45" s="677"/>
      <c r="LQB45" s="677"/>
      <c r="LQC45" s="677"/>
      <c r="LQD45" s="677"/>
      <c r="LQE45" s="677"/>
      <c r="LQF45" s="677"/>
      <c r="LQG45" s="677"/>
      <c r="LQH45" s="677"/>
      <c r="LQI45" s="677"/>
      <c r="LQJ45" s="677"/>
      <c r="LQK45" s="677"/>
      <c r="LQL45" s="677"/>
      <c r="LQM45" s="677"/>
      <c r="LQN45" s="677"/>
      <c r="LQO45" s="677"/>
      <c r="LQP45" s="677"/>
      <c r="LQQ45" s="677"/>
      <c r="LQR45" s="677"/>
      <c r="LQS45" s="677"/>
      <c r="LQT45" s="677"/>
      <c r="LQU45" s="677"/>
      <c r="LQV45" s="677"/>
      <c r="LQW45" s="677"/>
      <c r="LQX45" s="677"/>
      <c r="LQY45" s="677"/>
      <c r="LQZ45" s="677"/>
      <c r="LRA45" s="677"/>
      <c r="LRB45" s="677"/>
      <c r="LRC45" s="677"/>
      <c r="LRD45" s="677"/>
      <c r="LRE45" s="677"/>
      <c r="LRF45" s="677"/>
      <c r="LRG45" s="677"/>
      <c r="LRH45" s="677"/>
      <c r="LRI45" s="677"/>
      <c r="LRJ45" s="677"/>
      <c r="LRK45" s="677"/>
      <c r="LRL45" s="677"/>
      <c r="LRM45" s="677"/>
      <c r="LRN45" s="677"/>
      <c r="LRO45" s="677"/>
      <c r="LRP45" s="677"/>
      <c r="LRQ45" s="677"/>
      <c r="LRR45" s="677"/>
      <c r="LRS45" s="677"/>
      <c r="LRT45" s="677"/>
      <c r="LRU45" s="677"/>
      <c r="LRV45" s="677"/>
      <c r="LRW45" s="677"/>
      <c r="LRX45" s="677"/>
      <c r="LRY45" s="677"/>
      <c r="LRZ45" s="677"/>
      <c r="LSA45" s="677"/>
      <c r="LSB45" s="677"/>
      <c r="LSC45" s="677"/>
      <c r="LSD45" s="677"/>
      <c r="LSE45" s="677"/>
      <c r="LSF45" s="677"/>
      <c r="LSG45" s="677"/>
      <c r="LSH45" s="677"/>
      <c r="LSI45" s="677"/>
      <c r="LSJ45" s="677"/>
      <c r="LSK45" s="677"/>
      <c r="LSL45" s="677"/>
      <c r="LSM45" s="677"/>
      <c r="LSN45" s="677"/>
      <c r="LSO45" s="677"/>
      <c r="LSP45" s="677"/>
      <c r="LSQ45" s="677"/>
      <c r="LSR45" s="677"/>
      <c r="LSS45" s="677"/>
      <c r="LST45" s="677"/>
      <c r="LSU45" s="677"/>
      <c r="LSV45" s="677"/>
      <c r="LSW45" s="677"/>
      <c r="LSX45" s="677"/>
      <c r="LSY45" s="677"/>
      <c r="LSZ45" s="677"/>
      <c r="LTA45" s="677"/>
      <c r="LTB45" s="677"/>
      <c r="LTC45" s="677"/>
      <c r="LTD45" s="677"/>
      <c r="LTE45" s="677"/>
      <c r="LTF45" s="677"/>
      <c r="LTG45" s="677"/>
      <c r="LTH45" s="677"/>
      <c r="LTI45" s="677"/>
      <c r="LTJ45" s="677"/>
      <c r="LTK45" s="677"/>
      <c r="LTL45" s="677"/>
      <c r="LTM45" s="677"/>
      <c r="LTN45" s="677"/>
      <c r="LTO45" s="677"/>
      <c r="LTP45" s="677"/>
      <c r="LTQ45" s="677"/>
      <c r="LTR45" s="677"/>
      <c r="LTS45" s="677"/>
      <c r="LTT45" s="677"/>
      <c r="LTU45" s="677"/>
      <c r="LTV45" s="677"/>
      <c r="LTW45" s="677"/>
      <c r="LTX45" s="677"/>
      <c r="LTY45" s="677"/>
      <c r="LTZ45" s="677"/>
      <c r="LUA45" s="677"/>
      <c r="LUB45" s="677"/>
      <c r="LUC45" s="677"/>
      <c r="LUD45" s="677"/>
      <c r="LUE45" s="677"/>
      <c r="LUF45" s="677"/>
      <c r="LUG45" s="677"/>
      <c r="LUH45" s="677"/>
      <c r="LUI45" s="677"/>
      <c r="LUJ45" s="677"/>
      <c r="LUK45" s="677"/>
      <c r="LUL45" s="677"/>
      <c r="LUM45" s="677"/>
      <c r="LUN45" s="677"/>
      <c r="LUO45" s="677"/>
      <c r="LUP45" s="677"/>
      <c r="LUQ45" s="677"/>
      <c r="LUR45" s="677"/>
      <c r="LUS45" s="677"/>
      <c r="LUT45" s="677"/>
      <c r="LUU45" s="677"/>
      <c r="LUV45" s="677"/>
      <c r="LUW45" s="677"/>
      <c r="LUX45" s="677"/>
      <c r="LUY45" s="677"/>
      <c r="LUZ45" s="677"/>
      <c r="LVA45" s="677"/>
      <c r="LVB45" s="677"/>
      <c r="LVC45" s="677"/>
      <c r="LVD45" s="677"/>
      <c r="LVE45" s="677"/>
      <c r="LVF45" s="677"/>
      <c r="LVG45" s="677"/>
      <c r="LVH45" s="677"/>
      <c r="LVI45" s="677"/>
      <c r="LVJ45" s="677"/>
      <c r="LVK45" s="677"/>
      <c r="LVL45" s="677"/>
      <c r="LVM45" s="677"/>
      <c r="LVN45" s="677"/>
      <c r="LVO45" s="677"/>
      <c r="LVP45" s="677"/>
      <c r="LVQ45" s="677"/>
      <c r="LVR45" s="677"/>
      <c r="LVS45" s="677"/>
      <c r="LVT45" s="677"/>
      <c r="LVU45" s="677"/>
      <c r="LVV45" s="677"/>
      <c r="LVW45" s="677"/>
      <c r="LVX45" s="677"/>
      <c r="LVY45" s="677"/>
      <c r="LVZ45" s="677"/>
      <c r="LWA45" s="677"/>
      <c r="LWB45" s="677"/>
      <c r="LWC45" s="677"/>
      <c r="LWD45" s="677"/>
      <c r="LWE45" s="677"/>
      <c r="LWF45" s="677"/>
      <c r="LWG45" s="677"/>
      <c r="LWH45" s="677"/>
      <c r="LWI45" s="677"/>
      <c r="LWJ45" s="677"/>
      <c r="LWK45" s="677"/>
      <c r="LWL45" s="677"/>
      <c r="LWM45" s="677"/>
      <c r="LWN45" s="677"/>
      <c r="LWO45" s="677"/>
      <c r="LWP45" s="677"/>
      <c r="LWQ45" s="677"/>
      <c r="LWR45" s="677"/>
      <c r="LWS45" s="677"/>
      <c r="LWT45" s="677"/>
      <c r="LWU45" s="677"/>
      <c r="LWV45" s="677"/>
      <c r="LWW45" s="677"/>
      <c r="LWX45" s="677"/>
      <c r="LWY45" s="677"/>
      <c r="LWZ45" s="677"/>
      <c r="LXA45" s="677"/>
      <c r="LXB45" s="677"/>
      <c r="LXC45" s="677"/>
      <c r="LXD45" s="677"/>
      <c r="LXE45" s="677"/>
      <c r="LXF45" s="677"/>
      <c r="LXG45" s="677"/>
      <c r="LXH45" s="677"/>
      <c r="LXI45" s="677"/>
      <c r="LXJ45" s="677"/>
      <c r="LXK45" s="677"/>
      <c r="LXL45" s="677"/>
      <c r="LXM45" s="677"/>
      <c r="LXN45" s="677"/>
      <c r="LXO45" s="677"/>
      <c r="LXP45" s="677"/>
      <c r="LXQ45" s="677"/>
      <c r="LXR45" s="677"/>
      <c r="LXS45" s="677"/>
      <c r="LXT45" s="677"/>
      <c r="LXU45" s="677"/>
      <c r="LXV45" s="677"/>
      <c r="LXW45" s="677"/>
      <c r="LXX45" s="677"/>
      <c r="LXY45" s="677"/>
      <c r="LXZ45" s="677"/>
      <c r="LYA45" s="677"/>
      <c r="LYB45" s="677"/>
      <c r="LYC45" s="677"/>
      <c r="LYD45" s="677"/>
      <c r="LYE45" s="677"/>
      <c r="LYF45" s="677"/>
      <c r="LYG45" s="677"/>
      <c r="LYH45" s="677"/>
      <c r="LYI45" s="677"/>
      <c r="LYJ45" s="677"/>
      <c r="LYK45" s="677"/>
      <c r="LYL45" s="677"/>
      <c r="LYM45" s="677"/>
      <c r="LYN45" s="677"/>
      <c r="LYO45" s="677"/>
      <c r="LYP45" s="677"/>
      <c r="LYQ45" s="677"/>
      <c r="LYR45" s="677"/>
      <c r="LYS45" s="677"/>
      <c r="LYT45" s="677"/>
      <c r="LYU45" s="677"/>
      <c r="LYV45" s="677"/>
      <c r="LYW45" s="677"/>
      <c r="LYX45" s="677"/>
      <c r="LYY45" s="677"/>
      <c r="LYZ45" s="677"/>
      <c r="LZA45" s="677"/>
      <c r="LZB45" s="677"/>
      <c r="LZC45" s="677"/>
      <c r="LZD45" s="677"/>
      <c r="LZE45" s="677"/>
      <c r="LZF45" s="677"/>
      <c r="LZG45" s="677"/>
      <c r="LZH45" s="677"/>
      <c r="LZI45" s="677"/>
      <c r="LZJ45" s="677"/>
      <c r="LZK45" s="677"/>
      <c r="LZL45" s="677"/>
      <c r="LZM45" s="677"/>
      <c r="LZN45" s="677"/>
      <c r="LZO45" s="677"/>
      <c r="LZP45" s="677"/>
      <c r="LZQ45" s="677"/>
      <c r="LZR45" s="677"/>
      <c r="LZS45" s="677"/>
      <c r="LZT45" s="677"/>
      <c r="LZU45" s="677"/>
      <c r="LZV45" s="677"/>
      <c r="LZW45" s="677"/>
      <c r="LZX45" s="677"/>
      <c r="LZY45" s="677"/>
      <c r="LZZ45" s="677"/>
      <c r="MAA45" s="677"/>
      <c r="MAB45" s="677"/>
      <c r="MAC45" s="677"/>
      <c r="MAD45" s="677"/>
      <c r="MAE45" s="677"/>
      <c r="MAF45" s="677"/>
      <c r="MAG45" s="677"/>
      <c r="MAH45" s="677"/>
      <c r="MAI45" s="677"/>
      <c r="MAJ45" s="677"/>
      <c r="MAK45" s="677"/>
      <c r="MAL45" s="677"/>
      <c r="MAM45" s="677"/>
      <c r="MAN45" s="677"/>
      <c r="MAO45" s="677"/>
      <c r="MAP45" s="677"/>
      <c r="MAQ45" s="677"/>
      <c r="MAR45" s="677"/>
      <c r="MAS45" s="677"/>
      <c r="MAT45" s="677"/>
      <c r="MAU45" s="677"/>
      <c r="MAV45" s="677"/>
      <c r="MAW45" s="677"/>
      <c r="MAX45" s="677"/>
      <c r="MAY45" s="677"/>
      <c r="MAZ45" s="677"/>
      <c r="MBA45" s="677"/>
      <c r="MBB45" s="677"/>
      <c r="MBC45" s="677"/>
      <c r="MBD45" s="677"/>
      <c r="MBE45" s="677"/>
      <c r="MBF45" s="677"/>
      <c r="MBG45" s="677"/>
      <c r="MBH45" s="677"/>
      <c r="MBI45" s="677"/>
      <c r="MBJ45" s="677"/>
      <c r="MBK45" s="677"/>
      <c r="MBL45" s="677"/>
      <c r="MBM45" s="677"/>
      <c r="MBN45" s="677"/>
      <c r="MBO45" s="677"/>
      <c r="MBP45" s="677"/>
      <c r="MBQ45" s="677"/>
      <c r="MBR45" s="677"/>
      <c r="MBS45" s="677"/>
      <c r="MBT45" s="677"/>
      <c r="MBU45" s="677"/>
      <c r="MBV45" s="677"/>
      <c r="MBW45" s="677"/>
      <c r="MBX45" s="677"/>
      <c r="MBY45" s="677"/>
      <c r="MBZ45" s="677"/>
      <c r="MCA45" s="677"/>
      <c r="MCB45" s="677"/>
      <c r="MCC45" s="677"/>
      <c r="MCD45" s="677"/>
      <c r="MCE45" s="677"/>
      <c r="MCF45" s="677"/>
      <c r="MCG45" s="677"/>
      <c r="MCH45" s="677"/>
      <c r="MCI45" s="677"/>
      <c r="MCJ45" s="677"/>
      <c r="MCK45" s="677"/>
      <c r="MCL45" s="677"/>
      <c r="MCM45" s="677"/>
      <c r="MCN45" s="677"/>
      <c r="MCO45" s="677"/>
      <c r="MCP45" s="677"/>
      <c r="MCQ45" s="677"/>
      <c r="MCR45" s="677"/>
      <c r="MCS45" s="677"/>
      <c r="MCT45" s="677"/>
      <c r="MCU45" s="677"/>
      <c r="MCV45" s="677"/>
      <c r="MCW45" s="677"/>
      <c r="MCX45" s="677"/>
      <c r="MCY45" s="677"/>
      <c r="MCZ45" s="677"/>
      <c r="MDA45" s="677"/>
      <c r="MDB45" s="677"/>
      <c r="MDC45" s="677"/>
      <c r="MDD45" s="677"/>
      <c r="MDE45" s="677"/>
      <c r="MDF45" s="677"/>
      <c r="MDG45" s="677"/>
      <c r="MDH45" s="677"/>
      <c r="MDI45" s="677"/>
      <c r="MDJ45" s="677"/>
      <c r="MDK45" s="677"/>
      <c r="MDL45" s="677"/>
      <c r="MDM45" s="677"/>
      <c r="MDN45" s="677"/>
      <c r="MDO45" s="677"/>
      <c r="MDP45" s="677"/>
      <c r="MDQ45" s="677"/>
      <c r="MDR45" s="677"/>
      <c r="MDS45" s="677"/>
      <c r="MDT45" s="677"/>
      <c r="MDU45" s="677"/>
      <c r="MDV45" s="677"/>
      <c r="MDW45" s="677"/>
      <c r="MDX45" s="677"/>
      <c r="MDY45" s="677"/>
      <c r="MDZ45" s="677"/>
      <c r="MEA45" s="677"/>
      <c r="MEB45" s="677"/>
      <c r="MEC45" s="677"/>
      <c r="MED45" s="677"/>
      <c r="MEE45" s="677"/>
      <c r="MEF45" s="677"/>
      <c r="MEG45" s="677"/>
      <c r="MEH45" s="677"/>
      <c r="MEI45" s="677"/>
      <c r="MEJ45" s="677"/>
      <c r="MEK45" s="677"/>
      <c r="MEL45" s="677"/>
      <c r="MEM45" s="677"/>
      <c r="MEN45" s="677"/>
      <c r="MEO45" s="677"/>
      <c r="MEP45" s="677"/>
      <c r="MEQ45" s="677"/>
      <c r="MER45" s="677"/>
      <c r="MES45" s="677"/>
      <c r="MET45" s="677"/>
      <c r="MEU45" s="677"/>
      <c r="MEV45" s="677"/>
      <c r="MEW45" s="677"/>
      <c r="MEX45" s="677"/>
      <c r="MEY45" s="677"/>
      <c r="MEZ45" s="677"/>
      <c r="MFA45" s="677"/>
      <c r="MFB45" s="677"/>
      <c r="MFC45" s="677"/>
      <c r="MFD45" s="677"/>
      <c r="MFE45" s="677"/>
      <c r="MFF45" s="677"/>
      <c r="MFG45" s="677"/>
      <c r="MFH45" s="677"/>
      <c r="MFI45" s="677"/>
      <c r="MFJ45" s="677"/>
      <c r="MFK45" s="677"/>
      <c r="MFL45" s="677"/>
      <c r="MFM45" s="677"/>
      <c r="MFN45" s="677"/>
      <c r="MFO45" s="677"/>
      <c r="MFP45" s="677"/>
      <c r="MFQ45" s="677"/>
      <c r="MFR45" s="677"/>
      <c r="MFS45" s="677"/>
      <c r="MFT45" s="677"/>
      <c r="MFU45" s="677"/>
      <c r="MFV45" s="677"/>
      <c r="MFW45" s="677"/>
      <c r="MFX45" s="677"/>
      <c r="MFY45" s="677"/>
      <c r="MFZ45" s="677"/>
      <c r="MGA45" s="677"/>
      <c r="MGB45" s="677"/>
      <c r="MGC45" s="677"/>
      <c r="MGD45" s="677"/>
      <c r="MGE45" s="677"/>
      <c r="MGF45" s="677"/>
      <c r="MGG45" s="677"/>
      <c r="MGH45" s="677"/>
      <c r="MGI45" s="677"/>
      <c r="MGJ45" s="677"/>
      <c r="MGK45" s="677"/>
      <c r="MGL45" s="677"/>
      <c r="MGM45" s="677"/>
      <c r="MGN45" s="677"/>
      <c r="MGO45" s="677"/>
      <c r="MGP45" s="677"/>
      <c r="MGQ45" s="677"/>
      <c r="MGR45" s="677"/>
      <c r="MGS45" s="677"/>
      <c r="MGT45" s="677"/>
      <c r="MGU45" s="677"/>
      <c r="MGV45" s="677"/>
      <c r="MGW45" s="677"/>
      <c r="MGX45" s="677"/>
      <c r="MGY45" s="677"/>
      <c r="MGZ45" s="677"/>
      <c r="MHA45" s="677"/>
      <c r="MHB45" s="677"/>
      <c r="MHC45" s="677"/>
      <c r="MHD45" s="677"/>
      <c r="MHE45" s="677"/>
      <c r="MHF45" s="677"/>
      <c r="MHG45" s="677"/>
      <c r="MHH45" s="677"/>
      <c r="MHI45" s="677"/>
      <c r="MHJ45" s="677"/>
      <c r="MHK45" s="677"/>
      <c r="MHL45" s="677"/>
      <c r="MHM45" s="677"/>
      <c r="MHN45" s="677"/>
      <c r="MHO45" s="677"/>
      <c r="MHP45" s="677"/>
      <c r="MHQ45" s="677"/>
      <c r="MHR45" s="677"/>
      <c r="MHS45" s="677"/>
      <c r="MHT45" s="677"/>
      <c r="MHU45" s="677"/>
      <c r="MHV45" s="677"/>
      <c r="MHW45" s="677"/>
      <c r="MHX45" s="677"/>
      <c r="MHY45" s="677"/>
      <c r="MHZ45" s="677"/>
      <c r="MIA45" s="677"/>
      <c r="MIB45" s="677"/>
      <c r="MIC45" s="677"/>
      <c r="MID45" s="677"/>
      <c r="MIE45" s="677"/>
      <c r="MIF45" s="677"/>
      <c r="MIG45" s="677"/>
      <c r="MIH45" s="677"/>
      <c r="MII45" s="677"/>
      <c r="MIJ45" s="677"/>
      <c r="MIK45" s="677"/>
      <c r="MIL45" s="677"/>
      <c r="MIM45" s="677"/>
      <c r="MIN45" s="677"/>
      <c r="MIO45" s="677"/>
      <c r="MIP45" s="677"/>
      <c r="MIQ45" s="677"/>
      <c r="MIR45" s="677"/>
      <c r="MIS45" s="677"/>
      <c r="MIT45" s="677"/>
      <c r="MIU45" s="677"/>
      <c r="MIV45" s="677"/>
      <c r="MIW45" s="677"/>
      <c r="MIX45" s="677"/>
      <c r="MIY45" s="677"/>
      <c r="MIZ45" s="677"/>
      <c r="MJA45" s="677"/>
      <c r="MJB45" s="677"/>
      <c r="MJC45" s="677"/>
      <c r="MJD45" s="677"/>
      <c r="MJE45" s="677"/>
      <c r="MJF45" s="677"/>
      <c r="MJG45" s="677"/>
      <c r="MJH45" s="677"/>
      <c r="MJI45" s="677"/>
      <c r="MJJ45" s="677"/>
      <c r="MJK45" s="677"/>
      <c r="MJL45" s="677"/>
      <c r="MJM45" s="677"/>
      <c r="MJN45" s="677"/>
      <c r="MJO45" s="677"/>
      <c r="MJP45" s="677"/>
      <c r="MJQ45" s="677"/>
      <c r="MJR45" s="677"/>
      <c r="MJS45" s="677"/>
      <c r="MJT45" s="677"/>
      <c r="MJU45" s="677"/>
      <c r="MJV45" s="677"/>
      <c r="MJW45" s="677"/>
      <c r="MJX45" s="677"/>
      <c r="MJY45" s="677"/>
      <c r="MJZ45" s="677"/>
      <c r="MKA45" s="677"/>
      <c r="MKB45" s="677"/>
      <c r="MKC45" s="677"/>
      <c r="MKD45" s="677"/>
      <c r="MKE45" s="677"/>
      <c r="MKF45" s="677"/>
      <c r="MKG45" s="677"/>
      <c r="MKH45" s="677"/>
      <c r="MKI45" s="677"/>
      <c r="MKJ45" s="677"/>
      <c r="MKK45" s="677"/>
      <c r="MKL45" s="677"/>
      <c r="MKM45" s="677"/>
      <c r="MKN45" s="677"/>
      <c r="MKO45" s="677"/>
      <c r="MKP45" s="677"/>
      <c r="MKQ45" s="677"/>
      <c r="MKR45" s="677"/>
      <c r="MKS45" s="677"/>
      <c r="MKT45" s="677"/>
      <c r="MKU45" s="677"/>
      <c r="MKV45" s="677"/>
      <c r="MKW45" s="677"/>
      <c r="MKX45" s="677"/>
      <c r="MKY45" s="677"/>
      <c r="MKZ45" s="677"/>
      <c r="MLA45" s="677"/>
      <c r="MLB45" s="677"/>
      <c r="MLC45" s="677"/>
      <c r="MLD45" s="677"/>
      <c r="MLE45" s="677"/>
      <c r="MLF45" s="677"/>
      <c r="MLG45" s="677"/>
      <c r="MLH45" s="677"/>
      <c r="MLI45" s="677"/>
      <c r="MLJ45" s="677"/>
      <c r="MLK45" s="677"/>
      <c r="MLL45" s="677"/>
      <c r="MLM45" s="677"/>
      <c r="MLN45" s="677"/>
      <c r="MLO45" s="677"/>
      <c r="MLP45" s="677"/>
      <c r="MLQ45" s="677"/>
      <c r="MLR45" s="677"/>
      <c r="MLS45" s="677"/>
      <c r="MLT45" s="677"/>
      <c r="MLU45" s="677"/>
      <c r="MLV45" s="677"/>
      <c r="MLW45" s="677"/>
      <c r="MLX45" s="677"/>
      <c r="MLY45" s="677"/>
      <c r="MLZ45" s="677"/>
      <c r="MMA45" s="677"/>
      <c r="MMB45" s="677"/>
      <c r="MMC45" s="677"/>
      <c r="MMD45" s="677"/>
      <c r="MME45" s="677"/>
      <c r="MMF45" s="677"/>
      <c r="MMG45" s="677"/>
      <c r="MMH45" s="677"/>
      <c r="MMI45" s="677"/>
      <c r="MMJ45" s="677"/>
      <c r="MMK45" s="677"/>
      <c r="MML45" s="677"/>
      <c r="MMM45" s="677"/>
      <c r="MMN45" s="677"/>
      <c r="MMO45" s="677"/>
      <c r="MMP45" s="677"/>
      <c r="MMQ45" s="677"/>
      <c r="MMR45" s="677"/>
      <c r="MMS45" s="677"/>
      <c r="MMT45" s="677"/>
      <c r="MMU45" s="677"/>
      <c r="MMV45" s="677"/>
      <c r="MMW45" s="677"/>
      <c r="MMX45" s="677"/>
      <c r="MMY45" s="677"/>
      <c r="MMZ45" s="677"/>
      <c r="MNA45" s="677"/>
      <c r="MNB45" s="677"/>
      <c r="MNC45" s="677"/>
      <c r="MND45" s="677"/>
      <c r="MNE45" s="677"/>
      <c r="MNF45" s="677"/>
      <c r="MNG45" s="677"/>
      <c r="MNH45" s="677"/>
      <c r="MNI45" s="677"/>
      <c r="MNJ45" s="677"/>
      <c r="MNK45" s="677"/>
      <c r="MNL45" s="677"/>
      <c r="MNM45" s="677"/>
      <c r="MNN45" s="677"/>
      <c r="MNO45" s="677"/>
      <c r="MNP45" s="677"/>
      <c r="MNQ45" s="677"/>
      <c r="MNR45" s="677"/>
      <c r="MNS45" s="677"/>
      <c r="MNT45" s="677"/>
      <c r="MNU45" s="677"/>
      <c r="MNV45" s="677"/>
      <c r="MNW45" s="677"/>
      <c r="MNX45" s="677"/>
      <c r="MNY45" s="677"/>
      <c r="MNZ45" s="677"/>
      <c r="MOA45" s="677"/>
      <c r="MOB45" s="677"/>
      <c r="MOC45" s="677"/>
      <c r="MOD45" s="677"/>
      <c r="MOE45" s="677"/>
      <c r="MOF45" s="677"/>
      <c r="MOG45" s="677"/>
      <c r="MOH45" s="677"/>
      <c r="MOI45" s="677"/>
      <c r="MOJ45" s="677"/>
      <c r="MOK45" s="677"/>
      <c r="MOL45" s="677"/>
      <c r="MOM45" s="677"/>
      <c r="MON45" s="677"/>
      <c r="MOO45" s="677"/>
      <c r="MOP45" s="677"/>
      <c r="MOQ45" s="677"/>
      <c r="MOR45" s="677"/>
      <c r="MOS45" s="677"/>
      <c r="MOT45" s="677"/>
      <c r="MOU45" s="677"/>
      <c r="MOV45" s="677"/>
      <c r="MOW45" s="677"/>
      <c r="MOX45" s="677"/>
      <c r="MOY45" s="677"/>
      <c r="MOZ45" s="677"/>
      <c r="MPA45" s="677"/>
      <c r="MPB45" s="677"/>
      <c r="MPC45" s="677"/>
      <c r="MPD45" s="677"/>
      <c r="MPE45" s="677"/>
      <c r="MPF45" s="677"/>
      <c r="MPG45" s="677"/>
      <c r="MPH45" s="677"/>
      <c r="MPI45" s="677"/>
      <c r="MPJ45" s="677"/>
      <c r="MPK45" s="677"/>
      <c r="MPL45" s="677"/>
      <c r="MPM45" s="677"/>
      <c r="MPN45" s="677"/>
      <c r="MPO45" s="677"/>
      <c r="MPP45" s="677"/>
      <c r="MPQ45" s="677"/>
      <c r="MPR45" s="677"/>
      <c r="MPS45" s="677"/>
      <c r="MPT45" s="677"/>
      <c r="MPU45" s="677"/>
      <c r="MPV45" s="677"/>
      <c r="MPW45" s="677"/>
      <c r="MPX45" s="677"/>
      <c r="MPY45" s="677"/>
      <c r="MPZ45" s="677"/>
      <c r="MQA45" s="677"/>
      <c r="MQB45" s="677"/>
      <c r="MQC45" s="677"/>
      <c r="MQD45" s="677"/>
      <c r="MQE45" s="677"/>
      <c r="MQF45" s="677"/>
      <c r="MQG45" s="677"/>
      <c r="MQH45" s="677"/>
      <c r="MQI45" s="677"/>
      <c r="MQJ45" s="677"/>
      <c r="MQK45" s="677"/>
      <c r="MQL45" s="677"/>
      <c r="MQM45" s="677"/>
      <c r="MQN45" s="677"/>
      <c r="MQO45" s="677"/>
      <c r="MQP45" s="677"/>
      <c r="MQQ45" s="677"/>
      <c r="MQR45" s="677"/>
      <c r="MQS45" s="677"/>
      <c r="MQT45" s="677"/>
      <c r="MQU45" s="677"/>
      <c r="MQV45" s="677"/>
      <c r="MQW45" s="677"/>
      <c r="MQX45" s="677"/>
      <c r="MQY45" s="677"/>
      <c r="MQZ45" s="677"/>
      <c r="MRA45" s="677"/>
      <c r="MRB45" s="677"/>
      <c r="MRC45" s="677"/>
      <c r="MRD45" s="677"/>
      <c r="MRE45" s="677"/>
      <c r="MRF45" s="677"/>
      <c r="MRG45" s="677"/>
      <c r="MRH45" s="677"/>
      <c r="MRI45" s="677"/>
      <c r="MRJ45" s="677"/>
      <c r="MRK45" s="677"/>
      <c r="MRL45" s="677"/>
      <c r="MRM45" s="677"/>
      <c r="MRN45" s="677"/>
      <c r="MRO45" s="677"/>
      <c r="MRP45" s="677"/>
      <c r="MRQ45" s="677"/>
      <c r="MRR45" s="677"/>
      <c r="MRS45" s="677"/>
      <c r="MRT45" s="677"/>
      <c r="MRU45" s="677"/>
      <c r="MRV45" s="677"/>
      <c r="MRW45" s="677"/>
      <c r="MRX45" s="677"/>
      <c r="MRY45" s="677"/>
      <c r="MRZ45" s="677"/>
      <c r="MSA45" s="677"/>
      <c r="MSB45" s="677"/>
      <c r="MSC45" s="677"/>
      <c r="MSD45" s="677"/>
      <c r="MSE45" s="677"/>
      <c r="MSF45" s="677"/>
      <c r="MSG45" s="677"/>
      <c r="MSH45" s="677"/>
      <c r="MSI45" s="677"/>
      <c r="MSJ45" s="677"/>
      <c r="MSK45" s="677"/>
      <c r="MSL45" s="677"/>
      <c r="MSM45" s="677"/>
      <c r="MSN45" s="677"/>
      <c r="MSO45" s="677"/>
      <c r="MSP45" s="677"/>
      <c r="MSQ45" s="677"/>
      <c r="MSR45" s="677"/>
      <c r="MSS45" s="677"/>
      <c r="MST45" s="677"/>
      <c r="MSU45" s="677"/>
      <c r="MSV45" s="677"/>
      <c r="MSW45" s="677"/>
      <c r="MSX45" s="677"/>
      <c r="MSY45" s="677"/>
      <c r="MSZ45" s="677"/>
      <c r="MTA45" s="677"/>
      <c r="MTB45" s="677"/>
      <c r="MTC45" s="677"/>
      <c r="MTD45" s="677"/>
      <c r="MTE45" s="677"/>
      <c r="MTF45" s="677"/>
      <c r="MTG45" s="677"/>
      <c r="MTH45" s="677"/>
      <c r="MTI45" s="677"/>
      <c r="MTJ45" s="677"/>
      <c r="MTK45" s="677"/>
      <c r="MTL45" s="677"/>
      <c r="MTM45" s="677"/>
      <c r="MTN45" s="677"/>
      <c r="MTO45" s="677"/>
      <c r="MTP45" s="677"/>
      <c r="MTQ45" s="677"/>
      <c r="MTR45" s="677"/>
      <c r="MTS45" s="677"/>
      <c r="MTT45" s="677"/>
      <c r="MTU45" s="677"/>
      <c r="MTV45" s="677"/>
      <c r="MTW45" s="677"/>
      <c r="MTX45" s="677"/>
      <c r="MTY45" s="677"/>
      <c r="MTZ45" s="677"/>
      <c r="MUA45" s="677"/>
      <c r="MUB45" s="677"/>
      <c r="MUC45" s="677"/>
      <c r="MUD45" s="677"/>
      <c r="MUE45" s="677"/>
      <c r="MUF45" s="677"/>
      <c r="MUG45" s="677"/>
      <c r="MUH45" s="677"/>
      <c r="MUI45" s="677"/>
      <c r="MUJ45" s="677"/>
      <c r="MUK45" s="677"/>
      <c r="MUL45" s="677"/>
      <c r="MUM45" s="677"/>
      <c r="MUN45" s="677"/>
      <c r="MUO45" s="677"/>
      <c r="MUP45" s="677"/>
      <c r="MUQ45" s="677"/>
      <c r="MUR45" s="677"/>
      <c r="MUS45" s="677"/>
      <c r="MUT45" s="677"/>
      <c r="MUU45" s="677"/>
      <c r="MUV45" s="677"/>
      <c r="MUW45" s="677"/>
      <c r="MUX45" s="677"/>
      <c r="MUY45" s="677"/>
      <c r="MUZ45" s="677"/>
      <c r="MVA45" s="677"/>
      <c r="MVB45" s="677"/>
      <c r="MVC45" s="677"/>
      <c r="MVD45" s="677"/>
      <c r="MVE45" s="677"/>
      <c r="MVF45" s="677"/>
      <c r="MVG45" s="677"/>
      <c r="MVH45" s="677"/>
      <c r="MVI45" s="677"/>
      <c r="MVJ45" s="677"/>
      <c r="MVK45" s="677"/>
      <c r="MVL45" s="677"/>
      <c r="MVM45" s="677"/>
      <c r="MVN45" s="677"/>
      <c r="MVO45" s="677"/>
      <c r="MVP45" s="677"/>
      <c r="MVQ45" s="677"/>
      <c r="MVR45" s="677"/>
      <c r="MVS45" s="677"/>
      <c r="MVT45" s="677"/>
      <c r="MVU45" s="677"/>
      <c r="MVV45" s="677"/>
      <c r="MVW45" s="677"/>
      <c r="MVX45" s="677"/>
      <c r="MVY45" s="677"/>
      <c r="MVZ45" s="677"/>
      <c r="MWA45" s="677"/>
      <c r="MWB45" s="677"/>
      <c r="MWC45" s="677"/>
      <c r="MWD45" s="677"/>
      <c r="MWE45" s="677"/>
      <c r="MWF45" s="677"/>
      <c r="MWG45" s="677"/>
      <c r="MWH45" s="677"/>
      <c r="MWI45" s="677"/>
      <c r="MWJ45" s="677"/>
      <c r="MWK45" s="677"/>
      <c r="MWL45" s="677"/>
      <c r="MWM45" s="677"/>
      <c r="MWN45" s="677"/>
      <c r="MWO45" s="677"/>
      <c r="MWP45" s="677"/>
      <c r="MWQ45" s="677"/>
      <c r="MWR45" s="677"/>
      <c r="MWS45" s="677"/>
      <c r="MWT45" s="677"/>
      <c r="MWU45" s="677"/>
      <c r="MWV45" s="677"/>
      <c r="MWW45" s="677"/>
      <c r="MWX45" s="677"/>
      <c r="MWY45" s="677"/>
      <c r="MWZ45" s="677"/>
      <c r="MXA45" s="677"/>
      <c r="MXB45" s="677"/>
      <c r="MXC45" s="677"/>
      <c r="MXD45" s="677"/>
      <c r="MXE45" s="677"/>
      <c r="MXF45" s="677"/>
      <c r="MXG45" s="677"/>
      <c r="MXH45" s="677"/>
      <c r="MXI45" s="677"/>
      <c r="MXJ45" s="677"/>
      <c r="MXK45" s="677"/>
      <c r="MXL45" s="677"/>
      <c r="MXM45" s="677"/>
      <c r="MXN45" s="677"/>
      <c r="MXO45" s="677"/>
      <c r="MXP45" s="677"/>
      <c r="MXQ45" s="677"/>
      <c r="MXR45" s="677"/>
      <c r="MXS45" s="677"/>
      <c r="MXT45" s="677"/>
      <c r="MXU45" s="677"/>
      <c r="MXV45" s="677"/>
      <c r="MXW45" s="677"/>
      <c r="MXX45" s="677"/>
      <c r="MXY45" s="677"/>
      <c r="MXZ45" s="677"/>
      <c r="MYA45" s="677"/>
      <c r="MYB45" s="677"/>
      <c r="MYC45" s="677"/>
      <c r="MYD45" s="677"/>
      <c r="MYE45" s="677"/>
      <c r="MYF45" s="677"/>
      <c r="MYG45" s="677"/>
      <c r="MYH45" s="677"/>
      <c r="MYI45" s="677"/>
      <c r="MYJ45" s="677"/>
      <c r="MYK45" s="677"/>
      <c r="MYL45" s="677"/>
      <c r="MYM45" s="677"/>
      <c r="MYN45" s="677"/>
      <c r="MYO45" s="677"/>
      <c r="MYP45" s="677"/>
      <c r="MYQ45" s="677"/>
      <c r="MYR45" s="677"/>
      <c r="MYS45" s="677"/>
      <c r="MYT45" s="677"/>
      <c r="MYU45" s="677"/>
      <c r="MYV45" s="677"/>
      <c r="MYW45" s="677"/>
      <c r="MYX45" s="677"/>
      <c r="MYY45" s="677"/>
      <c r="MYZ45" s="677"/>
      <c r="MZA45" s="677"/>
      <c r="MZB45" s="677"/>
      <c r="MZC45" s="677"/>
      <c r="MZD45" s="677"/>
      <c r="MZE45" s="677"/>
      <c r="MZF45" s="677"/>
      <c r="MZG45" s="677"/>
      <c r="MZH45" s="677"/>
      <c r="MZI45" s="677"/>
      <c r="MZJ45" s="677"/>
      <c r="MZK45" s="677"/>
      <c r="MZL45" s="677"/>
      <c r="MZM45" s="677"/>
      <c r="MZN45" s="677"/>
      <c r="MZO45" s="677"/>
      <c r="MZP45" s="677"/>
      <c r="MZQ45" s="677"/>
      <c r="MZR45" s="677"/>
      <c r="MZS45" s="677"/>
      <c r="MZT45" s="677"/>
      <c r="MZU45" s="677"/>
      <c r="MZV45" s="677"/>
      <c r="MZW45" s="677"/>
      <c r="MZX45" s="677"/>
      <c r="MZY45" s="677"/>
      <c r="MZZ45" s="677"/>
      <c r="NAA45" s="677"/>
      <c r="NAB45" s="677"/>
      <c r="NAC45" s="677"/>
      <c r="NAD45" s="677"/>
      <c r="NAE45" s="677"/>
      <c r="NAF45" s="677"/>
      <c r="NAG45" s="677"/>
      <c r="NAH45" s="677"/>
      <c r="NAI45" s="677"/>
      <c r="NAJ45" s="677"/>
      <c r="NAK45" s="677"/>
      <c r="NAL45" s="677"/>
      <c r="NAM45" s="677"/>
      <c r="NAN45" s="677"/>
      <c r="NAO45" s="677"/>
      <c r="NAP45" s="677"/>
      <c r="NAQ45" s="677"/>
      <c r="NAR45" s="677"/>
      <c r="NAS45" s="677"/>
      <c r="NAT45" s="677"/>
      <c r="NAU45" s="677"/>
      <c r="NAV45" s="677"/>
      <c r="NAW45" s="677"/>
      <c r="NAX45" s="677"/>
      <c r="NAY45" s="677"/>
      <c r="NAZ45" s="677"/>
      <c r="NBA45" s="677"/>
      <c r="NBB45" s="677"/>
      <c r="NBC45" s="677"/>
      <c r="NBD45" s="677"/>
      <c r="NBE45" s="677"/>
      <c r="NBF45" s="677"/>
      <c r="NBG45" s="677"/>
      <c r="NBH45" s="677"/>
      <c r="NBI45" s="677"/>
      <c r="NBJ45" s="677"/>
      <c r="NBK45" s="677"/>
      <c r="NBL45" s="677"/>
      <c r="NBM45" s="677"/>
      <c r="NBN45" s="677"/>
      <c r="NBO45" s="677"/>
      <c r="NBP45" s="677"/>
      <c r="NBQ45" s="677"/>
      <c r="NBR45" s="677"/>
      <c r="NBS45" s="677"/>
      <c r="NBT45" s="677"/>
      <c r="NBU45" s="677"/>
      <c r="NBV45" s="677"/>
      <c r="NBW45" s="677"/>
      <c r="NBX45" s="677"/>
      <c r="NBY45" s="677"/>
      <c r="NBZ45" s="677"/>
      <c r="NCA45" s="677"/>
      <c r="NCB45" s="677"/>
      <c r="NCC45" s="677"/>
      <c r="NCD45" s="677"/>
      <c r="NCE45" s="677"/>
      <c r="NCF45" s="677"/>
      <c r="NCG45" s="677"/>
      <c r="NCH45" s="677"/>
      <c r="NCI45" s="677"/>
      <c r="NCJ45" s="677"/>
      <c r="NCK45" s="677"/>
      <c r="NCL45" s="677"/>
      <c r="NCM45" s="677"/>
      <c r="NCN45" s="677"/>
      <c r="NCO45" s="677"/>
      <c r="NCP45" s="677"/>
      <c r="NCQ45" s="677"/>
      <c r="NCR45" s="677"/>
      <c r="NCS45" s="677"/>
      <c r="NCT45" s="677"/>
      <c r="NCU45" s="677"/>
      <c r="NCV45" s="677"/>
      <c r="NCW45" s="677"/>
      <c r="NCX45" s="677"/>
      <c r="NCY45" s="677"/>
      <c r="NCZ45" s="677"/>
      <c r="NDA45" s="677"/>
      <c r="NDB45" s="677"/>
      <c r="NDC45" s="677"/>
      <c r="NDD45" s="677"/>
      <c r="NDE45" s="677"/>
      <c r="NDF45" s="677"/>
      <c r="NDG45" s="677"/>
      <c r="NDH45" s="677"/>
      <c r="NDI45" s="677"/>
      <c r="NDJ45" s="677"/>
      <c r="NDK45" s="677"/>
      <c r="NDL45" s="677"/>
      <c r="NDM45" s="677"/>
      <c r="NDN45" s="677"/>
      <c r="NDO45" s="677"/>
      <c r="NDP45" s="677"/>
      <c r="NDQ45" s="677"/>
      <c r="NDR45" s="677"/>
      <c r="NDS45" s="677"/>
      <c r="NDT45" s="677"/>
      <c r="NDU45" s="677"/>
      <c r="NDV45" s="677"/>
      <c r="NDW45" s="677"/>
      <c r="NDX45" s="677"/>
      <c r="NDY45" s="677"/>
      <c r="NDZ45" s="677"/>
      <c r="NEA45" s="677"/>
      <c r="NEB45" s="677"/>
      <c r="NEC45" s="677"/>
      <c r="NED45" s="677"/>
      <c r="NEE45" s="677"/>
      <c r="NEF45" s="677"/>
      <c r="NEG45" s="677"/>
      <c r="NEH45" s="677"/>
      <c r="NEI45" s="677"/>
      <c r="NEJ45" s="677"/>
      <c r="NEK45" s="677"/>
      <c r="NEL45" s="677"/>
      <c r="NEM45" s="677"/>
      <c r="NEN45" s="677"/>
      <c r="NEO45" s="677"/>
      <c r="NEP45" s="677"/>
      <c r="NEQ45" s="677"/>
      <c r="NER45" s="677"/>
      <c r="NES45" s="677"/>
      <c r="NET45" s="677"/>
      <c r="NEU45" s="677"/>
      <c r="NEV45" s="677"/>
      <c r="NEW45" s="677"/>
      <c r="NEX45" s="677"/>
      <c r="NEY45" s="677"/>
      <c r="NEZ45" s="677"/>
      <c r="NFA45" s="677"/>
      <c r="NFB45" s="677"/>
      <c r="NFC45" s="677"/>
      <c r="NFD45" s="677"/>
      <c r="NFE45" s="677"/>
      <c r="NFF45" s="677"/>
      <c r="NFG45" s="677"/>
      <c r="NFH45" s="677"/>
      <c r="NFI45" s="677"/>
      <c r="NFJ45" s="677"/>
      <c r="NFK45" s="677"/>
      <c r="NFL45" s="677"/>
      <c r="NFM45" s="677"/>
      <c r="NFN45" s="677"/>
      <c r="NFO45" s="677"/>
      <c r="NFP45" s="677"/>
      <c r="NFQ45" s="677"/>
      <c r="NFR45" s="677"/>
      <c r="NFS45" s="677"/>
      <c r="NFT45" s="677"/>
      <c r="NFU45" s="677"/>
      <c r="NFV45" s="677"/>
      <c r="NFW45" s="677"/>
      <c r="NFX45" s="677"/>
      <c r="NFY45" s="677"/>
      <c r="NFZ45" s="677"/>
      <c r="NGA45" s="677"/>
      <c r="NGB45" s="677"/>
      <c r="NGC45" s="677"/>
      <c r="NGD45" s="677"/>
      <c r="NGE45" s="677"/>
      <c r="NGF45" s="677"/>
      <c r="NGG45" s="677"/>
      <c r="NGH45" s="677"/>
      <c r="NGI45" s="677"/>
      <c r="NGJ45" s="677"/>
      <c r="NGK45" s="677"/>
      <c r="NGL45" s="677"/>
      <c r="NGM45" s="677"/>
      <c r="NGN45" s="677"/>
      <c r="NGO45" s="677"/>
      <c r="NGP45" s="677"/>
      <c r="NGQ45" s="677"/>
      <c r="NGR45" s="677"/>
      <c r="NGS45" s="677"/>
      <c r="NGT45" s="677"/>
      <c r="NGU45" s="677"/>
      <c r="NGV45" s="677"/>
      <c r="NGW45" s="677"/>
      <c r="NGX45" s="677"/>
      <c r="NGY45" s="677"/>
      <c r="NGZ45" s="677"/>
      <c r="NHA45" s="677"/>
      <c r="NHB45" s="677"/>
      <c r="NHC45" s="677"/>
      <c r="NHD45" s="677"/>
      <c r="NHE45" s="677"/>
      <c r="NHF45" s="677"/>
      <c r="NHG45" s="677"/>
      <c r="NHH45" s="677"/>
      <c r="NHI45" s="677"/>
      <c r="NHJ45" s="677"/>
      <c r="NHK45" s="677"/>
      <c r="NHL45" s="677"/>
      <c r="NHM45" s="677"/>
      <c r="NHN45" s="677"/>
      <c r="NHO45" s="677"/>
      <c r="NHP45" s="677"/>
      <c r="NHQ45" s="677"/>
      <c r="NHR45" s="677"/>
      <c r="NHS45" s="677"/>
      <c r="NHT45" s="677"/>
      <c r="NHU45" s="677"/>
      <c r="NHV45" s="677"/>
      <c r="NHW45" s="677"/>
      <c r="NHX45" s="677"/>
      <c r="NHY45" s="677"/>
      <c r="NHZ45" s="677"/>
      <c r="NIA45" s="677"/>
      <c r="NIB45" s="677"/>
      <c r="NIC45" s="677"/>
      <c r="NID45" s="677"/>
      <c r="NIE45" s="677"/>
      <c r="NIF45" s="677"/>
      <c r="NIG45" s="677"/>
      <c r="NIH45" s="677"/>
      <c r="NII45" s="677"/>
      <c r="NIJ45" s="677"/>
      <c r="NIK45" s="677"/>
      <c r="NIL45" s="677"/>
      <c r="NIM45" s="677"/>
      <c r="NIN45" s="677"/>
      <c r="NIO45" s="677"/>
      <c r="NIP45" s="677"/>
      <c r="NIQ45" s="677"/>
      <c r="NIR45" s="677"/>
      <c r="NIS45" s="677"/>
      <c r="NIT45" s="677"/>
      <c r="NIU45" s="677"/>
      <c r="NIV45" s="677"/>
      <c r="NIW45" s="677"/>
      <c r="NIX45" s="677"/>
      <c r="NIY45" s="677"/>
      <c r="NIZ45" s="677"/>
      <c r="NJA45" s="677"/>
      <c r="NJB45" s="677"/>
      <c r="NJC45" s="677"/>
      <c r="NJD45" s="677"/>
      <c r="NJE45" s="677"/>
      <c r="NJF45" s="677"/>
      <c r="NJG45" s="677"/>
      <c r="NJH45" s="677"/>
      <c r="NJI45" s="677"/>
      <c r="NJJ45" s="677"/>
      <c r="NJK45" s="677"/>
      <c r="NJL45" s="677"/>
      <c r="NJM45" s="677"/>
      <c r="NJN45" s="677"/>
      <c r="NJO45" s="677"/>
      <c r="NJP45" s="677"/>
      <c r="NJQ45" s="677"/>
      <c r="NJR45" s="677"/>
      <c r="NJS45" s="677"/>
      <c r="NJT45" s="677"/>
      <c r="NJU45" s="677"/>
      <c r="NJV45" s="677"/>
      <c r="NJW45" s="677"/>
      <c r="NJX45" s="677"/>
      <c r="NJY45" s="677"/>
      <c r="NJZ45" s="677"/>
      <c r="NKA45" s="677"/>
      <c r="NKB45" s="677"/>
      <c r="NKC45" s="677"/>
      <c r="NKD45" s="677"/>
      <c r="NKE45" s="677"/>
      <c r="NKF45" s="677"/>
      <c r="NKG45" s="677"/>
      <c r="NKH45" s="677"/>
      <c r="NKI45" s="677"/>
      <c r="NKJ45" s="677"/>
      <c r="NKK45" s="677"/>
      <c r="NKL45" s="677"/>
      <c r="NKM45" s="677"/>
      <c r="NKN45" s="677"/>
      <c r="NKO45" s="677"/>
      <c r="NKP45" s="677"/>
      <c r="NKQ45" s="677"/>
      <c r="NKR45" s="677"/>
      <c r="NKS45" s="677"/>
      <c r="NKT45" s="677"/>
      <c r="NKU45" s="677"/>
      <c r="NKV45" s="677"/>
      <c r="NKW45" s="677"/>
      <c r="NKX45" s="677"/>
      <c r="NKY45" s="677"/>
      <c r="NKZ45" s="677"/>
      <c r="NLA45" s="677"/>
      <c r="NLB45" s="677"/>
      <c r="NLC45" s="677"/>
      <c r="NLD45" s="677"/>
      <c r="NLE45" s="677"/>
      <c r="NLF45" s="677"/>
      <c r="NLG45" s="677"/>
      <c r="NLH45" s="677"/>
      <c r="NLI45" s="677"/>
      <c r="NLJ45" s="677"/>
      <c r="NLK45" s="677"/>
      <c r="NLL45" s="677"/>
      <c r="NLM45" s="677"/>
      <c r="NLN45" s="677"/>
      <c r="NLO45" s="677"/>
      <c r="NLP45" s="677"/>
      <c r="NLQ45" s="677"/>
      <c r="NLR45" s="677"/>
      <c r="NLS45" s="677"/>
      <c r="NLT45" s="677"/>
      <c r="NLU45" s="677"/>
      <c r="NLV45" s="677"/>
      <c r="NLW45" s="677"/>
      <c r="NLX45" s="677"/>
      <c r="NLY45" s="677"/>
      <c r="NLZ45" s="677"/>
      <c r="NMA45" s="677"/>
      <c r="NMB45" s="677"/>
      <c r="NMC45" s="677"/>
      <c r="NMD45" s="677"/>
      <c r="NME45" s="677"/>
      <c r="NMF45" s="677"/>
      <c r="NMG45" s="677"/>
      <c r="NMH45" s="677"/>
      <c r="NMI45" s="677"/>
      <c r="NMJ45" s="677"/>
      <c r="NMK45" s="677"/>
      <c r="NML45" s="677"/>
      <c r="NMM45" s="677"/>
      <c r="NMN45" s="677"/>
      <c r="NMO45" s="677"/>
      <c r="NMP45" s="677"/>
      <c r="NMQ45" s="677"/>
      <c r="NMR45" s="677"/>
      <c r="NMS45" s="677"/>
      <c r="NMT45" s="677"/>
      <c r="NMU45" s="677"/>
      <c r="NMV45" s="677"/>
      <c r="NMW45" s="677"/>
      <c r="NMX45" s="677"/>
      <c r="NMY45" s="677"/>
      <c r="NMZ45" s="677"/>
      <c r="NNA45" s="677"/>
      <c r="NNB45" s="677"/>
      <c r="NNC45" s="677"/>
      <c r="NND45" s="677"/>
      <c r="NNE45" s="677"/>
      <c r="NNF45" s="677"/>
      <c r="NNG45" s="677"/>
      <c r="NNH45" s="677"/>
      <c r="NNI45" s="677"/>
      <c r="NNJ45" s="677"/>
      <c r="NNK45" s="677"/>
      <c r="NNL45" s="677"/>
      <c r="NNM45" s="677"/>
      <c r="NNN45" s="677"/>
      <c r="NNO45" s="677"/>
      <c r="NNP45" s="677"/>
      <c r="NNQ45" s="677"/>
      <c r="NNR45" s="677"/>
      <c r="NNS45" s="677"/>
      <c r="NNT45" s="677"/>
      <c r="NNU45" s="677"/>
      <c r="NNV45" s="677"/>
      <c r="NNW45" s="677"/>
      <c r="NNX45" s="677"/>
      <c r="NNY45" s="677"/>
      <c r="NNZ45" s="677"/>
      <c r="NOA45" s="677"/>
      <c r="NOB45" s="677"/>
      <c r="NOC45" s="677"/>
      <c r="NOD45" s="677"/>
      <c r="NOE45" s="677"/>
      <c r="NOF45" s="677"/>
      <c r="NOG45" s="677"/>
      <c r="NOH45" s="677"/>
      <c r="NOI45" s="677"/>
      <c r="NOJ45" s="677"/>
      <c r="NOK45" s="677"/>
      <c r="NOL45" s="677"/>
      <c r="NOM45" s="677"/>
      <c r="NON45" s="677"/>
      <c r="NOO45" s="677"/>
      <c r="NOP45" s="677"/>
      <c r="NOQ45" s="677"/>
      <c r="NOR45" s="677"/>
      <c r="NOS45" s="677"/>
      <c r="NOT45" s="677"/>
      <c r="NOU45" s="677"/>
      <c r="NOV45" s="677"/>
      <c r="NOW45" s="677"/>
      <c r="NOX45" s="677"/>
      <c r="NOY45" s="677"/>
      <c r="NOZ45" s="677"/>
      <c r="NPA45" s="677"/>
      <c r="NPB45" s="677"/>
      <c r="NPC45" s="677"/>
      <c r="NPD45" s="677"/>
      <c r="NPE45" s="677"/>
      <c r="NPF45" s="677"/>
      <c r="NPG45" s="677"/>
      <c r="NPH45" s="677"/>
      <c r="NPI45" s="677"/>
      <c r="NPJ45" s="677"/>
      <c r="NPK45" s="677"/>
      <c r="NPL45" s="677"/>
      <c r="NPM45" s="677"/>
      <c r="NPN45" s="677"/>
      <c r="NPO45" s="677"/>
      <c r="NPP45" s="677"/>
      <c r="NPQ45" s="677"/>
      <c r="NPR45" s="677"/>
      <c r="NPS45" s="677"/>
      <c r="NPT45" s="677"/>
      <c r="NPU45" s="677"/>
      <c r="NPV45" s="677"/>
      <c r="NPW45" s="677"/>
      <c r="NPX45" s="677"/>
      <c r="NPY45" s="677"/>
      <c r="NPZ45" s="677"/>
      <c r="NQA45" s="677"/>
      <c r="NQB45" s="677"/>
      <c r="NQC45" s="677"/>
      <c r="NQD45" s="677"/>
      <c r="NQE45" s="677"/>
      <c r="NQF45" s="677"/>
      <c r="NQG45" s="677"/>
      <c r="NQH45" s="677"/>
      <c r="NQI45" s="677"/>
      <c r="NQJ45" s="677"/>
      <c r="NQK45" s="677"/>
      <c r="NQL45" s="677"/>
      <c r="NQM45" s="677"/>
      <c r="NQN45" s="677"/>
      <c r="NQO45" s="677"/>
      <c r="NQP45" s="677"/>
      <c r="NQQ45" s="677"/>
      <c r="NQR45" s="677"/>
      <c r="NQS45" s="677"/>
      <c r="NQT45" s="677"/>
      <c r="NQU45" s="677"/>
      <c r="NQV45" s="677"/>
      <c r="NQW45" s="677"/>
      <c r="NQX45" s="677"/>
      <c r="NQY45" s="677"/>
      <c r="NQZ45" s="677"/>
      <c r="NRA45" s="677"/>
      <c r="NRB45" s="677"/>
      <c r="NRC45" s="677"/>
      <c r="NRD45" s="677"/>
      <c r="NRE45" s="677"/>
      <c r="NRF45" s="677"/>
      <c r="NRG45" s="677"/>
      <c r="NRH45" s="677"/>
      <c r="NRI45" s="677"/>
      <c r="NRJ45" s="677"/>
      <c r="NRK45" s="677"/>
      <c r="NRL45" s="677"/>
      <c r="NRM45" s="677"/>
      <c r="NRN45" s="677"/>
      <c r="NRO45" s="677"/>
      <c r="NRP45" s="677"/>
      <c r="NRQ45" s="677"/>
      <c r="NRR45" s="677"/>
      <c r="NRS45" s="677"/>
      <c r="NRT45" s="677"/>
      <c r="NRU45" s="677"/>
      <c r="NRV45" s="677"/>
      <c r="NRW45" s="677"/>
      <c r="NRX45" s="677"/>
      <c r="NRY45" s="677"/>
      <c r="NRZ45" s="677"/>
      <c r="NSA45" s="677"/>
      <c r="NSB45" s="677"/>
      <c r="NSC45" s="677"/>
      <c r="NSD45" s="677"/>
      <c r="NSE45" s="677"/>
      <c r="NSF45" s="677"/>
      <c r="NSG45" s="677"/>
      <c r="NSH45" s="677"/>
      <c r="NSI45" s="677"/>
      <c r="NSJ45" s="677"/>
      <c r="NSK45" s="677"/>
      <c r="NSL45" s="677"/>
      <c r="NSM45" s="677"/>
      <c r="NSN45" s="677"/>
      <c r="NSO45" s="677"/>
      <c r="NSP45" s="677"/>
      <c r="NSQ45" s="677"/>
      <c r="NSR45" s="677"/>
      <c r="NSS45" s="677"/>
      <c r="NST45" s="677"/>
      <c r="NSU45" s="677"/>
      <c r="NSV45" s="677"/>
      <c r="NSW45" s="677"/>
      <c r="NSX45" s="677"/>
      <c r="NSY45" s="677"/>
      <c r="NSZ45" s="677"/>
      <c r="NTA45" s="677"/>
      <c r="NTB45" s="677"/>
      <c r="NTC45" s="677"/>
      <c r="NTD45" s="677"/>
      <c r="NTE45" s="677"/>
      <c r="NTF45" s="677"/>
      <c r="NTG45" s="677"/>
      <c r="NTH45" s="677"/>
      <c r="NTI45" s="677"/>
      <c r="NTJ45" s="677"/>
      <c r="NTK45" s="677"/>
      <c r="NTL45" s="677"/>
      <c r="NTM45" s="677"/>
      <c r="NTN45" s="677"/>
      <c r="NTO45" s="677"/>
      <c r="NTP45" s="677"/>
      <c r="NTQ45" s="677"/>
      <c r="NTR45" s="677"/>
      <c r="NTS45" s="677"/>
      <c r="NTT45" s="677"/>
      <c r="NTU45" s="677"/>
      <c r="NTV45" s="677"/>
      <c r="NTW45" s="677"/>
      <c r="NTX45" s="677"/>
      <c r="NTY45" s="677"/>
      <c r="NTZ45" s="677"/>
      <c r="NUA45" s="677"/>
      <c r="NUB45" s="677"/>
      <c r="NUC45" s="677"/>
      <c r="NUD45" s="677"/>
      <c r="NUE45" s="677"/>
      <c r="NUF45" s="677"/>
      <c r="NUG45" s="677"/>
      <c r="NUH45" s="677"/>
      <c r="NUI45" s="677"/>
      <c r="NUJ45" s="677"/>
      <c r="NUK45" s="677"/>
      <c r="NUL45" s="677"/>
      <c r="NUM45" s="677"/>
      <c r="NUN45" s="677"/>
      <c r="NUO45" s="677"/>
      <c r="NUP45" s="677"/>
      <c r="NUQ45" s="677"/>
      <c r="NUR45" s="677"/>
      <c r="NUS45" s="677"/>
      <c r="NUT45" s="677"/>
      <c r="NUU45" s="677"/>
      <c r="NUV45" s="677"/>
      <c r="NUW45" s="677"/>
      <c r="NUX45" s="677"/>
      <c r="NUY45" s="677"/>
      <c r="NUZ45" s="677"/>
      <c r="NVA45" s="677"/>
      <c r="NVB45" s="677"/>
      <c r="NVC45" s="677"/>
      <c r="NVD45" s="677"/>
      <c r="NVE45" s="677"/>
      <c r="NVF45" s="677"/>
      <c r="NVG45" s="677"/>
      <c r="NVH45" s="677"/>
      <c r="NVI45" s="677"/>
      <c r="NVJ45" s="677"/>
      <c r="NVK45" s="677"/>
      <c r="NVL45" s="677"/>
      <c r="NVM45" s="677"/>
      <c r="NVN45" s="677"/>
      <c r="NVO45" s="677"/>
      <c r="NVP45" s="677"/>
      <c r="NVQ45" s="677"/>
      <c r="NVR45" s="677"/>
      <c r="NVS45" s="677"/>
      <c r="NVT45" s="677"/>
      <c r="NVU45" s="677"/>
      <c r="NVV45" s="677"/>
      <c r="NVW45" s="677"/>
      <c r="NVX45" s="677"/>
      <c r="NVY45" s="677"/>
      <c r="NVZ45" s="677"/>
      <c r="NWA45" s="677"/>
      <c r="NWB45" s="677"/>
      <c r="NWC45" s="677"/>
      <c r="NWD45" s="677"/>
      <c r="NWE45" s="677"/>
      <c r="NWF45" s="677"/>
      <c r="NWG45" s="677"/>
      <c r="NWH45" s="677"/>
      <c r="NWI45" s="677"/>
      <c r="NWJ45" s="677"/>
      <c r="NWK45" s="677"/>
      <c r="NWL45" s="677"/>
      <c r="NWM45" s="677"/>
      <c r="NWN45" s="677"/>
      <c r="NWO45" s="677"/>
      <c r="NWP45" s="677"/>
      <c r="NWQ45" s="677"/>
      <c r="NWR45" s="677"/>
      <c r="NWS45" s="677"/>
      <c r="NWT45" s="677"/>
      <c r="NWU45" s="677"/>
      <c r="NWV45" s="677"/>
      <c r="NWW45" s="677"/>
      <c r="NWX45" s="677"/>
      <c r="NWY45" s="677"/>
      <c r="NWZ45" s="677"/>
      <c r="NXA45" s="677"/>
      <c r="NXB45" s="677"/>
      <c r="NXC45" s="677"/>
      <c r="NXD45" s="677"/>
      <c r="NXE45" s="677"/>
      <c r="NXF45" s="677"/>
      <c r="NXG45" s="677"/>
      <c r="NXH45" s="677"/>
      <c r="NXI45" s="677"/>
      <c r="NXJ45" s="677"/>
      <c r="NXK45" s="677"/>
      <c r="NXL45" s="677"/>
      <c r="NXM45" s="677"/>
      <c r="NXN45" s="677"/>
      <c r="NXO45" s="677"/>
      <c r="NXP45" s="677"/>
      <c r="NXQ45" s="677"/>
      <c r="NXR45" s="677"/>
      <c r="NXS45" s="677"/>
      <c r="NXT45" s="677"/>
      <c r="NXU45" s="677"/>
      <c r="NXV45" s="677"/>
      <c r="NXW45" s="677"/>
      <c r="NXX45" s="677"/>
      <c r="NXY45" s="677"/>
      <c r="NXZ45" s="677"/>
      <c r="NYA45" s="677"/>
      <c r="NYB45" s="677"/>
      <c r="NYC45" s="677"/>
      <c r="NYD45" s="677"/>
      <c r="NYE45" s="677"/>
      <c r="NYF45" s="677"/>
      <c r="NYG45" s="677"/>
      <c r="NYH45" s="677"/>
      <c r="NYI45" s="677"/>
      <c r="NYJ45" s="677"/>
      <c r="NYK45" s="677"/>
      <c r="NYL45" s="677"/>
      <c r="NYM45" s="677"/>
      <c r="NYN45" s="677"/>
      <c r="NYO45" s="677"/>
      <c r="NYP45" s="677"/>
      <c r="NYQ45" s="677"/>
      <c r="NYR45" s="677"/>
      <c r="NYS45" s="677"/>
      <c r="NYT45" s="677"/>
      <c r="NYU45" s="677"/>
      <c r="NYV45" s="677"/>
      <c r="NYW45" s="677"/>
      <c r="NYX45" s="677"/>
      <c r="NYY45" s="677"/>
      <c r="NYZ45" s="677"/>
      <c r="NZA45" s="677"/>
      <c r="NZB45" s="677"/>
      <c r="NZC45" s="677"/>
      <c r="NZD45" s="677"/>
      <c r="NZE45" s="677"/>
      <c r="NZF45" s="677"/>
      <c r="NZG45" s="677"/>
      <c r="NZH45" s="677"/>
      <c r="NZI45" s="677"/>
      <c r="NZJ45" s="677"/>
      <c r="NZK45" s="677"/>
      <c r="NZL45" s="677"/>
      <c r="NZM45" s="677"/>
      <c r="NZN45" s="677"/>
      <c r="NZO45" s="677"/>
      <c r="NZP45" s="677"/>
      <c r="NZQ45" s="677"/>
      <c r="NZR45" s="677"/>
      <c r="NZS45" s="677"/>
      <c r="NZT45" s="677"/>
      <c r="NZU45" s="677"/>
      <c r="NZV45" s="677"/>
      <c r="NZW45" s="677"/>
      <c r="NZX45" s="677"/>
      <c r="NZY45" s="677"/>
      <c r="NZZ45" s="677"/>
      <c r="OAA45" s="677"/>
      <c r="OAB45" s="677"/>
      <c r="OAC45" s="677"/>
      <c r="OAD45" s="677"/>
      <c r="OAE45" s="677"/>
      <c r="OAF45" s="677"/>
      <c r="OAG45" s="677"/>
      <c r="OAH45" s="677"/>
      <c r="OAI45" s="677"/>
      <c r="OAJ45" s="677"/>
      <c r="OAK45" s="677"/>
      <c r="OAL45" s="677"/>
      <c r="OAM45" s="677"/>
      <c r="OAN45" s="677"/>
      <c r="OAO45" s="677"/>
      <c r="OAP45" s="677"/>
      <c r="OAQ45" s="677"/>
      <c r="OAR45" s="677"/>
      <c r="OAS45" s="677"/>
      <c r="OAT45" s="677"/>
      <c r="OAU45" s="677"/>
      <c r="OAV45" s="677"/>
      <c r="OAW45" s="677"/>
      <c r="OAX45" s="677"/>
      <c r="OAY45" s="677"/>
      <c r="OAZ45" s="677"/>
      <c r="OBA45" s="677"/>
      <c r="OBB45" s="677"/>
      <c r="OBC45" s="677"/>
      <c r="OBD45" s="677"/>
      <c r="OBE45" s="677"/>
      <c r="OBF45" s="677"/>
      <c r="OBG45" s="677"/>
      <c r="OBH45" s="677"/>
      <c r="OBI45" s="677"/>
      <c r="OBJ45" s="677"/>
      <c r="OBK45" s="677"/>
      <c r="OBL45" s="677"/>
      <c r="OBM45" s="677"/>
      <c r="OBN45" s="677"/>
      <c r="OBO45" s="677"/>
      <c r="OBP45" s="677"/>
      <c r="OBQ45" s="677"/>
      <c r="OBR45" s="677"/>
      <c r="OBS45" s="677"/>
      <c r="OBT45" s="677"/>
      <c r="OBU45" s="677"/>
      <c r="OBV45" s="677"/>
      <c r="OBW45" s="677"/>
      <c r="OBX45" s="677"/>
      <c r="OBY45" s="677"/>
      <c r="OBZ45" s="677"/>
      <c r="OCA45" s="677"/>
      <c r="OCB45" s="677"/>
      <c r="OCC45" s="677"/>
      <c r="OCD45" s="677"/>
      <c r="OCE45" s="677"/>
      <c r="OCF45" s="677"/>
      <c r="OCG45" s="677"/>
      <c r="OCH45" s="677"/>
      <c r="OCI45" s="677"/>
      <c r="OCJ45" s="677"/>
      <c r="OCK45" s="677"/>
      <c r="OCL45" s="677"/>
      <c r="OCM45" s="677"/>
      <c r="OCN45" s="677"/>
      <c r="OCO45" s="677"/>
      <c r="OCP45" s="677"/>
      <c r="OCQ45" s="677"/>
      <c r="OCR45" s="677"/>
      <c r="OCS45" s="677"/>
      <c r="OCT45" s="677"/>
      <c r="OCU45" s="677"/>
      <c r="OCV45" s="677"/>
      <c r="OCW45" s="677"/>
      <c r="OCX45" s="677"/>
      <c r="OCY45" s="677"/>
      <c r="OCZ45" s="677"/>
      <c r="ODA45" s="677"/>
      <c r="ODB45" s="677"/>
      <c r="ODC45" s="677"/>
      <c r="ODD45" s="677"/>
      <c r="ODE45" s="677"/>
      <c r="ODF45" s="677"/>
      <c r="ODG45" s="677"/>
      <c r="ODH45" s="677"/>
      <c r="ODI45" s="677"/>
      <c r="ODJ45" s="677"/>
      <c r="ODK45" s="677"/>
      <c r="ODL45" s="677"/>
      <c r="ODM45" s="677"/>
      <c r="ODN45" s="677"/>
      <c r="ODO45" s="677"/>
      <c r="ODP45" s="677"/>
      <c r="ODQ45" s="677"/>
      <c r="ODR45" s="677"/>
      <c r="ODS45" s="677"/>
      <c r="ODT45" s="677"/>
      <c r="ODU45" s="677"/>
      <c r="ODV45" s="677"/>
      <c r="ODW45" s="677"/>
      <c r="ODX45" s="677"/>
      <c r="ODY45" s="677"/>
      <c r="ODZ45" s="677"/>
      <c r="OEA45" s="677"/>
      <c r="OEB45" s="677"/>
      <c r="OEC45" s="677"/>
      <c r="OED45" s="677"/>
      <c r="OEE45" s="677"/>
      <c r="OEF45" s="677"/>
      <c r="OEG45" s="677"/>
      <c r="OEH45" s="677"/>
      <c r="OEI45" s="677"/>
      <c r="OEJ45" s="677"/>
      <c r="OEK45" s="677"/>
      <c r="OEL45" s="677"/>
      <c r="OEM45" s="677"/>
      <c r="OEN45" s="677"/>
      <c r="OEO45" s="677"/>
      <c r="OEP45" s="677"/>
      <c r="OEQ45" s="677"/>
      <c r="OER45" s="677"/>
      <c r="OES45" s="677"/>
      <c r="OET45" s="677"/>
      <c r="OEU45" s="677"/>
      <c r="OEV45" s="677"/>
      <c r="OEW45" s="677"/>
      <c r="OEX45" s="677"/>
      <c r="OEY45" s="677"/>
      <c r="OEZ45" s="677"/>
      <c r="OFA45" s="677"/>
      <c r="OFB45" s="677"/>
      <c r="OFC45" s="677"/>
      <c r="OFD45" s="677"/>
      <c r="OFE45" s="677"/>
      <c r="OFF45" s="677"/>
      <c r="OFG45" s="677"/>
      <c r="OFH45" s="677"/>
      <c r="OFI45" s="677"/>
      <c r="OFJ45" s="677"/>
      <c r="OFK45" s="677"/>
      <c r="OFL45" s="677"/>
      <c r="OFM45" s="677"/>
      <c r="OFN45" s="677"/>
      <c r="OFO45" s="677"/>
      <c r="OFP45" s="677"/>
      <c r="OFQ45" s="677"/>
      <c r="OFR45" s="677"/>
      <c r="OFS45" s="677"/>
      <c r="OFT45" s="677"/>
      <c r="OFU45" s="677"/>
      <c r="OFV45" s="677"/>
      <c r="OFW45" s="677"/>
      <c r="OFX45" s="677"/>
      <c r="OFY45" s="677"/>
      <c r="OFZ45" s="677"/>
      <c r="OGA45" s="677"/>
      <c r="OGB45" s="677"/>
      <c r="OGC45" s="677"/>
      <c r="OGD45" s="677"/>
      <c r="OGE45" s="677"/>
      <c r="OGF45" s="677"/>
      <c r="OGG45" s="677"/>
      <c r="OGH45" s="677"/>
      <c r="OGI45" s="677"/>
      <c r="OGJ45" s="677"/>
      <c r="OGK45" s="677"/>
      <c r="OGL45" s="677"/>
      <c r="OGM45" s="677"/>
      <c r="OGN45" s="677"/>
      <c r="OGO45" s="677"/>
      <c r="OGP45" s="677"/>
      <c r="OGQ45" s="677"/>
      <c r="OGR45" s="677"/>
      <c r="OGS45" s="677"/>
      <c r="OGT45" s="677"/>
      <c r="OGU45" s="677"/>
      <c r="OGV45" s="677"/>
      <c r="OGW45" s="677"/>
      <c r="OGX45" s="677"/>
      <c r="OGY45" s="677"/>
      <c r="OGZ45" s="677"/>
      <c r="OHA45" s="677"/>
      <c r="OHB45" s="677"/>
      <c r="OHC45" s="677"/>
      <c r="OHD45" s="677"/>
      <c r="OHE45" s="677"/>
      <c r="OHF45" s="677"/>
      <c r="OHG45" s="677"/>
      <c r="OHH45" s="677"/>
      <c r="OHI45" s="677"/>
      <c r="OHJ45" s="677"/>
      <c r="OHK45" s="677"/>
      <c r="OHL45" s="677"/>
      <c r="OHM45" s="677"/>
      <c r="OHN45" s="677"/>
      <c r="OHO45" s="677"/>
      <c r="OHP45" s="677"/>
      <c r="OHQ45" s="677"/>
      <c r="OHR45" s="677"/>
      <c r="OHS45" s="677"/>
      <c r="OHT45" s="677"/>
      <c r="OHU45" s="677"/>
      <c r="OHV45" s="677"/>
      <c r="OHW45" s="677"/>
      <c r="OHX45" s="677"/>
      <c r="OHY45" s="677"/>
      <c r="OHZ45" s="677"/>
      <c r="OIA45" s="677"/>
      <c r="OIB45" s="677"/>
      <c r="OIC45" s="677"/>
      <c r="OID45" s="677"/>
      <c r="OIE45" s="677"/>
      <c r="OIF45" s="677"/>
      <c r="OIG45" s="677"/>
      <c r="OIH45" s="677"/>
      <c r="OII45" s="677"/>
      <c r="OIJ45" s="677"/>
      <c r="OIK45" s="677"/>
      <c r="OIL45" s="677"/>
      <c r="OIM45" s="677"/>
      <c r="OIN45" s="677"/>
      <c r="OIO45" s="677"/>
      <c r="OIP45" s="677"/>
      <c r="OIQ45" s="677"/>
      <c r="OIR45" s="677"/>
      <c r="OIS45" s="677"/>
      <c r="OIT45" s="677"/>
      <c r="OIU45" s="677"/>
      <c r="OIV45" s="677"/>
      <c r="OIW45" s="677"/>
      <c r="OIX45" s="677"/>
      <c r="OIY45" s="677"/>
      <c r="OIZ45" s="677"/>
      <c r="OJA45" s="677"/>
      <c r="OJB45" s="677"/>
      <c r="OJC45" s="677"/>
      <c r="OJD45" s="677"/>
      <c r="OJE45" s="677"/>
      <c r="OJF45" s="677"/>
      <c r="OJG45" s="677"/>
      <c r="OJH45" s="677"/>
      <c r="OJI45" s="677"/>
      <c r="OJJ45" s="677"/>
      <c r="OJK45" s="677"/>
      <c r="OJL45" s="677"/>
      <c r="OJM45" s="677"/>
      <c r="OJN45" s="677"/>
      <c r="OJO45" s="677"/>
      <c r="OJP45" s="677"/>
      <c r="OJQ45" s="677"/>
      <c r="OJR45" s="677"/>
      <c r="OJS45" s="677"/>
      <c r="OJT45" s="677"/>
      <c r="OJU45" s="677"/>
      <c r="OJV45" s="677"/>
      <c r="OJW45" s="677"/>
      <c r="OJX45" s="677"/>
      <c r="OJY45" s="677"/>
      <c r="OJZ45" s="677"/>
      <c r="OKA45" s="677"/>
      <c r="OKB45" s="677"/>
      <c r="OKC45" s="677"/>
      <c r="OKD45" s="677"/>
      <c r="OKE45" s="677"/>
      <c r="OKF45" s="677"/>
      <c r="OKG45" s="677"/>
      <c r="OKH45" s="677"/>
      <c r="OKI45" s="677"/>
      <c r="OKJ45" s="677"/>
      <c r="OKK45" s="677"/>
      <c r="OKL45" s="677"/>
      <c r="OKM45" s="677"/>
      <c r="OKN45" s="677"/>
      <c r="OKO45" s="677"/>
      <c r="OKP45" s="677"/>
      <c r="OKQ45" s="677"/>
      <c r="OKR45" s="677"/>
      <c r="OKS45" s="677"/>
      <c r="OKT45" s="677"/>
      <c r="OKU45" s="677"/>
      <c r="OKV45" s="677"/>
      <c r="OKW45" s="677"/>
      <c r="OKX45" s="677"/>
      <c r="OKY45" s="677"/>
      <c r="OKZ45" s="677"/>
      <c r="OLA45" s="677"/>
      <c r="OLB45" s="677"/>
      <c r="OLC45" s="677"/>
      <c r="OLD45" s="677"/>
      <c r="OLE45" s="677"/>
      <c r="OLF45" s="677"/>
      <c r="OLG45" s="677"/>
      <c r="OLH45" s="677"/>
      <c r="OLI45" s="677"/>
      <c r="OLJ45" s="677"/>
      <c r="OLK45" s="677"/>
      <c r="OLL45" s="677"/>
      <c r="OLM45" s="677"/>
      <c r="OLN45" s="677"/>
      <c r="OLO45" s="677"/>
      <c r="OLP45" s="677"/>
      <c r="OLQ45" s="677"/>
      <c r="OLR45" s="677"/>
      <c r="OLS45" s="677"/>
      <c r="OLT45" s="677"/>
      <c r="OLU45" s="677"/>
      <c r="OLV45" s="677"/>
      <c r="OLW45" s="677"/>
      <c r="OLX45" s="677"/>
      <c r="OLY45" s="677"/>
      <c r="OLZ45" s="677"/>
      <c r="OMA45" s="677"/>
      <c r="OMB45" s="677"/>
      <c r="OMC45" s="677"/>
      <c r="OMD45" s="677"/>
      <c r="OME45" s="677"/>
      <c r="OMF45" s="677"/>
      <c r="OMG45" s="677"/>
      <c r="OMH45" s="677"/>
      <c r="OMI45" s="677"/>
      <c r="OMJ45" s="677"/>
      <c r="OMK45" s="677"/>
      <c r="OML45" s="677"/>
      <c r="OMM45" s="677"/>
      <c r="OMN45" s="677"/>
      <c r="OMO45" s="677"/>
      <c r="OMP45" s="677"/>
      <c r="OMQ45" s="677"/>
      <c r="OMR45" s="677"/>
      <c r="OMS45" s="677"/>
      <c r="OMT45" s="677"/>
      <c r="OMU45" s="677"/>
      <c r="OMV45" s="677"/>
      <c r="OMW45" s="677"/>
      <c r="OMX45" s="677"/>
      <c r="OMY45" s="677"/>
      <c r="OMZ45" s="677"/>
      <c r="ONA45" s="677"/>
      <c r="ONB45" s="677"/>
      <c r="ONC45" s="677"/>
      <c r="OND45" s="677"/>
      <c r="ONE45" s="677"/>
      <c r="ONF45" s="677"/>
      <c r="ONG45" s="677"/>
      <c r="ONH45" s="677"/>
      <c r="ONI45" s="677"/>
      <c r="ONJ45" s="677"/>
      <c r="ONK45" s="677"/>
      <c r="ONL45" s="677"/>
      <c r="ONM45" s="677"/>
      <c r="ONN45" s="677"/>
      <c r="ONO45" s="677"/>
      <c r="ONP45" s="677"/>
      <c r="ONQ45" s="677"/>
      <c r="ONR45" s="677"/>
      <c r="ONS45" s="677"/>
      <c r="ONT45" s="677"/>
      <c r="ONU45" s="677"/>
      <c r="ONV45" s="677"/>
      <c r="ONW45" s="677"/>
      <c r="ONX45" s="677"/>
      <c r="ONY45" s="677"/>
      <c r="ONZ45" s="677"/>
      <c r="OOA45" s="677"/>
      <c r="OOB45" s="677"/>
      <c r="OOC45" s="677"/>
      <c r="OOD45" s="677"/>
      <c r="OOE45" s="677"/>
      <c r="OOF45" s="677"/>
      <c r="OOG45" s="677"/>
      <c r="OOH45" s="677"/>
      <c r="OOI45" s="677"/>
      <c r="OOJ45" s="677"/>
      <c r="OOK45" s="677"/>
      <c r="OOL45" s="677"/>
      <c r="OOM45" s="677"/>
      <c r="OON45" s="677"/>
      <c r="OOO45" s="677"/>
      <c r="OOP45" s="677"/>
      <c r="OOQ45" s="677"/>
      <c r="OOR45" s="677"/>
      <c r="OOS45" s="677"/>
      <c r="OOT45" s="677"/>
      <c r="OOU45" s="677"/>
      <c r="OOV45" s="677"/>
      <c r="OOW45" s="677"/>
      <c r="OOX45" s="677"/>
      <c r="OOY45" s="677"/>
      <c r="OOZ45" s="677"/>
      <c r="OPA45" s="677"/>
      <c r="OPB45" s="677"/>
      <c r="OPC45" s="677"/>
      <c r="OPD45" s="677"/>
      <c r="OPE45" s="677"/>
      <c r="OPF45" s="677"/>
      <c r="OPG45" s="677"/>
      <c r="OPH45" s="677"/>
      <c r="OPI45" s="677"/>
      <c r="OPJ45" s="677"/>
      <c r="OPK45" s="677"/>
      <c r="OPL45" s="677"/>
      <c r="OPM45" s="677"/>
      <c r="OPN45" s="677"/>
      <c r="OPO45" s="677"/>
      <c r="OPP45" s="677"/>
      <c r="OPQ45" s="677"/>
      <c r="OPR45" s="677"/>
      <c r="OPS45" s="677"/>
      <c r="OPT45" s="677"/>
      <c r="OPU45" s="677"/>
      <c r="OPV45" s="677"/>
      <c r="OPW45" s="677"/>
      <c r="OPX45" s="677"/>
      <c r="OPY45" s="677"/>
      <c r="OPZ45" s="677"/>
      <c r="OQA45" s="677"/>
      <c r="OQB45" s="677"/>
      <c r="OQC45" s="677"/>
      <c r="OQD45" s="677"/>
      <c r="OQE45" s="677"/>
      <c r="OQF45" s="677"/>
      <c r="OQG45" s="677"/>
      <c r="OQH45" s="677"/>
      <c r="OQI45" s="677"/>
      <c r="OQJ45" s="677"/>
      <c r="OQK45" s="677"/>
      <c r="OQL45" s="677"/>
      <c r="OQM45" s="677"/>
      <c r="OQN45" s="677"/>
      <c r="OQO45" s="677"/>
      <c r="OQP45" s="677"/>
      <c r="OQQ45" s="677"/>
      <c r="OQR45" s="677"/>
      <c r="OQS45" s="677"/>
      <c r="OQT45" s="677"/>
      <c r="OQU45" s="677"/>
      <c r="OQV45" s="677"/>
      <c r="OQW45" s="677"/>
      <c r="OQX45" s="677"/>
      <c r="OQY45" s="677"/>
      <c r="OQZ45" s="677"/>
      <c r="ORA45" s="677"/>
      <c r="ORB45" s="677"/>
      <c r="ORC45" s="677"/>
      <c r="ORD45" s="677"/>
      <c r="ORE45" s="677"/>
      <c r="ORF45" s="677"/>
      <c r="ORG45" s="677"/>
      <c r="ORH45" s="677"/>
      <c r="ORI45" s="677"/>
      <c r="ORJ45" s="677"/>
      <c r="ORK45" s="677"/>
      <c r="ORL45" s="677"/>
      <c r="ORM45" s="677"/>
      <c r="ORN45" s="677"/>
      <c r="ORO45" s="677"/>
      <c r="ORP45" s="677"/>
      <c r="ORQ45" s="677"/>
      <c r="ORR45" s="677"/>
      <c r="ORS45" s="677"/>
      <c r="ORT45" s="677"/>
      <c r="ORU45" s="677"/>
      <c r="ORV45" s="677"/>
      <c r="ORW45" s="677"/>
      <c r="ORX45" s="677"/>
      <c r="ORY45" s="677"/>
      <c r="ORZ45" s="677"/>
      <c r="OSA45" s="677"/>
      <c r="OSB45" s="677"/>
      <c r="OSC45" s="677"/>
      <c r="OSD45" s="677"/>
      <c r="OSE45" s="677"/>
      <c r="OSF45" s="677"/>
      <c r="OSG45" s="677"/>
      <c r="OSH45" s="677"/>
      <c r="OSI45" s="677"/>
      <c r="OSJ45" s="677"/>
      <c r="OSK45" s="677"/>
      <c r="OSL45" s="677"/>
      <c r="OSM45" s="677"/>
      <c r="OSN45" s="677"/>
      <c r="OSO45" s="677"/>
      <c r="OSP45" s="677"/>
      <c r="OSQ45" s="677"/>
      <c r="OSR45" s="677"/>
      <c r="OSS45" s="677"/>
      <c r="OST45" s="677"/>
      <c r="OSU45" s="677"/>
      <c r="OSV45" s="677"/>
      <c r="OSW45" s="677"/>
      <c r="OSX45" s="677"/>
      <c r="OSY45" s="677"/>
      <c r="OSZ45" s="677"/>
      <c r="OTA45" s="677"/>
      <c r="OTB45" s="677"/>
      <c r="OTC45" s="677"/>
      <c r="OTD45" s="677"/>
      <c r="OTE45" s="677"/>
      <c r="OTF45" s="677"/>
      <c r="OTG45" s="677"/>
      <c r="OTH45" s="677"/>
      <c r="OTI45" s="677"/>
      <c r="OTJ45" s="677"/>
      <c r="OTK45" s="677"/>
      <c r="OTL45" s="677"/>
      <c r="OTM45" s="677"/>
      <c r="OTN45" s="677"/>
      <c r="OTO45" s="677"/>
      <c r="OTP45" s="677"/>
      <c r="OTQ45" s="677"/>
      <c r="OTR45" s="677"/>
      <c r="OTS45" s="677"/>
      <c r="OTT45" s="677"/>
      <c r="OTU45" s="677"/>
      <c r="OTV45" s="677"/>
      <c r="OTW45" s="677"/>
      <c r="OTX45" s="677"/>
      <c r="OTY45" s="677"/>
      <c r="OTZ45" s="677"/>
      <c r="OUA45" s="677"/>
      <c r="OUB45" s="677"/>
      <c r="OUC45" s="677"/>
      <c r="OUD45" s="677"/>
      <c r="OUE45" s="677"/>
      <c r="OUF45" s="677"/>
      <c r="OUG45" s="677"/>
      <c r="OUH45" s="677"/>
      <c r="OUI45" s="677"/>
      <c r="OUJ45" s="677"/>
      <c r="OUK45" s="677"/>
      <c r="OUL45" s="677"/>
      <c r="OUM45" s="677"/>
      <c r="OUN45" s="677"/>
      <c r="OUO45" s="677"/>
      <c r="OUP45" s="677"/>
      <c r="OUQ45" s="677"/>
      <c r="OUR45" s="677"/>
      <c r="OUS45" s="677"/>
      <c r="OUT45" s="677"/>
      <c r="OUU45" s="677"/>
      <c r="OUV45" s="677"/>
      <c r="OUW45" s="677"/>
      <c r="OUX45" s="677"/>
      <c r="OUY45" s="677"/>
      <c r="OUZ45" s="677"/>
      <c r="OVA45" s="677"/>
      <c r="OVB45" s="677"/>
      <c r="OVC45" s="677"/>
      <c r="OVD45" s="677"/>
      <c r="OVE45" s="677"/>
      <c r="OVF45" s="677"/>
      <c r="OVG45" s="677"/>
      <c r="OVH45" s="677"/>
      <c r="OVI45" s="677"/>
      <c r="OVJ45" s="677"/>
      <c r="OVK45" s="677"/>
      <c r="OVL45" s="677"/>
      <c r="OVM45" s="677"/>
      <c r="OVN45" s="677"/>
      <c r="OVO45" s="677"/>
      <c r="OVP45" s="677"/>
      <c r="OVQ45" s="677"/>
      <c r="OVR45" s="677"/>
      <c r="OVS45" s="677"/>
      <c r="OVT45" s="677"/>
      <c r="OVU45" s="677"/>
      <c r="OVV45" s="677"/>
      <c r="OVW45" s="677"/>
      <c r="OVX45" s="677"/>
      <c r="OVY45" s="677"/>
      <c r="OVZ45" s="677"/>
      <c r="OWA45" s="677"/>
      <c r="OWB45" s="677"/>
      <c r="OWC45" s="677"/>
      <c r="OWD45" s="677"/>
      <c r="OWE45" s="677"/>
      <c r="OWF45" s="677"/>
      <c r="OWG45" s="677"/>
      <c r="OWH45" s="677"/>
      <c r="OWI45" s="677"/>
      <c r="OWJ45" s="677"/>
      <c r="OWK45" s="677"/>
      <c r="OWL45" s="677"/>
      <c r="OWM45" s="677"/>
      <c r="OWN45" s="677"/>
      <c r="OWO45" s="677"/>
      <c r="OWP45" s="677"/>
      <c r="OWQ45" s="677"/>
      <c r="OWR45" s="677"/>
      <c r="OWS45" s="677"/>
      <c r="OWT45" s="677"/>
      <c r="OWU45" s="677"/>
      <c r="OWV45" s="677"/>
      <c r="OWW45" s="677"/>
      <c r="OWX45" s="677"/>
      <c r="OWY45" s="677"/>
      <c r="OWZ45" s="677"/>
      <c r="OXA45" s="677"/>
      <c r="OXB45" s="677"/>
      <c r="OXC45" s="677"/>
      <c r="OXD45" s="677"/>
      <c r="OXE45" s="677"/>
      <c r="OXF45" s="677"/>
      <c r="OXG45" s="677"/>
      <c r="OXH45" s="677"/>
      <c r="OXI45" s="677"/>
      <c r="OXJ45" s="677"/>
      <c r="OXK45" s="677"/>
      <c r="OXL45" s="677"/>
      <c r="OXM45" s="677"/>
      <c r="OXN45" s="677"/>
      <c r="OXO45" s="677"/>
      <c r="OXP45" s="677"/>
      <c r="OXQ45" s="677"/>
      <c r="OXR45" s="677"/>
      <c r="OXS45" s="677"/>
      <c r="OXT45" s="677"/>
      <c r="OXU45" s="677"/>
      <c r="OXV45" s="677"/>
      <c r="OXW45" s="677"/>
      <c r="OXX45" s="677"/>
      <c r="OXY45" s="677"/>
      <c r="OXZ45" s="677"/>
      <c r="OYA45" s="677"/>
      <c r="OYB45" s="677"/>
      <c r="OYC45" s="677"/>
      <c r="OYD45" s="677"/>
      <c r="OYE45" s="677"/>
      <c r="OYF45" s="677"/>
      <c r="OYG45" s="677"/>
      <c r="OYH45" s="677"/>
      <c r="OYI45" s="677"/>
      <c r="OYJ45" s="677"/>
      <c r="OYK45" s="677"/>
      <c r="OYL45" s="677"/>
      <c r="OYM45" s="677"/>
      <c r="OYN45" s="677"/>
      <c r="OYO45" s="677"/>
      <c r="OYP45" s="677"/>
      <c r="OYQ45" s="677"/>
      <c r="OYR45" s="677"/>
      <c r="OYS45" s="677"/>
      <c r="OYT45" s="677"/>
      <c r="OYU45" s="677"/>
      <c r="OYV45" s="677"/>
      <c r="OYW45" s="677"/>
      <c r="OYX45" s="677"/>
      <c r="OYY45" s="677"/>
      <c r="OYZ45" s="677"/>
      <c r="OZA45" s="677"/>
      <c r="OZB45" s="677"/>
      <c r="OZC45" s="677"/>
      <c r="OZD45" s="677"/>
      <c r="OZE45" s="677"/>
      <c r="OZF45" s="677"/>
      <c r="OZG45" s="677"/>
      <c r="OZH45" s="677"/>
      <c r="OZI45" s="677"/>
      <c r="OZJ45" s="677"/>
      <c r="OZK45" s="677"/>
      <c r="OZL45" s="677"/>
      <c r="OZM45" s="677"/>
      <c r="OZN45" s="677"/>
      <c r="OZO45" s="677"/>
      <c r="OZP45" s="677"/>
      <c r="OZQ45" s="677"/>
      <c r="OZR45" s="677"/>
      <c r="OZS45" s="677"/>
      <c r="OZT45" s="677"/>
      <c r="OZU45" s="677"/>
      <c r="OZV45" s="677"/>
      <c r="OZW45" s="677"/>
      <c r="OZX45" s="677"/>
      <c r="OZY45" s="677"/>
      <c r="OZZ45" s="677"/>
      <c r="PAA45" s="677"/>
      <c r="PAB45" s="677"/>
      <c r="PAC45" s="677"/>
      <c r="PAD45" s="677"/>
      <c r="PAE45" s="677"/>
      <c r="PAF45" s="677"/>
      <c r="PAG45" s="677"/>
      <c r="PAH45" s="677"/>
      <c r="PAI45" s="677"/>
      <c r="PAJ45" s="677"/>
      <c r="PAK45" s="677"/>
      <c r="PAL45" s="677"/>
      <c r="PAM45" s="677"/>
      <c r="PAN45" s="677"/>
      <c r="PAO45" s="677"/>
      <c r="PAP45" s="677"/>
      <c r="PAQ45" s="677"/>
      <c r="PAR45" s="677"/>
      <c r="PAS45" s="677"/>
      <c r="PAT45" s="677"/>
      <c r="PAU45" s="677"/>
      <c r="PAV45" s="677"/>
      <c r="PAW45" s="677"/>
      <c r="PAX45" s="677"/>
      <c r="PAY45" s="677"/>
      <c r="PAZ45" s="677"/>
      <c r="PBA45" s="677"/>
      <c r="PBB45" s="677"/>
      <c r="PBC45" s="677"/>
      <c r="PBD45" s="677"/>
      <c r="PBE45" s="677"/>
      <c r="PBF45" s="677"/>
      <c r="PBG45" s="677"/>
      <c r="PBH45" s="677"/>
      <c r="PBI45" s="677"/>
      <c r="PBJ45" s="677"/>
      <c r="PBK45" s="677"/>
      <c r="PBL45" s="677"/>
      <c r="PBM45" s="677"/>
      <c r="PBN45" s="677"/>
      <c r="PBO45" s="677"/>
      <c r="PBP45" s="677"/>
      <c r="PBQ45" s="677"/>
      <c r="PBR45" s="677"/>
      <c r="PBS45" s="677"/>
      <c r="PBT45" s="677"/>
      <c r="PBU45" s="677"/>
      <c r="PBV45" s="677"/>
      <c r="PBW45" s="677"/>
      <c r="PBX45" s="677"/>
      <c r="PBY45" s="677"/>
      <c r="PBZ45" s="677"/>
      <c r="PCA45" s="677"/>
      <c r="PCB45" s="677"/>
      <c r="PCC45" s="677"/>
      <c r="PCD45" s="677"/>
      <c r="PCE45" s="677"/>
      <c r="PCF45" s="677"/>
      <c r="PCG45" s="677"/>
      <c r="PCH45" s="677"/>
      <c r="PCI45" s="677"/>
      <c r="PCJ45" s="677"/>
      <c r="PCK45" s="677"/>
      <c r="PCL45" s="677"/>
      <c r="PCM45" s="677"/>
      <c r="PCN45" s="677"/>
      <c r="PCO45" s="677"/>
      <c r="PCP45" s="677"/>
      <c r="PCQ45" s="677"/>
      <c r="PCR45" s="677"/>
      <c r="PCS45" s="677"/>
      <c r="PCT45" s="677"/>
      <c r="PCU45" s="677"/>
      <c r="PCV45" s="677"/>
      <c r="PCW45" s="677"/>
      <c r="PCX45" s="677"/>
      <c r="PCY45" s="677"/>
      <c r="PCZ45" s="677"/>
      <c r="PDA45" s="677"/>
      <c r="PDB45" s="677"/>
      <c r="PDC45" s="677"/>
      <c r="PDD45" s="677"/>
      <c r="PDE45" s="677"/>
      <c r="PDF45" s="677"/>
      <c r="PDG45" s="677"/>
      <c r="PDH45" s="677"/>
      <c r="PDI45" s="677"/>
      <c r="PDJ45" s="677"/>
      <c r="PDK45" s="677"/>
      <c r="PDL45" s="677"/>
      <c r="PDM45" s="677"/>
      <c r="PDN45" s="677"/>
      <c r="PDO45" s="677"/>
      <c r="PDP45" s="677"/>
      <c r="PDQ45" s="677"/>
      <c r="PDR45" s="677"/>
      <c r="PDS45" s="677"/>
      <c r="PDT45" s="677"/>
      <c r="PDU45" s="677"/>
      <c r="PDV45" s="677"/>
      <c r="PDW45" s="677"/>
      <c r="PDX45" s="677"/>
      <c r="PDY45" s="677"/>
      <c r="PDZ45" s="677"/>
      <c r="PEA45" s="677"/>
      <c r="PEB45" s="677"/>
      <c r="PEC45" s="677"/>
      <c r="PED45" s="677"/>
      <c r="PEE45" s="677"/>
      <c r="PEF45" s="677"/>
      <c r="PEG45" s="677"/>
      <c r="PEH45" s="677"/>
      <c r="PEI45" s="677"/>
      <c r="PEJ45" s="677"/>
      <c r="PEK45" s="677"/>
      <c r="PEL45" s="677"/>
      <c r="PEM45" s="677"/>
      <c r="PEN45" s="677"/>
      <c r="PEO45" s="677"/>
      <c r="PEP45" s="677"/>
      <c r="PEQ45" s="677"/>
      <c r="PER45" s="677"/>
      <c r="PES45" s="677"/>
      <c r="PET45" s="677"/>
      <c r="PEU45" s="677"/>
      <c r="PEV45" s="677"/>
      <c r="PEW45" s="677"/>
      <c r="PEX45" s="677"/>
      <c r="PEY45" s="677"/>
      <c r="PEZ45" s="677"/>
      <c r="PFA45" s="677"/>
      <c r="PFB45" s="677"/>
      <c r="PFC45" s="677"/>
      <c r="PFD45" s="677"/>
      <c r="PFE45" s="677"/>
      <c r="PFF45" s="677"/>
      <c r="PFG45" s="677"/>
      <c r="PFH45" s="677"/>
      <c r="PFI45" s="677"/>
      <c r="PFJ45" s="677"/>
      <c r="PFK45" s="677"/>
      <c r="PFL45" s="677"/>
      <c r="PFM45" s="677"/>
      <c r="PFN45" s="677"/>
      <c r="PFO45" s="677"/>
      <c r="PFP45" s="677"/>
      <c r="PFQ45" s="677"/>
      <c r="PFR45" s="677"/>
      <c r="PFS45" s="677"/>
      <c r="PFT45" s="677"/>
      <c r="PFU45" s="677"/>
      <c r="PFV45" s="677"/>
      <c r="PFW45" s="677"/>
      <c r="PFX45" s="677"/>
      <c r="PFY45" s="677"/>
      <c r="PFZ45" s="677"/>
      <c r="PGA45" s="677"/>
      <c r="PGB45" s="677"/>
      <c r="PGC45" s="677"/>
      <c r="PGD45" s="677"/>
      <c r="PGE45" s="677"/>
      <c r="PGF45" s="677"/>
      <c r="PGG45" s="677"/>
      <c r="PGH45" s="677"/>
      <c r="PGI45" s="677"/>
      <c r="PGJ45" s="677"/>
      <c r="PGK45" s="677"/>
      <c r="PGL45" s="677"/>
      <c r="PGM45" s="677"/>
      <c r="PGN45" s="677"/>
      <c r="PGO45" s="677"/>
      <c r="PGP45" s="677"/>
      <c r="PGQ45" s="677"/>
      <c r="PGR45" s="677"/>
      <c r="PGS45" s="677"/>
      <c r="PGT45" s="677"/>
      <c r="PGU45" s="677"/>
      <c r="PGV45" s="677"/>
      <c r="PGW45" s="677"/>
      <c r="PGX45" s="677"/>
      <c r="PGY45" s="677"/>
      <c r="PGZ45" s="677"/>
      <c r="PHA45" s="677"/>
      <c r="PHB45" s="677"/>
      <c r="PHC45" s="677"/>
      <c r="PHD45" s="677"/>
      <c r="PHE45" s="677"/>
      <c r="PHF45" s="677"/>
      <c r="PHG45" s="677"/>
      <c r="PHH45" s="677"/>
      <c r="PHI45" s="677"/>
      <c r="PHJ45" s="677"/>
      <c r="PHK45" s="677"/>
      <c r="PHL45" s="677"/>
      <c r="PHM45" s="677"/>
      <c r="PHN45" s="677"/>
      <c r="PHO45" s="677"/>
      <c r="PHP45" s="677"/>
      <c r="PHQ45" s="677"/>
      <c r="PHR45" s="677"/>
      <c r="PHS45" s="677"/>
      <c r="PHT45" s="677"/>
      <c r="PHU45" s="677"/>
      <c r="PHV45" s="677"/>
      <c r="PHW45" s="677"/>
      <c r="PHX45" s="677"/>
      <c r="PHY45" s="677"/>
      <c r="PHZ45" s="677"/>
      <c r="PIA45" s="677"/>
      <c r="PIB45" s="677"/>
      <c r="PIC45" s="677"/>
      <c r="PID45" s="677"/>
      <c r="PIE45" s="677"/>
      <c r="PIF45" s="677"/>
      <c r="PIG45" s="677"/>
      <c r="PIH45" s="677"/>
      <c r="PII45" s="677"/>
      <c r="PIJ45" s="677"/>
      <c r="PIK45" s="677"/>
      <c r="PIL45" s="677"/>
      <c r="PIM45" s="677"/>
      <c r="PIN45" s="677"/>
      <c r="PIO45" s="677"/>
      <c r="PIP45" s="677"/>
      <c r="PIQ45" s="677"/>
      <c r="PIR45" s="677"/>
      <c r="PIS45" s="677"/>
      <c r="PIT45" s="677"/>
      <c r="PIU45" s="677"/>
      <c r="PIV45" s="677"/>
      <c r="PIW45" s="677"/>
      <c r="PIX45" s="677"/>
      <c r="PIY45" s="677"/>
      <c r="PIZ45" s="677"/>
      <c r="PJA45" s="677"/>
      <c r="PJB45" s="677"/>
      <c r="PJC45" s="677"/>
      <c r="PJD45" s="677"/>
      <c r="PJE45" s="677"/>
      <c r="PJF45" s="677"/>
      <c r="PJG45" s="677"/>
      <c r="PJH45" s="677"/>
      <c r="PJI45" s="677"/>
      <c r="PJJ45" s="677"/>
      <c r="PJK45" s="677"/>
      <c r="PJL45" s="677"/>
      <c r="PJM45" s="677"/>
      <c r="PJN45" s="677"/>
      <c r="PJO45" s="677"/>
      <c r="PJP45" s="677"/>
      <c r="PJQ45" s="677"/>
      <c r="PJR45" s="677"/>
      <c r="PJS45" s="677"/>
      <c r="PJT45" s="677"/>
      <c r="PJU45" s="677"/>
      <c r="PJV45" s="677"/>
      <c r="PJW45" s="677"/>
      <c r="PJX45" s="677"/>
      <c r="PJY45" s="677"/>
      <c r="PJZ45" s="677"/>
      <c r="PKA45" s="677"/>
      <c r="PKB45" s="677"/>
      <c r="PKC45" s="677"/>
      <c r="PKD45" s="677"/>
      <c r="PKE45" s="677"/>
      <c r="PKF45" s="677"/>
      <c r="PKG45" s="677"/>
      <c r="PKH45" s="677"/>
      <c r="PKI45" s="677"/>
      <c r="PKJ45" s="677"/>
      <c r="PKK45" s="677"/>
      <c r="PKL45" s="677"/>
      <c r="PKM45" s="677"/>
      <c r="PKN45" s="677"/>
      <c r="PKO45" s="677"/>
      <c r="PKP45" s="677"/>
      <c r="PKQ45" s="677"/>
      <c r="PKR45" s="677"/>
      <c r="PKS45" s="677"/>
      <c r="PKT45" s="677"/>
      <c r="PKU45" s="677"/>
      <c r="PKV45" s="677"/>
      <c r="PKW45" s="677"/>
      <c r="PKX45" s="677"/>
      <c r="PKY45" s="677"/>
      <c r="PKZ45" s="677"/>
      <c r="PLA45" s="677"/>
      <c r="PLB45" s="677"/>
      <c r="PLC45" s="677"/>
      <c r="PLD45" s="677"/>
      <c r="PLE45" s="677"/>
      <c r="PLF45" s="677"/>
      <c r="PLG45" s="677"/>
      <c r="PLH45" s="677"/>
      <c r="PLI45" s="677"/>
      <c r="PLJ45" s="677"/>
      <c r="PLK45" s="677"/>
      <c r="PLL45" s="677"/>
      <c r="PLM45" s="677"/>
      <c r="PLN45" s="677"/>
      <c r="PLO45" s="677"/>
      <c r="PLP45" s="677"/>
      <c r="PLQ45" s="677"/>
      <c r="PLR45" s="677"/>
      <c r="PLS45" s="677"/>
      <c r="PLT45" s="677"/>
      <c r="PLU45" s="677"/>
      <c r="PLV45" s="677"/>
      <c r="PLW45" s="677"/>
      <c r="PLX45" s="677"/>
      <c r="PLY45" s="677"/>
      <c r="PLZ45" s="677"/>
      <c r="PMA45" s="677"/>
      <c r="PMB45" s="677"/>
      <c r="PMC45" s="677"/>
      <c r="PMD45" s="677"/>
      <c r="PME45" s="677"/>
      <c r="PMF45" s="677"/>
      <c r="PMG45" s="677"/>
      <c r="PMH45" s="677"/>
      <c r="PMI45" s="677"/>
      <c r="PMJ45" s="677"/>
      <c r="PMK45" s="677"/>
      <c r="PML45" s="677"/>
      <c r="PMM45" s="677"/>
      <c r="PMN45" s="677"/>
      <c r="PMO45" s="677"/>
      <c r="PMP45" s="677"/>
      <c r="PMQ45" s="677"/>
      <c r="PMR45" s="677"/>
      <c r="PMS45" s="677"/>
      <c r="PMT45" s="677"/>
      <c r="PMU45" s="677"/>
      <c r="PMV45" s="677"/>
      <c r="PMW45" s="677"/>
      <c r="PMX45" s="677"/>
      <c r="PMY45" s="677"/>
      <c r="PMZ45" s="677"/>
      <c r="PNA45" s="677"/>
      <c r="PNB45" s="677"/>
      <c r="PNC45" s="677"/>
      <c r="PND45" s="677"/>
      <c r="PNE45" s="677"/>
      <c r="PNF45" s="677"/>
      <c r="PNG45" s="677"/>
      <c r="PNH45" s="677"/>
      <c r="PNI45" s="677"/>
      <c r="PNJ45" s="677"/>
      <c r="PNK45" s="677"/>
      <c r="PNL45" s="677"/>
      <c r="PNM45" s="677"/>
      <c r="PNN45" s="677"/>
      <c r="PNO45" s="677"/>
      <c r="PNP45" s="677"/>
      <c r="PNQ45" s="677"/>
      <c r="PNR45" s="677"/>
      <c r="PNS45" s="677"/>
      <c r="PNT45" s="677"/>
      <c r="PNU45" s="677"/>
      <c r="PNV45" s="677"/>
      <c r="PNW45" s="677"/>
      <c r="PNX45" s="677"/>
      <c r="PNY45" s="677"/>
      <c r="PNZ45" s="677"/>
      <c r="POA45" s="677"/>
      <c r="POB45" s="677"/>
      <c r="POC45" s="677"/>
      <c r="POD45" s="677"/>
      <c r="POE45" s="677"/>
      <c r="POF45" s="677"/>
      <c r="POG45" s="677"/>
      <c r="POH45" s="677"/>
      <c r="POI45" s="677"/>
      <c r="POJ45" s="677"/>
      <c r="POK45" s="677"/>
      <c r="POL45" s="677"/>
      <c r="POM45" s="677"/>
      <c r="PON45" s="677"/>
      <c r="POO45" s="677"/>
      <c r="POP45" s="677"/>
      <c r="POQ45" s="677"/>
      <c r="POR45" s="677"/>
      <c r="POS45" s="677"/>
      <c r="POT45" s="677"/>
      <c r="POU45" s="677"/>
      <c r="POV45" s="677"/>
      <c r="POW45" s="677"/>
      <c r="POX45" s="677"/>
      <c r="POY45" s="677"/>
      <c r="POZ45" s="677"/>
      <c r="PPA45" s="677"/>
      <c r="PPB45" s="677"/>
      <c r="PPC45" s="677"/>
      <c r="PPD45" s="677"/>
      <c r="PPE45" s="677"/>
      <c r="PPF45" s="677"/>
      <c r="PPG45" s="677"/>
      <c r="PPH45" s="677"/>
      <c r="PPI45" s="677"/>
      <c r="PPJ45" s="677"/>
      <c r="PPK45" s="677"/>
      <c r="PPL45" s="677"/>
      <c r="PPM45" s="677"/>
      <c r="PPN45" s="677"/>
      <c r="PPO45" s="677"/>
      <c r="PPP45" s="677"/>
      <c r="PPQ45" s="677"/>
      <c r="PPR45" s="677"/>
      <c r="PPS45" s="677"/>
      <c r="PPT45" s="677"/>
      <c r="PPU45" s="677"/>
      <c r="PPV45" s="677"/>
      <c r="PPW45" s="677"/>
      <c r="PPX45" s="677"/>
      <c r="PPY45" s="677"/>
      <c r="PPZ45" s="677"/>
      <c r="PQA45" s="677"/>
      <c r="PQB45" s="677"/>
      <c r="PQC45" s="677"/>
      <c r="PQD45" s="677"/>
      <c r="PQE45" s="677"/>
      <c r="PQF45" s="677"/>
      <c r="PQG45" s="677"/>
      <c r="PQH45" s="677"/>
      <c r="PQI45" s="677"/>
      <c r="PQJ45" s="677"/>
      <c r="PQK45" s="677"/>
      <c r="PQL45" s="677"/>
      <c r="PQM45" s="677"/>
      <c r="PQN45" s="677"/>
      <c r="PQO45" s="677"/>
      <c r="PQP45" s="677"/>
      <c r="PQQ45" s="677"/>
      <c r="PQR45" s="677"/>
      <c r="PQS45" s="677"/>
      <c r="PQT45" s="677"/>
      <c r="PQU45" s="677"/>
      <c r="PQV45" s="677"/>
      <c r="PQW45" s="677"/>
      <c r="PQX45" s="677"/>
      <c r="PQY45" s="677"/>
      <c r="PQZ45" s="677"/>
      <c r="PRA45" s="677"/>
      <c r="PRB45" s="677"/>
      <c r="PRC45" s="677"/>
      <c r="PRD45" s="677"/>
      <c r="PRE45" s="677"/>
      <c r="PRF45" s="677"/>
      <c r="PRG45" s="677"/>
      <c r="PRH45" s="677"/>
      <c r="PRI45" s="677"/>
      <c r="PRJ45" s="677"/>
      <c r="PRK45" s="677"/>
      <c r="PRL45" s="677"/>
      <c r="PRM45" s="677"/>
      <c r="PRN45" s="677"/>
      <c r="PRO45" s="677"/>
      <c r="PRP45" s="677"/>
      <c r="PRQ45" s="677"/>
      <c r="PRR45" s="677"/>
      <c r="PRS45" s="677"/>
      <c r="PRT45" s="677"/>
      <c r="PRU45" s="677"/>
      <c r="PRV45" s="677"/>
      <c r="PRW45" s="677"/>
      <c r="PRX45" s="677"/>
      <c r="PRY45" s="677"/>
      <c r="PRZ45" s="677"/>
      <c r="PSA45" s="677"/>
      <c r="PSB45" s="677"/>
      <c r="PSC45" s="677"/>
      <c r="PSD45" s="677"/>
      <c r="PSE45" s="677"/>
      <c r="PSF45" s="677"/>
      <c r="PSG45" s="677"/>
      <c r="PSH45" s="677"/>
      <c r="PSI45" s="677"/>
      <c r="PSJ45" s="677"/>
      <c r="PSK45" s="677"/>
      <c r="PSL45" s="677"/>
      <c r="PSM45" s="677"/>
      <c r="PSN45" s="677"/>
      <c r="PSO45" s="677"/>
      <c r="PSP45" s="677"/>
      <c r="PSQ45" s="677"/>
      <c r="PSR45" s="677"/>
      <c r="PSS45" s="677"/>
      <c r="PST45" s="677"/>
      <c r="PSU45" s="677"/>
      <c r="PSV45" s="677"/>
      <c r="PSW45" s="677"/>
      <c r="PSX45" s="677"/>
      <c r="PSY45" s="677"/>
      <c r="PSZ45" s="677"/>
      <c r="PTA45" s="677"/>
      <c r="PTB45" s="677"/>
      <c r="PTC45" s="677"/>
      <c r="PTD45" s="677"/>
      <c r="PTE45" s="677"/>
      <c r="PTF45" s="677"/>
      <c r="PTG45" s="677"/>
      <c r="PTH45" s="677"/>
      <c r="PTI45" s="677"/>
      <c r="PTJ45" s="677"/>
      <c r="PTK45" s="677"/>
      <c r="PTL45" s="677"/>
      <c r="PTM45" s="677"/>
      <c r="PTN45" s="677"/>
      <c r="PTO45" s="677"/>
      <c r="PTP45" s="677"/>
      <c r="PTQ45" s="677"/>
      <c r="PTR45" s="677"/>
      <c r="PTS45" s="677"/>
      <c r="PTT45" s="677"/>
      <c r="PTU45" s="677"/>
      <c r="PTV45" s="677"/>
      <c r="PTW45" s="677"/>
      <c r="PTX45" s="677"/>
      <c r="PTY45" s="677"/>
      <c r="PTZ45" s="677"/>
      <c r="PUA45" s="677"/>
      <c r="PUB45" s="677"/>
      <c r="PUC45" s="677"/>
      <c r="PUD45" s="677"/>
      <c r="PUE45" s="677"/>
      <c r="PUF45" s="677"/>
      <c r="PUG45" s="677"/>
      <c r="PUH45" s="677"/>
      <c r="PUI45" s="677"/>
      <c r="PUJ45" s="677"/>
      <c r="PUK45" s="677"/>
      <c r="PUL45" s="677"/>
      <c r="PUM45" s="677"/>
      <c r="PUN45" s="677"/>
      <c r="PUO45" s="677"/>
      <c r="PUP45" s="677"/>
      <c r="PUQ45" s="677"/>
      <c r="PUR45" s="677"/>
      <c r="PUS45" s="677"/>
      <c r="PUT45" s="677"/>
      <c r="PUU45" s="677"/>
      <c r="PUV45" s="677"/>
      <c r="PUW45" s="677"/>
      <c r="PUX45" s="677"/>
      <c r="PUY45" s="677"/>
      <c r="PUZ45" s="677"/>
      <c r="PVA45" s="677"/>
      <c r="PVB45" s="677"/>
      <c r="PVC45" s="677"/>
      <c r="PVD45" s="677"/>
      <c r="PVE45" s="677"/>
      <c r="PVF45" s="677"/>
      <c r="PVG45" s="677"/>
      <c r="PVH45" s="677"/>
      <c r="PVI45" s="677"/>
      <c r="PVJ45" s="677"/>
      <c r="PVK45" s="677"/>
      <c r="PVL45" s="677"/>
      <c r="PVM45" s="677"/>
      <c r="PVN45" s="677"/>
      <c r="PVO45" s="677"/>
      <c r="PVP45" s="677"/>
      <c r="PVQ45" s="677"/>
      <c r="PVR45" s="677"/>
      <c r="PVS45" s="677"/>
      <c r="PVT45" s="677"/>
      <c r="PVU45" s="677"/>
      <c r="PVV45" s="677"/>
      <c r="PVW45" s="677"/>
      <c r="PVX45" s="677"/>
      <c r="PVY45" s="677"/>
      <c r="PVZ45" s="677"/>
      <c r="PWA45" s="677"/>
      <c r="PWB45" s="677"/>
      <c r="PWC45" s="677"/>
      <c r="PWD45" s="677"/>
      <c r="PWE45" s="677"/>
      <c r="PWF45" s="677"/>
      <c r="PWG45" s="677"/>
      <c r="PWH45" s="677"/>
      <c r="PWI45" s="677"/>
      <c r="PWJ45" s="677"/>
      <c r="PWK45" s="677"/>
      <c r="PWL45" s="677"/>
      <c r="PWM45" s="677"/>
      <c r="PWN45" s="677"/>
      <c r="PWO45" s="677"/>
      <c r="PWP45" s="677"/>
      <c r="PWQ45" s="677"/>
      <c r="PWR45" s="677"/>
      <c r="PWS45" s="677"/>
      <c r="PWT45" s="677"/>
      <c r="PWU45" s="677"/>
      <c r="PWV45" s="677"/>
      <c r="PWW45" s="677"/>
      <c r="PWX45" s="677"/>
      <c r="PWY45" s="677"/>
      <c r="PWZ45" s="677"/>
      <c r="PXA45" s="677"/>
      <c r="PXB45" s="677"/>
      <c r="PXC45" s="677"/>
      <c r="PXD45" s="677"/>
      <c r="PXE45" s="677"/>
      <c r="PXF45" s="677"/>
      <c r="PXG45" s="677"/>
      <c r="PXH45" s="677"/>
      <c r="PXI45" s="677"/>
      <c r="PXJ45" s="677"/>
      <c r="PXK45" s="677"/>
      <c r="PXL45" s="677"/>
      <c r="PXM45" s="677"/>
      <c r="PXN45" s="677"/>
      <c r="PXO45" s="677"/>
      <c r="PXP45" s="677"/>
      <c r="PXQ45" s="677"/>
      <c r="PXR45" s="677"/>
      <c r="PXS45" s="677"/>
      <c r="PXT45" s="677"/>
      <c r="PXU45" s="677"/>
      <c r="PXV45" s="677"/>
      <c r="PXW45" s="677"/>
      <c r="PXX45" s="677"/>
      <c r="PXY45" s="677"/>
      <c r="PXZ45" s="677"/>
      <c r="PYA45" s="677"/>
      <c r="PYB45" s="677"/>
      <c r="PYC45" s="677"/>
      <c r="PYD45" s="677"/>
      <c r="PYE45" s="677"/>
      <c r="PYF45" s="677"/>
      <c r="PYG45" s="677"/>
      <c r="PYH45" s="677"/>
      <c r="PYI45" s="677"/>
      <c r="PYJ45" s="677"/>
      <c r="PYK45" s="677"/>
      <c r="PYL45" s="677"/>
      <c r="PYM45" s="677"/>
      <c r="PYN45" s="677"/>
      <c r="PYO45" s="677"/>
      <c r="PYP45" s="677"/>
      <c r="PYQ45" s="677"/>
      <c r="PYR45" s="677"/>
      <c r="PYS45" s="677"/>
      <c r="PYT45" s="677"/>
      <c r="PYU45" s="677"/>
      <c r="PYV45" s="677"/>
      <c r="PYW45" s="677"/>
      <c r="PYX45" s="677"/>
      <c r="PYY45" s="677"/>
      <c r="PYZ45" s="677"/>
      <c r="PZA45" s="677"/>
      <c r="PZB45" s="677"/>
      <c r="PZC45" s="677"/>
      <c r="PZD45" s="677"/>
      <c r="PZE45" s="677"/>
      <c r="PZF45" s="677"/>
      <c r="PZG45" s="677"/>
      <c r="PZH45" s="677"/>
      <c r="PZI45" s="677"/>
      <c r="PZJ45" s="677"/>
      <c r="PZK45" s="677"/>
      <c r="PZL45" s="677"/>
      <c r="PZM45" s="677"/>
      <c r="PZN45" s="677"/>
      <c r="PZO45" s="677"/>
      <c r="PZP45" s="677"/>
      <c r="PZQ45" s="677"/>
      <c r="PZR45" s="677"/>
      <c r="PZS45" s="677"/>
      <c r="PZT45" s="677"/>
      <c r="PZU45" s="677"/>
      <c r="PZV45" s="677"/>
      <c r="PZW45" s="677"/>
      <c r="PZX45" s="677"/>
      <c r="PZY45" s="677"/>
      <c r="PZZ45" s="677"/>
      <c r="QAA45" s="677"/>
      <c r="QAB45" s="677"/>
      <c r="QAC45" s="677"/>
      <c r="QAD45" s="677"/>
      <c r="QAE45" s="677"/>
      <c r="QAF45" s="677"/>
      <c r="QAG45" s="677"/>
      <c r="QAH45" s="677"/>
      <c r="QAI45" s="677"/>
      <c r="QAJ45" s="677"/>
      <c r="QAK45" s="677"/>
      <c r="QAL45" s="677"/>
      <c r="QAM45" s="677"/>
      <c r="QAN45" s="677"/>
      <c r="QAO45" s="677"/>
      <c r="QAP45" s="677"/>
      <c r="QAQ45" s="677"/>
      <c r="QAR45" s="677"/>
      <c r="QAS45" s="677"/>
      <c r="QAT45" s="677"/>
      <c r="QAU45" s="677"/>
      <c r="QAV45" s="677"/>
      <c r="QAW45" s="677"/>
      <c r="QAX45" s="677"/>
      <c r="QAY45" s="677"/>
      <c r="QAZ45" s="677"/>
      <c r="QBA45" s="677"/>
      <c r="QBB45" s="677"/>
      <c r="QBC45" s="677"/>
      <c r="QBD45" s="677"/>
      <c r="QBE45" s="677"/>
      <c r="QBF45" s="677"/>
      <c r="QBG45" s="677"/>
      <c r="QBH45" s="677"/>
      <c r="QBI45" s="677"/>
      <c r="QBJ45" s="677"/>
      <c r="QBK45" s="677"/>
      <c r="QBL45" s="677"/>
      <c r="QBM45" s="677"/>
      <c r="QBN45" s="677"/>
      <c r="QBO45" s="677"/>
      <c r="QBP45" s="677"/>
      <c r="QBQ45" s="677"/>
      <c r="QBR45" s="677"/>
      <c r="QBS45" s="677"/>
      <c r="QBT45" s="677"/>
      <c r="QBU45" s="677"/>
      <c r="QBV45" s="677"/>
      <c r="QBW45" s="677"/>
      <c r="QBX45" s="677"/>
      <c r="QBY45" s="677"/>
      <c r="QBZ45" s="677"/>
      <c r="QCA45" s="677"/>
      <c r="QCB45" s="677"/>
      <c r="QCC45" s="677"/>
      <c r="QCD45" s="677"/>
      <c r="QCE45" s="677"/>
      <c r="QCF45" s="677"/>
      <c r="QCG45" s="677"/>
      <c r="QCH45" s="677"/>
      <c r="QCI45" s="677"/>
      <c r="QCJ45" s="677"/>
      <c r="QCK45" s="677"/>
      <c r="QCL45" s="677"/>
      <c r="QCM45" s="677"/>
      <c r="QCN45" s="677"/>
      <c r="QCO45" s="677"/>
      <c r="QCP45" s="677"/>
      <c r="QCQ45" s="677"/>
      <c r="QCR45" s="677"/>
      <c r="QCS45" s="677"/>
      <c r="QCT45" s="677"/>
      <c r="QCU45" s="677"/>
      <c r="QCV45" s="677"/>
      <c r="QCW45" s="677"/>
      <c r="QCX45" s="677"/>
      <c r="QCY45" s="677"/>
      <c r="QCZ45" s="677"/>
      <c r="QDA45" s="677"/>
      <c r="QDB45" s="677"/>
      <c r="QDC45" s="677"/>
      <c r="QDD45" s="677"/>
      <c r="QDE45" s="677"/>
      <c r="QDF45" s="677"/>
      <c r="QDG45" s="677"/>
      <c r="QDH45" s="677"/>
      <c r="QDI45" s="677"/>
      <c r="QDJ45" s="677"/>
      <c r="QDK45" s="677"/>
      <c r="QDL45" s="677"/>
      <c r="QDM45" s="677"/>
      <c r="QDN45" s="677"/>
      <c r="QDO45" s="677"/>
      <c r="QDP45" s="677"/>
      <c r="QDQ45" s="677"/>
      <c r="QDR45" s="677"/>
      <c r="QDS45" s="677"/>
      <c r="QDT45" s="677"/>
      <c r="QDU45" s="677"/>
      <c r="QDV45" s="677"/>
      <c r="QDW45" s="677"/>
      <c r="QDX45" s="677"/>
      <c r="QDY45" s="677"/>
      <c r="QDZ45" s="677"/>
      <c r="QEA45" s="677"/>
      <c r="QEB45" s="677"/>
      <c r="QEC45" s="677"/>
      <c r="QED45" s="677"/>
      <c r="QEE45" s="677"/>
      <c r="QEF45" s="677"/>
      <c r="QEG45" s="677"/>
      <c r="QEH45" s="677"/>
      <c r="QEI45" s="677"/>
      <c r="QEJ45" s="677"/>
      <c r="QEK45" s="677"/>
      <c r="QEL45" s="677"/>
      <c r="QEM45" s="677"/>
      <c r="QEN45" s="677"/>
      <c r="QEO45" s="677"/>
      <c r="QEP45" s="677"/>
      <c r="QEQ45" s="677"/>
      <c r="QER45" s="677"/>
      <c r="QES45" s="677"/>
      <c r="QET45" s="677"/>
      <c r="QEU45" s="677"/>
      <c r="QEV45" s="677"/>
      <c r="QEW45" s="677"/>
      <c r="QEX45" s="677"/>
      <c r="QEY45" s="677"/>
      <c r="QEZ45" s="677"/>
      <c r="QFA45" s="677"/>
      <c r="QFB45" s="677"/>
      <c r="QFC45" s="677"/>
      <c r="QFD45" s="677"/>
      <c r="QFE45" s="677"/>
      <c r="QFF45" s="677"/>
      <c r="QFG45" s="677"/>
      <c r="QFH45" s="677"/>
      <c r="QFI45" s="677"/>
      <c r="QFJ45" s="677"/>
      <c r="QFK45" s="677"/>
      <c r="QFL45" s="677"/>
      <c r="QFM45" s="677"/>
      <c r="QFN45" s="677"/>
      <c r="QFO45" s="677"/>
      <c r="QFP45" s="677"/>
      <c r="QFQ45" s="677"/>
      <c r="QFR45" s="677"/>
      <c r="QFS45" s="677"/>
      <c r="QFT45" s="677"/>
      <c r="QFU45" s="677"/>
      <c r="QFV45" s="677"/>
      <c r="QFW45" s="677"/>
      <c r="QFX45" s="677"/>
      <c r="QFY45" s="677"/>
      <c r="QFZ45" s="677"/>
      <c r="QGA45" s="677"/>
      <c r="QGB45" s="677"/>
      <c r="QGC45" s="677"/>
      <c r="QGD45" s="677"/>
      <c r="QGE45" s="677"/>
      <c r="QGF45" s="677"/>
      <c r="QGG45" s="677"/>
      <c r="QGH45" s="677"/>
      <c r="QGI45" s="677"/>
      <c r="QGJ45" s="677"/>
      <c r="QGK45" s="677"/>
      <c r="QGL45" s="677"/>
      <c r="QGM45" s="677"/>
      <c r="QGN45" s="677"/>
      <c r="QGO45" s="677"/>
      <c r="QGP45" s="677"/>
      <c r="QGQ45" s="677"/>
      <c r="QGR45" s="677"/>
      <c r="QGS45" s="677"/>
      <c r="QGT45" s="677"/>
      <c r="QGU45" s="677"/>
      <c r="QGV45" s="677"/>
      <c r="QGW45" s="677"/>
      <c r="QGX45" s="677"/>
      <c r="QGY45" s="677"/>
      <c r="QGZ45" s="677"/>
      <c r="QHA45" s="677"/>
      <c r="QHB45" s="677"/>
      <c r="QHC45" s="677"/>
      <c r="QHD45" s="677"/>
      <c r="QHE45" s="677"/>
      <c r="QHF45" s="677"/>
      <c r="QHG45" s="677"/>
      <c r="QHH45" s="677"/>
      <c r="QHI45" s="677"/>
      <c r="QHJ45" s="677"/>
      <c r="QHK45" s="677"/>
      <c r="QHL45" s="677"/>
      <c r="QHM45" s="677"/>
      <c r="QHN45" s="677"/>
      <c r="QHO45" s="677"/>
      <c r="QHP45" s="677"/>
      <c r="QHQ45" s="677"/>
      <c r="QHR45" s="677"/>
      <c r="QHS45" s="677"/>
      <c r="QHT45" s="677"/>
      <c r="QHU45" s="677"/>
      <c r="QHV45" s="677"/>
      <c r="QHW45" s="677"/>
      <c r="QHX45" s="677"/>
      <c r="QHY45" s="677"/>
      <c r="QHZ45" s="677"/>
      <c r="QIA45" s="677"/>
      <c r="QIB45" s="677"/>
      <c r="QIC45" s="677"/>
      <c r="QID45" s="677"/>
      <c r="QIE45" s="677"/>
      <c r="QIF45" s="677"/>
      <c r="QIG45" s="677"/>
      <c r="QIH45" s="677"/>
      <c r="QII45" s="677"/>
      <c r="QIJ45" s="677"/>
      <c r="QIK45" s="677"/>
      <c r="QIL45" s="677"/>
      <c r="QIM45" s="677"/>
      <c r="QIN45" s="677"/>
      <c r="QIO45" s="677"/>
      <c r="QIP45" s="677"/>
      <c r="QIQ45" s="677"/>
      <c r="QIR45" s="677"/>
      <c r="QIS45" s="677"/>
      <c r="QIT45" s="677"/>
      <c r="QIU45" s="677"/>
      <c r="QIV45" s="677"/>
      <c r="QIW45" s="677"/>
      <c r="QIX45" s="677"/>
      <c r="QIY45" s="677"/>
      <c r="QIZ45" s="677"/>
      <c r="QJA45" s="677"/>
      <c r="QJB45" s="677"/>
      <c r="QJC45" s="677"/>
      <c r="QJD45" s="677"/>
      <c r="QJE45" s="677"/>
      <c r="QJF45" s="677"/>
      <c r="QJG45" s="677"/>
      <c r="QJH45" s="677"/>
      <c r="QJI45" s="677"/>
      <c r="QJJ45" s="677"/>
      <c r="QJK45" s="677"/>
      <c r="QJL45" s="677"/>
      <c r="QJM45" s="677"/>
      <c r="QJN45" s="677"/>
      <c r="QJO45" s="677"/>
      <c r="QJP45" s="677"/>
      <c r="QJQ45" s="677"/>
      <c r="QJR45" s="677"/>
      <c r="QJS45" s="677"/>
      <c r="QJT45" s="677"/>
      <c r="QJU45" s="677"/>
      <c r="QJV45" s="677"/>
      <c r="QJW45" s="677"/>
      <c r="QJX45" s="677"/>
      <c r="QJY45" s="677"/>
      <c r="QJZ45" s="677"/>
      <c r="QKA45" s="677"/>
      <c r="QKB45" s="677"/>
      <c r="QKC45" s="677"/>
      <c r="QKD45" s="677"/>
      <c r="QKE45" s="677"/>
      <c r="QKF45" s="677"/>
      <c r="QKG45" s="677"/>
      <c r="QKH45" s="677"/>
      <c r="QKI45" s="677"/>
      <c r="QKJ45" s="677"/>
      <c r="QKK45" s="677"/>
      <c r="QKL45" s="677"/>
      <c r="QKM45" s="677"/>
      <c r="QKN45" s="677"/>
      <c r="QKO45" s="677"/>
      <c r="QKP45" s="677"/>
      <c r="QKQ45" s="677"/>
      <c r="QKR45" s="677"/>
      <c r="QKS45" s="677"/>
      <c r="QKT45" s="677"/>
      <c r="QKU45" s="677"/>
      <c r="QKV45" s="677"/>
      <c r="QKW45" s="677"/>
      <c r="QKX45" s="677"/>
      <c r="QKY45" s="677"/>
      <c r="QKZ45" s="677"/>
      <c r="QLA45" s="677"/>
      <c r="QLB45" s="677"/>
      <c r="QLC45" s="677"/>
      <c r="QLD45" s="677"/>
      <c r="QLE45" s="677"/>
      <c r="QLF45" s="677"/>
      <c r="QLG45" s="677"/>
      <c r="QLH45" s="677"/>
      <c r="QLI45" s="677"/>
      <c r="QLJ45" s="677"/>
      <c r="QLK45" s="677"/>
      <c r="QLL45" s="677"/>
      <c r="QLM45" s="677"/>
      <c r="QLN45" s="677"/>
      <c r="QLO45" s="677"/>
      <c r="QLP45" s="677"/>
      <c r="QLQ45" s="677"/>
      <c r="QLR45" s="677"/>
      <c r="QLS45" s="677"/>
      <c r="QLT45" s="677"/>
      <c r="QLU45" s="677"/>
      <c r="QLV45" s="677"/>
      <c r="QLW45" s="677"/>
      <c r="QLX45" s="677"/>
      <c r="QLY45" s="677"/>
      <c r="QLZ45" s="677"/>
      <c r="QMA45" s="677"/>
      <c r="QMB45" s="677"/>
      <c r="QMC45" s="677"/>
      <c r="QMD45" s="677"/>
      <c r="QME45" s="677"/>
      <c r="QMF45" s="677"/>
      <c r="QMG45" s="677"/>
      <c r="QMH45" s="677"/>
      <c r="QMI45" s="677"/>
      <c r="QMJ45" s="677"/>
      <c r="QMK45" s="677"/>
      <c r="QML45" s="677"/>
      <c r="QMM45" s="677"/>
      <c r="QMN45" s="677"/>
      <c r="QMO45" s="677"/>
      <c r="QMP45" s="677"/>
      <c r="QMQ45" s="677"/>
      <c r="QMR45" s="677"/>
      <c r="QMS45" s="677"/>
      <c r="QMT45" s="677"/>
      <c r="QMU45" s="677"/>
      <c r="QMV45" s="677"/>
      <c r="QMW45" s="677"/>
      <c r="QMX45" s="677"/>
      <c r="QMY45" s="677"/>
      <c r="QMZ45" s="677"/>
      <c r="QNA45" s="677"/>
      <c r="QNB45" s="677"/>
      <c r="QNC45" s="677"/>
      <c r="QND45" s="677"/>
      <c r="QNE45" s="677"/>
      <c r="QNF45" s="677"/>
      <c r="QNG45" s="677"/>
      <c r="QNH45" s="677"/>
      <c r="QNI45" s="677"/>
      <c r="QNJ45" s="677"/>
      <c r="QNK45" s="677"/>
      <c r="QNL45" s="677"/>
      <c r="QNM45" s="677"/>
      <c r="QNN45" s="677"/>
      <c r="QNO45" s="677"/>
      <c r="QNP45" s="677"/>
      <c r="QNQ45" s="677"/>
      <c r="QNR45" s="677"/>
      <c r="QNS45" s="677"/>
      <c r="QNT45" s="677"/>
      <c r="QNU45" s="677"/>
      <c r="QNV45" s="677"/>
      <c r="QNW45" s="677"/>
      <c r="QNX45" s="677"/>
      <c r="QNY45" s="677"/>
      <c r="QNZ45" s="677"/>
      <c r="QOA45" s="677"/>
      <c r="QOB45" s="677"/>
      <c r="QOC45" s="677"/>
      <c r="QOD45" s="677"/>
      <c r="QOE45" s="677"/>
      <c r="QOF45" s="677"/>
      <c r="QOG45" s="677"/>
      <c r="QOH45" s="677"/>
      <c r="QOI45" s="677"/>
      <c r="QOJ45" s="677"/>
      <c r="QOK45" s="677"/>
      <c r="QOL45" s="677"/>
      <c r="QOM45" s="677"/>
      <c r="QON45" s="677"/>
      <c r="QOO45" s="677"/>
      <c r="QOP45" s="677"/>
      <c r="QOQ45" s="677"/>
      <c r="QOR45" s="677"/>
      <c r="QOS45" s="677"/>
      <c r="QOT45" s="677"/>
      <c r="QOU45" s="677"/>
      <c r="QOV45" s="677"/>
      <c r="QOW45" s="677"/>
      <c r="QOX45" s="677"/>
      <c r="QOY45" s="677"/>
      <c r="QOZ45" s="677"/>
      <c r="QPA45" s="677"/>
      <c r="QPB45" s="677"/>
      <c r="QPC45" s="677"/>
      <c r="QPD45" s="677"/>
      <c r="QPE45" s="677"/>
      <c r="QPF45" s="677"/>
      <c r="QPG45" s="677"/>
      <c r="QPH45" s="677"/>
      <c r="QPI45" s="677"/>
      <c r="QPJ45" s="677"/>
      <c r="QPK45" s="677"/>
      <c r="QPL45" s="677"/>
      <c r="QPM45" s="677"/>
      <c r="QPN45" s="677"/>
      <c r="QPO45" s="677"/>
      <c r="QPP45" s="677"/>
      <c r="QPQ45" s="677"/>
      <c r="QPR45" s="677"/>
      <c r="QPS45" s="677"/>
      <c r="QPT45" s="677"/>
      <c r="QPU45" s="677"/>
      <c r="QPV45" s="677"/>
      <c r="QPW45" s="677"/>
      <c r="QPX45" s="677"/>
      <c r="QPY45" s="677"/>
      <c r="QPZ45" s="677"/>
      <c r="QQA45" s="677"/>
      <c r="QQB45" s="677"/>
      <c r="QQC45" s="677"/>
      <c r="QQD45" s="677"/>
      <c r="QQE45" s="677"/>
      <c r="QQF45" s="677"/>
      <c r="QQG45" s="677"/>
      <c r="QQH45" s="677"/>
      <c r="QQI45" s="677"/>
      <c r="QQJ45" s="677"/>
      <c r="QQK45" s="677"/>
      <c r="QQL45" s="677"/>
      <c r="QQM45" s="677"/>
      <c r="QQN45" s="677"/>
      <c r="QQO45" s="677"/>
      <c r="QQP45" s="677"/>
      <c r="QQQ45" s="677"/>
      <c r="QQR45" s="677"/>
      <c r="QQS45" s="677"/>
      <c r="QQT45" s="677"/>
      <c r="QQU45" s="677"/>
      <c r="QQV45" s="677"/>
      <c r="QQW45" s="677"/>
      <c r="QQX45" s="677"/>
      <c r="QQY45" s="677"/>
      <c r="QQZ45" s="677"/>
      <c r="QRA45" s="677"/>
      <c r="QRB45" s="677"/>
      <c r="QRC45" s="677"/>
      <c r="QRD45" s="677"/>
      <c r="QRE45" s="677"/>
      <c r="QRF45" s="677"/>
      <c r="QRG45" s="677"/>
      <c r="QRH45" s="677"/>
      <c r="QRI45" s="677"/>
      <c r="QRJ45" s="677"/>
      <c r="QRK45" s="677"/>
      <c r="QRL45" s="677"/>
      <c r="QRM45" s="677"/>
      <c r="QRN45" s="677"/>
      <c r="QRO45" s="677"/>
      <c r="QRP45" s="677"/>
      <c r="QRQ45" s="677"/>
      <c r="QRR45" s="677"/>
      <c r="QRS45" s="677"/>
      <c r="QRT45" s="677"/>
      <c r="QRU45" s="677"/>
      <c r="QRV45" s="677"/>
      <c r="QRW45" s="677"/>
      <c r="QRX45" s="677"/>
      <c r="QRY45" s="677"/>
      <c r="QRZ45" s="677"/>
      <c r="QSA45" s="677"/>
      <c r="QSB45" s="677"/>
      <c r="QSC45" s="677"/>
      <c r="QSD45" s="677"/>
      <c r="QSE45" s="677"/>
      <c r="QSF45" s="677"/>
      <c r="QSG45" s="677"/>
      <c r="QSH45" s="677"/>
      <c r="QSI45" s="677"/>
      <c r="QSJ45" s="677"/>
      <c r="QSK45" s="677"/>
      <c r="QSL45" s="677"/>
      <c r="QSM45" s="677"/>
      <c r="QSN45" s="677"/>
      <c r="QSO45" s="677"/>
      <c r="QSP45" s="677"/>
      <c r="QSQ45" s="677"/>
      <c r="QSR45" s="677"/>
      <c r="QSS45" s="677"/>
      <c r="QST45" s="677"/>
      <c r="QSU45" s="677"/>
      <c r="QSV45" s="677"/>
      <c r="QSW45" s="677"/>
      <c r="QSX45" s="677"/>
      <c r="QSY45" s="677"/>
      <c r="QSZ45" s="677"/>
      <c r="QTA45" s="677"/>
      <c r="QTB45" s="677"/>
      <c r="QTC45" s="677"/>
      <c r="QTD45" s="677"/>
      <c r="QTE45" s="677"/>
      <c r="QTF45" s="677"/>
      <c r="QTG45" s="677"/>
      <c r="QTH45" s="677"/>
      <c r="QTI45" s="677"/>
      <c r="QTJ45" s="677"/>
      <c r="QTK45" s="677"/>
      <c r="QTL45" s="677"/>
      <c r="QTM45" s="677"/>
      <c r="QTN45" s="677"/>
      <c r="QTO45" s="677"/>
      <c r="QTP45" s="677"/>
      <c r="QTQ45" s="677"/>
      <c r="QTR45" s="677"/>
      <c r="QTS45" s="677"/>
      <c r="QTT45" s="677"/>
      <c r="QTU45" s="677"/>
      <c r="QTV45" s="677"/>
      <c r="QTW45" s="677"/>
      <c r="QTX45" s="677"/>
      <c r="QTY45" s="677"/>
      <c r="QTZ45" s="677"/>
      <c r="QUA45" s="677"/>
      <c r="QUB45" s="677"/>
      <c r="QUC45" s="677"/>
      <c r="QUD45" s="677"/>
      <c r="QUE45" s="677"/>
      <c r="QUF45" s="677"/>
      <c r="QUG45" s="677"/>
      <c r="QUH45" s="677"/>
      <c r="QUI45" s="677"/>
      <c r="QUJ45" s="677"/>
      <c r="QUK45" s="677"/>
      <c r="QUL45" s="677"/>
      <c r="QUM45" s="677"/>
      <c r="QUN45" s="677"/>
      <c r="QUO45" s="677"/>
      <c r="QUP45" s="677"/>
      <c r="QUQ45" s="677"/>
      <c r="QUR45" s="677"/>
      <c r="QUS45" s="677"/>
      <c r="QUT45" s="677"/>
      <c r="QUU45" s="677"/>
      <c r="QUV45" s="677"/>
      <c r="QUW45" s="677"/>
      <c r="QUX45" s="677"/>
      <c r="QUY45" s="677"/>
      <c r="QUZ45" s="677"/>
      <c r="QVA45" s="677"/>
      <c r="QVB45" s="677"/>
      <c r="QVC45" s="677"/>
      <c r="QVD45" s="677"/>
      <c r="QVE45" s="677"/>
      <c r="QVF45" s="677"/>
      <c r="QVG45" s="677"/>
      <c r="QVH45" s="677"/>
      <c r="QVI45" s="677"/>
      <c r="QVJ45" s="677"/>
      <c r="QVK45" s="677"/>
      <c r="QVL45" s="677"/>
      <c r="QVM45" s="677"/>
      <c r="QVN45" s="677"/>
      <c r="QVO45" s="677"/>
      <c r="QVP45" s="677"/>
      <c r="QVQ45" s="677"/>
      <c r="QVR45" s="677"/>
      <c r="QVS45" s="677"/>
      <c r="QVT45" s="677"/>
      <c r="QVU45" s="677"/>
      <c r="QVV45" s="677"/>
      <c r="QVW45" s="677"/>
      <c r="QVX45" s="677"/>
      <c r="QVY45" s="677"/>
      <c r="QVZ45" s="677"/>
      <c r="QWA45" s="677"/>
      <c r="QWB45" s="677"/>
      <c r="QWC45" s="677"/>
      <c r="QWD45" s="677"/>
      <c r="QWE45" s="677"/>
      <c r="QWF45" s="677"/>
      <c r="QWG45" s="677"/>
      <c r="QWH45" s="677"/>
      <c r="QWI45" s="677"/>
      <c r="QWJ45" s="677"/>
      <c r="QWK45" s="677"/>
      <c r="QWL45" s="677"/>
      <c r="QWM45" s="677"/>
      <c r="QWN45" s="677"/>
      <c r="QWO45" s="677"/>
      <c r="QWP45" s="677"/>
      <c r="QWQ45" s="677"/>
      <c r="QWR45" s="677"/>
      <c r="QWS45" s="677"/>
      <c r="QWT45" s="677"/>
      <c r="QWU45" s="677"/>
      <c r="QWV45" s="677"/>
      <c r="QWW45" s="677"/>
      <c r="QWX45" s="677"/>
      <c r="QWY45" s="677"/>
      <c r="QWZ45" s="677"/>
      <c r="QXA45" s="677"/>
      <c r="QXB45" s="677"/>
      <c r="QXC45" s="677"/>
      <c r="QXD45" s="677"/>
      <c r="QXE45" s="677"/>
      <c r="QXF45" s="677"/>
      <c r="QXG45" s="677"/>
      <c r="QXH45" s="677"/>
      <c r="QXI45" s="677"/>
      <c r="QXJ45" s="677"/>
      <c r="QXK45" s="677"/>
      <c r="QXL45" s="677"/>
      <c r="QXM45" s="677"/>
      <c r="QXN45" s="677"/>
      <c r="QXO45" s="677"/>
      <c r="QXP45" s="677"/>
      <c r="QXQ45" s="677"/>
      <c r="QXR45" s="677"/>
      <c r="QXS45" s="677"/>
      <c r="QXT45" s="677"/>
      <c r="QXU45" s="677"/>
      <c r="QXV45" s="677"/>
      <c r="QXW45" s="677"/>
      <c r="QXX45" s="677"/>
      <c r="QXY45" s="677"/>
      <c r="QXZ45" s="677"/>
      <c r="QYA45" s="677"/>
      <c r="QYB45" s="677"/>
      <c r="QYC45" s="677"/>
      <c r="QYD45" s="677"/>
      <c r="QYE45" s="677"/>
      <c r="QYF45" s="677"/>
      <c r="QYG45" s="677"/>
      <c r="QYH45" s="677"/>
      <c r="QYI45" s="677"/>
      <c r="QYJ45" s="677"/>
      <c r="QYK45" s="677"/>
      <c r="QYL45" s="677"/>
      <c r="QYM45" s="677"/>
      <c r="QYN45" s="677"/>
      <c r="QYO45" s="677"/>
      <c r="QYP45" s="677"/>
      <c r="QYQ45" s="677"/>
      <c r="QYR45" s="677"/>
      <c r="QYS45" s="677"/>
      <c r="QYT45" s="677"/>
      <c r="QYU45" s="677"/>
      <c r="QYV45" s="677"/>
      <c r="QYW45" s="677"/>
      <c r="QYX45" s="677"/>
      <c r="QYY45" s="677"/>
      <c r="QYZ45" s="677"/>
      <c r="QZA45" s="677"/>
      <c r="QZB45" s="677"/>
      <c r="QZC45" s="677"/>
      <c r="QZD45" s="677"/>
      <c r="QZE45" s="677"/>
      <c r="QZF45" s="677"/>
      <c r="QZG45" s="677"/>
      <c r="QZH45" s="677"/>
      <c r="QZI45" s="677"/>
      <c r="QZJ45" s="677"/>
      <c r="QZK45" s="677"/>
      <c r="QZL45" s="677"/>
      <c r="QZM45" s="677"/>
      <c r="QZN45" s="677"/>
      <c r="QZO45" s="677"/>
      <c r="QZP45" s="677"/>
      <c r="QZQ45" s="677"/>
      <c r="QZR45" s="677"/>
      <c r="QZS45" s="677"/>
      <c r="QZT45" s="677"/>
      <c r="QZU45" s="677"/>
      <c r="QZV45" s="677"/>
      <c r="QZW45" s="677"/>
      <c r="QZX45" s="677"/>
      <c r="QZY45" s="677"/>
      <c r="QZZ45" s="677"/>
      <c r="RAA45" s="677"/>
      <c r="RAB45" s="677"/>
      <c r="RAC45" s="677"/>
      <c r="RAD45" s="677"/>
      <c r="RAE45" s="677"/>
      <c r="RAF45" s="677"/>
      <c r="RAG45" s="677"/>
      <c r="RAH45" s="677"/>
      <c r="RAI45" s="677"/>
      <c r="RAJ45" s="677"/>
      <c r="RAK45" s="677"/>
      <c r="RAL45" s="677"/>
      <c r="RAM45" s="677"/>
      <c r="RAN45" s="677"/>
      <c r="RAO45" s="677"/>
      <c r="RAP45" s="677"/>
      <c r="RAQ45" s="677"/>
      <c r="RAR45" s="677"/>
      <c r="RAS45" s="677"/>
      <c r="RAT45" s="677"/>
      <c r="RAU45" s="677"/>
      <c r="RAV45" s="677"/>
      <c r="RAW45" s="677"/>
      <c r="RAX45" s="677"/>
      <c r="RAY45" s="677"/>
      <c r="RAZ45" s="677"/>
      <c r="RBA45" s="677"/>
      <c r="RBB45" s="677"/>
      <c r="RBC45" s="677"/>
      <c r="RBD45" s="677"/>
      <c r="RBE45" s="677"/>
      <c r="RBF45" s="677"/>
      <c r="RBG45" s="677"/>
      <c r="RBH45" s="677"/>
      <c r="RBI45" s="677"/>
      <c r="RBJ45" s="677"/>
      <c r="RBK45" s="677"/>
      <c r="RBL45" s="677"/>
      <c r="RBM45" s="677"/>
      <c r="RBN45" s="677"/>
      <c r="RBO45" s="677"/>
      <c r="RBP45" s="677"/>
      <c r="RBQ45" s="677"/>
      <c r="RBR45" s="677"/>
      <c r="RBS45" s="677"/>
      <c r="RBT45" s="677"/>
      <c r="RBU45" s="677"/>
      <c r="RBV45" s="677"/>
      <c r="RBW45" s="677"/>
      <c r="RBX45" s="677"/>
      <c r="RBY45" s="677"/>
      <c r="RBZ45" s="677"/>
      <c r="RCA45" s="677"/>
      <c r="RCB45" s="677"/>
      <c r="RCC45" s="677"/>
      <c r="RCD45" s="677"/>
      <c r="RCE45" s="677"/>
      <c r="RCF45" s="677"/>
      <c r="RCG45" s="677"/>
      <c r="RCH45" s="677"/>
      <c r="RCI45" s="677"/>
      <c r="RCJ45" s="677"/>
      <c r="RCK45" s="677"/>
      <c r="RCL45" s="677"/>
      <c r="RCM45" s="677"/>
      <c r="RCN45" s="677"/>
      <c r="RCO45" s="677"/>
      <c r="RCP45" s="677"/>
      <c r="RCQ45" s="677"/>
      <c r="RCR45" s="677"/>
      <c r="RCS45" s="677"/>
      <c r="RCT45" s="677"/>
      <c r="RCU45" s="677"/>
      <c r="RCV45" s="677"/>
      <c r="RCW45" s="677"/>
      <c r="RCX45" s="677"/>
      <c r="RCY45" s="677"/>
      <c r="RCZ45" s="677"/>
      <c r="RDA45" s="677"/>
      <c r="RDB45" s="677"/>
      <c r="RDC45" s="677"/>
      <c r="RDD45" s="677"/>
      <c r="RDE45" s="677"/>
      <c r="RDF45" s="677"/>
      <c r="RDG45" s="677"/>
      <c r="RDH45" s="677"/>
      <c r="RDI45" s="677"/>
      <c r="RDJ45" s="677"/>
      <c r="RDK45" s="677"/>
      <c r="RDL45" s="677"/>
      <c r="RDM45" s="677"/>
      <c r="RDN45" s="677"/>
      <c r="RDO45" s="677"/>
      <c r="RDP45" s="677"/>
      <c r="RDQ45" s="677"/>
      <c r="RDR45" s="677"/>
      <c r="RDS45" s="677"/>
      <c r="RDT45" s="677"/>
      <c r="RDU45" s="677"/>
      <c r="RDV45" s="677"/>
      <c r="RDW45" s="677"/>
      <c r="RDX45" s="677"/>
      <c r="RDY45" s="677"/>
      <c r="RDZ45" s="677"/>
      <c r="REA45" s="677"/>
      <c r="REB45" s="677"/>
      <c r="REC45" s="677"/>
      <c r="RED45" s="677"/>
      <c r="REE45" s="677"/>
      <c r="REF45" s="677"/>
      <c r="REG45" s="677"/>
      <c r="REH45" s="677"/>
      <c r="REI45" s="677"/>
      <c r="REJ45" s="677"/>
      <c r="REK45" s="677"/>
      <c r="REL45" s="677"/>
      <c r="REM45" s="677"/>
      <c r="REN45" s="677"/>
      <c r="REO45" s="677"/>
      <c r="REP45" s="677"/>
      <c r="REQ45" s="677"/>
      <c r="RER45" s="677"/>
      <c r="RES45" s="677"/>
      <c r="RET45" s="677"/>
      <c r="REU45" s="677"/>
      <c r="REV45" s="677"/>
      <c r="REW45" s="677"/>
      <c r="REX45" s="677"/>
      <c r="REY45" s="677"/>
      <c r="REZ45" s="677"/>
      <c r="RFA45" s="677"/>
      <c r="RFB45" s="677"/>
      <c r="RFC45" s="677"/>
      <c r="RFD45" s="677"/>
      <c r="RFE45" s="677"/>
      <c r="RFF45" s="677"/>
      <c r="RFG45" s="677"/>
      <c r="RFH45" s="677"/>
      <c r="RFI45" s="677"/>
      <c r="RFJ45" s="677"/>
      <c r="RFK45" s="677"/>
      <c r="RFL45" s="677"/>
      <c r="RFM45" s="677"/>
      <c r="RFN45" s="677"/>
      <c r="RFO45" s="677"/>
      <c r="RFP45" s="677"/>
      <c r="RFQ45" s="677"/>
      <c r="RFR45" s="677"/>
      <c r="RFS45" s="677"/>
      <c r="RFT45" s="677"/>
      <c r="RFU45" s="677"/>
      <c r="RFV45" s="677"/>
      <c r="RFW45" s="677"/>
      <c r="RFX45" s="677"/>
      <c r="RFY45" s="677"/>
      <c r="RFZ45" s="677"/>
      <c r="RGA45" s="677"/>
      <c r="RGB45" s="677"/>
      <c r="RGC45" s="677"/>
      <c r="RGD45" s="677"/>
      <c r="RGE45" s="677"/>
      <c r="RGF45" s="677"/>
      <c r="RGG45" s="677"/>
      <c r="RGH45" s="677"/>
      <c r="RGI45" s="677"/>
      <c r="RGJ45" s="677"/>
      <c r="RGK45" s="677"/>
      <c r="RGL45" s="677"/>
      <c r="RGM45" s="677"/>
      <c r="RGN45" s="677"/>
      <c r="RGO45" s="677"/>
      <c r="RGP45" s="677"/>
      <c r="RGQ45" s="677"/>
      <c r="RGR45" s="677"/>
      <c r="RGS45" s="677"/>
      <c r="RGT45" s="677"/>
      <c r="RGU45" s="677"/>
      <c r="RGV45" s="677"/>
      <c r="RGW45" s="677"/>
      <c r="RGX45" s="677"/>
      <c r="RGY45" s="677"/>
      <c r="RGZ45" s="677"/>
      <c r="RHA45" s="677"/>
      <c r="RHB45" s="677"/>
      <c r="RHC45" s="677"/>
      <c r="RHD45" s="677"/>
      <c r="RHE45" s="677"/>
      <c r="RHF45" s="677"/>
      <c r="RHG45" s="677"/>
      <c r="RHH45" s="677"/>
      <c r="RHI45" s="677"/>
      <c r="RHJ45" s="677"/>
      <c r="RHK45" s="677"/>
      <c r="RHL45" s="677"/>
      <c r="RHM45" s="677"/>
      <c r="RHN45" s="677"/>
      <c r="RHO45" s="677"/>
      <c r="RHP45" s="677"/>
      <c r="RHQ45" s="677"/>
      <c r="RHR45" s="677"/>
      <c r="RHS45" s="677"/>
      <c r="RHT45" s="677"/>
      <c r="RHU45" s="677"/>
      <c r="RHV45" s="677"/>
      <c r="RHW45" s="677"/>
      <c r="RHX45" s="677"/>
      <c r="RHY45" s="677"/>
      <c r="RHZ45" s="677"/>
      <c r="RIA45" s="677"/>
      <c r="RIB45" s="677"/>
      <c r="RIC45" s="677"/>
      <c r="RID45" s="677"/>
      <c r="RIE45" s="677"/>
      <c r="RIF45" s="677"/>
      <c r="RIG45" s="677"/>
      <c r="RIH45" s="677"/>
      <c r="RII45" s="677"/>
      <c r="RIJ45" s="677"/>
      <c r="RIK45" s="677"/>
      <c r="RIL45" s="677"/>
      <c r="RIM45" s="677"/>
      <c r="RIN45" s="677"/>
      <c r="RIO45" s="677"/>
      <c r="RIP45" s="677"/>
      <c r="RIQ45" s="677"/>
      <c r="RIR45" s="677"/>
      <c r="RIS45" s="677"/>
      <c r="RIT45" s="677"/>
      <c r="RIU45" s="677"/>
      <c r="RIV45" s="677"/>
      <c r="RIW45" s="677"/>
      <c r="RIX45" s="677"/>
      <c r="RIY45" s="677"/>
      <c r="RIZ45" s="677"/>
      <c r="RJA45" s="677"/>
      <c r="RJB45" s="677"/>
      <c r="RJC45" s="677"/>
      <c r="RJD45" s="677"/>
      <c r="RJE45" s="677"/>
      <c r="RJF45" s="677"/>
      <c r="RJG45" s="677"/>
      <c r="RJH45" s="677"/>
      <c r="RJI45" s="677"/>
      <c r="RJJ45" s="677"/>
      <c r="RJK45" s="677"/>
      <c r="RJL45" s="677"/>
      <c r="RJM45" s="677"/>
      <c r="RJN45" s="677"/>
      <c r="RJO45" s="677"/>
      <c r="RJP45" s="677"/>
      <c r="RJQ45" s="677"/>
      <c r="RJR45" s="677"/>
      <c r="RJS45" s="677"/>
      <c r="RJT45" s="677"/>
      <c r="RJU45" s="677"/>
      <c r="RJV45" s="677"/>
      <c r="RJW45" s="677"/>
      <c r="RJX45" s="677"/>
      <c r="RJY45" s="677"/>
      <c r="RJZ45" s="677"/>
      <c r="RKA45" s="677"/>
      <c r="RKB45" s="677"/>
      <c r="RKC45" s="677"/>
      <c r="RKD45" s="677"/>
      <c r="RKE45" s="677"/>
      <c r="RKF45" s="677"/>
      <c r="RKG45" s="677"/>
      <c r="RKH45" s="677"/>
      <c r="RKI45" s="677"/>
      <c r="RKJ45" s="677"/>
      <c r="RKK45" s="677"/>
      <c r="RKL45" s="677"/>
      <c r="RKM45" s="677"/>
      <c r="RKN45" s="677"/>
      <c r="RKO45" s="677"/>
      <c r="RKP45" s="677"/>
      <c r="RKQ45" s="677"/>
      <c r="RKR45" s="677"/>
      <c r="RKS45" s="677"/>
      <c r="RKT45" s="677"/>
      <c r="RKU45" s="677"/>
      <c r="RKV45" s="677"/>
      <c r="RKW45" s="677"/>
      <c r="RKX45" s="677"/>
      <c r="RKY45" s="677"/>
      <c r="RKZ45" s="677"/>
      <c r="RLA45" s="677"/>
      <c r="RLB45" s="677"/>
      <c r="RLC45" s="677"/>
      <c r="RLD45" s="677"/>
      <c r="RLE45" s="677"/>
      <c r="RLF45" s="677"/>
      <c r="RLG45" s="677"/>
      <c r="RLH45" s="677"/>
      <c r="RLI45" s="677"/>
      <c r="RLJ45" s="677"/>
      <c r="RLK45" s="677"/>
      <c r="RLL45" s="677"/>
      <c r="RLM45" s="677"/>
      <c r="RLN45" s="677"/>
      <c r="RLO45" s="677"/>
      <c r="RLP45" s="677"/>
      <c r="RLQ45" s="677"/>
      <c r="RLR45" s="677"/>
      <c r="RLS45" s="677"/>
      <c r="RLT45" s="677"/>
      <c r="RLU45" s="677"/>
      <c r="RLV45" s="677"/>
      <c r="RLW45" s="677"/>
      <c r="RLX45" s="677"/>
      <c r="RLY45" s="677"/>
      <c r="RLZ45" s="677"/>
      <c r="RMA45" s="677"/>
      <c r="RMB45" s="677"/>
      <c r="RMC45" s="677"/>
      <c r="RMD45" s="677"/>
      <c r="RME45" s="677"/>
      <c r="RMF45" s="677"/>
      <c r="RMG45" s="677"/>
      <c r="RMH45" s="677"/>
      <c r="RMI45" s="677"/>
      <c r="RMJ45" s="677"/>
      <c r="RMK45" s="677"/>
      <c r="RML45" s="677"/>
      <c r="RMM45" s="677"/>
      <c r="RMN45" s="677"/>
      <c r="RMO45" s="677"/>
      <c r="RMP45" s="677"/>
      <c r="RMQ45" s="677"/>
      <c r="RMR45" s="677"/>
      <c r="RMS45" s="677"/>
      <c r="RMT45" s="677"/>
      <c r="RMU45" s="677"/>
      <c r="RMV45" s="677"/>
      <c r="RMW45" s="677"/>
      <c r="RMX45" s="677"/>
      <c r="RMY45" s="677"/>
      <c r="RMZ45" s="677"/>
      <c r="RNA45" s="677"/>
      <c r="RNB45" s="677"/>
      <c r="RNC45" s="677"/>
      <c r="RND45" s="677"/>
      <c r="RNE45" s="677"/>
      <c r="RNF45" s="677"/>
      <c r="RNG45" s="677"/>
      <c r="RNH45" s="677"/>
      <c r="RNI45" s="677"/>
      <c r="RNJ45" s="677"/>
      <c r="RNK45" s="677"/>
      <c r="RNL45" s="677"/>
      <c r="RNM45" s="677"/>
      <c r="RNN45" s="677"/>
      <c r="RNO45" s="677"/>
      <c r="RNP45" s="677"/>
      <c r="RNQ45" s="677"/>
      <c r="RNR45" s="677"/>
      <c r="RNS45" s="677"/>
      <c r="RNT45" s="677"/>
      <c r="RNU45" s="677"/>
      <c r="RNV45" s="677"/>
      <c r="RNW45" s="677"/>
      <c r="RNX45" s="677"/>
      <c r="RNY45" s="677"/>
      <c r="RNZ45" s="677"/>
      <c r="ROA45" s="677"/>
      <c r="ROB45" s="677"/>
      <c r="ROC45" s="677"/>
      <c r="ROD45" s="677"/>
      <c r="ROE45" s="677"/>
      <c r="ROF45" s="677"/>
      <c r="ROG45" s="677"/>
      <c r="ROH45" s="677"/>
      <c r="ROI45" s="677"/>
      <c r="ROJ45" s="677"/>
      <c r="ROK45" s="677"/>
      <c r="ROL45" s="677"/>
      <c r="ROM45" s="677"/>
      <c r="RON45" s="677"/>
      <c r="ROO45" s="677"/>
      <c r="ROP45" s="677"/>
      <c r="ROQ45" s="677"/>
      <c r="ROR45" s="677"/>
      <c r="ROS45" s="677"/>
      <c r="ROT45" s="677"/>
      <c r="ROU45" s="677"/>
      <c r="ROV45" s="677"/>
      <c r="ROW45" s="677"/>
      <c r="ROX45" s="677"/>
      <c r="ROY45" s="677"/>
      <c r="ROZ45" s="677"/>
      <c r="RPA45" s="677"/>
      <c r="RPB45" s="677"/>
      <c r="RPC45" s="677"/>
      <c r="RPD45" s="677"/>
      <c r="RPE45" s="677"/>
      <c r="RPF45" s="677"/>
      <c r="RPG45" s="677"/>
      <c r="RPH45" s="677"/>
      <c r="RPI45" s="677"/>
      <c r="RPJ45" s="677"/>
      <c r="RPK45" s="677"/>
      <c r="RPL45" s="677"/>
      <c r="RPM45" s="677"/>
      <c r="RPN45" s="677"/>
      <c r="RPO45" s="677"/>
      <c r="RPP45" s="677"/>
      <c r="RPQ45" s="677"/>
      <c r="RPR45" s="677"/>
      <c r="RPS45" s="677"/>
      <c r="RPT45" s="677"/>
      <c r="RPU45" s="677"/>
      <c r="RPV45" s="677"/>
      <c r="RPW45" s="677"/>
      <c r="RPX45" s="677"/>
      <c r="RPY45" s="677"/>
      <c r="RPZ45" s="677"/>
      <c r="RQA45" s="677"/>
      <c r="RQB45" s="677"/>
      <c r="RQC45" s="677"/>
      <c r="RQD45" s="677"/>
      <c r="RQE45" s="677"/>
      <c r="RQF45" s="677"/>
      <c r="RQG45" s="677"/>
      <c r="RQH45" s="677"/>
      <c r="RQI45" s="677"/>
      <c r="RQJ45" s="677"/>
      <c r="RQK45" s="677"/>
      <c r="RQL45" s="677"/>
      <c r="RQM45" s="677"/>
      <c r="RQN45" s="677"/>
      <c r="RQO45" s="677"/>
      <c r="RQP45" s="677"/>
      <c r="RQQ45" s="677"/>
      <c r="RQR45" s="677"/>
      <c r="RQS45" s="677"/>
      <c r="RQT45" s="677"/>
      <c r="RQU45" s="677"/>
      <c r="RQV45" s="677"/>
      <c r="RQW45" s="677"/>
      <c r="RQX45" s="677"/>
      <c r="RQY45" s="677"/>
      <c r="RQZ45" s="677"/>
      <c r="RRA45" s="677"/>
      <c r="RRB45" s="677"/>
      <c r="RRC45" s="677"/>
      <c r="RRD45" s="677"/>
      <c r="RRE45" s="677"/>
      <c r="RRF45" s="677"/>
      <c r="RRG45" s="677"/>
      <c r="RRH45" s="677"/>
      <c r="RRI45" s="677"/>
      <c r="RRJ45" s="677"/>
      <c r="RRK45" s="677"/>
      <c r="RRL45" s="677"/>
      <c r="RRM45" s="677"/>
      <c r="RRN45" s="677"/>
      <c r="RRO45" s="677"/>
      <c r="RRP45" s="677"/>
      <c r="RRQ45" s="677"/>
      <c r="RRR45" s="677"/>
      <c r="RRS45" s="677"/>
      <c r="RRT45" s="677"/>
      <c r="RRU45" s="677"/>
      <c r="RRV45" s="677"/>
      <c r="RRW45" s="677"/>
      <c r="RRX45" s="677"/>
      <c r="RRY45" s="677"/>
      <c r="RRZ45" s="677"/>
      <c r="RSA45" s="677"/>
      <c r="RSB45" s="677"/>
      <c r="RSC45" s="677"/>
      <c r="RSD45" s="677"/>
      <c r="RSE45" s="677"/>
      <c r="RSF45" s="677"/>
      <c r="RSG45" s="677"/>
      <c r="RSH45" s="677"/>
      <c r="RSI45" s="677"/>
      <c r="RSJ45" s="677"/>
      <c r="RSK45" s="677"/>
      <c r="RSL45" s="677"/>
      <c r="RSM45" s="677"/>
      <c r="RSN45" s="677"/>
      <c r="RSO45" s="677"/>
      <c r="RSP45" s="677"/>
      <c r="RSQ45" s="677"/>
      <c r="RSR45" s="677"/>
      <c r="RSS45" s="677"/>
      <c r="RST45" s="677"/>
      <c r="RSU45" s="677"/>
      <c r="RSV45" s="677"/>
      <c r="RSW45" s="677"/>
      <c r="RSX45" s="677"/>
      <c r="RSY45" s="677"/>
      <c r="RSZ45" s="677"/>
      <c r="RTA45" s="677"/>
      <c r="RTB45" s="677"/>
      <c r="RTC45" s="677"/>
      <c r="RTD45" s="677"/>
      <c r="RTE45" s="677"/>
      <c r="RTF45" s="677"/>
      <c r="RTG45" s="677"/>
      <c r="RTH45" s="677"/>
      <c r="RTI45" s="677"/>
      <c r="RTJ45" s="677"/>
      <c r="RTK45" s="677"/>
      <c r="RTL45" s="677"/>
      <c r="RTM45" s="677"/>
      <c r="RTN45" s="677"/>
      <c r="RTO45" s="677"/>
      <c r="RTP45" s="677"/>
      <c r="RTQ45" s="677"/>
      <c r="RTR45" s="677"/>
      <c r="RTS45" s="677"/>
      <c r="RTT45" s="677"/>
      <c r="RTU45" s="677"/>
      <c r="RTV45" s="677"/>
      <c r="RTW45" s="677"/>
      <c r="RTX45" s="677"/>
      <c r="RTY45" s="677"/>
      <c r="RTZ45" s="677"/>
      <c r="RUA45" s="677"/>
      <c r="RUB45" s="677"/>
      <c r="RUC45" s="677"/>
      <c r="RUD45" s="677"/>
      <c r="RUE45" s="677"/>
      <c r="RUF45" s="677"/>
      <c r="RUG45" s="677"/>
      <c r="RUH45" s="677"/>
      <c r="RUI45" s="677"/>
      <c r="RUJ45" s="677"/>
      <c r="RUK45" s="677"/>
      <c r="RUL45" s="677"/>
      <c r="RUM45" s="677"/>
      <c r="RUN45" s="677"/>
      <c r="RUO45" s="677"/>
      <c r="RUP45" s="677"/>
      <c r="RUQ45" s="677"/>
      <c r="RUR45" s="677"/>
      <c r="RUS45" s="677"/>
      <c r="RUT45" s="677"/>
      <c r="RUU45" s="677"/>
      <c r="RUV45" s="677"/>
      <c r="RUW45" s="677"/>
      <c r="RUX45" s="677"/>
      <c r="RUY45" s="677"/>
      <c r="RUZ45" s="677"/>
      <c r="RVA45" s="677"/>
      <c r="RVB45" s="677"/>
      <c r="RVC45" s="677"/>
      <c r="RVD45" s="677"/>
      <c r="RVE45" s="677"/>
      <c r="RVF45" s="677"/>
      <c r="RVG45" s="677"/>
      <c r="RVH45" s="677"/>
      <c r="RVI45" s="677"/>
      <c r="RVJ45" s="677"/>
      <c r="RVK45" s="677"/>
      <c r="RVL45" s="677"/>
      <c r="RVM45" s="677"/>
      <c r="RVN45" s="677"/>
      <c r="RVO45" s="677"/>
      <c r="RVP45" s="677"/>
      <c r="RVQ45" s="677"/>
      <c r="RVR45" s="677"/>
      <c r="RVS45" s="677"/>
      <c r="RVT45" s="677"/>
      <c r="RVU45" s="677"/>
      <c r="RVV45" s="677"/>
      <c r="RVW45" s="677"/>
      <c r="RVX45" s="677"/>
      <c r="RVY45" s="677"/>
      <c r="RVZ45" s="677"/>
      <c r="RWA45" s="677"/>
      <c r="RWB45" s="677"/>
      <c r="RWC45" s="677"/>
      <c r="RWD45" s="677"/>
      <c r="RWE45" s="677"/>
      <c r="RWF45" s="677"/>
      <c r="RWG45" s="677"/>
      <c r="RWH45" s="677"/>
      <c r="RWI45" s="677"/>
      <c r="RWJ45" s="677"/>
      <c r="RWK45" s="677"/>
      <c r="RWL45" s="677"/>
      <c r="RWM45" s="677"/>
      <c r="RWN45" s="677"/>
      <c r="RWO45" s="677"/>
      <c r="RWP45" s="677"/>
      <c r="RWQ45" s="677"/>
      <c r="RWR45" s="677"/>
      <c r="RWS45" s="677"/>
      <c r="RWT45" s="677"/>
      <c r="RWU45" s="677"/>
      <c r="RWV45" s="677"/>
      <c r="RWW45" s="677"/>
      <c r="RWX45" s="677"/>
      <c r="RWY45" s="677"/>
      <c r="RWZ45" s="677"/>
      <c r="RXA45" s="677"/>
      <c r="RXB45" s="677"/>
      <c r="RXC45" s="677"/>
      <c r="RXD45" s="677"/>
      <c r="RXE45" s="677"/>
      <c r="RXF45" s="677"/>
      <c r="RXG45" s="677"/>
      <c r="RXH45" s="677"/>
      <c r="RXI45" s="677"/>
      <c r="RXJ45" s="677"/>
      <c r="RXK45" s="677"/>
      <c r="RXL45" s="677"/>
      <c r="RXM45" s="677"/>
      <c r="RXN45" s="677"/>
      <c r="RXO45" s="677"/>
      <c r="RXP45" s="677"/>
      <c r="RXQ45" s="677"/>
      <c r="RXR45" s="677"/>
      <c r="RXS45" s="677"/>
      <c r="RXT45" s="677"/>
      <c r="RXU45" s="677"/>
      <c r="RXV45" s="677"/>
      <c r="RXW45" s="677"/>
      <c r="RXX45" s="677"/>
      <c r="RXY45" s="677"/>
      <c r="RXZ45" s="677"/>
      <c r="RYA45" s="677"/>
      <c r="RYB45" s="677"/>
      <c r="RYC45" s="677"/>
      <c r="RYD45" s="677"/>
      <c r="RYE45" s="677"/>
      <c r="RYF45" s="677"/>
      <c r="RYG45" s="677"/>
      <c r="RYH45" s="677"/>
      <c r="RYI45" s="677"/>
      <c r="RYJ45" s="677"/>
      <c r="RYK45" s="677"/>
      <c r="RYL45" s="677"/>
      <c r="RYM45" s="677"/>
      <c r="RYN45" s="677"/>
      <c r="RYO45" s="677"/>
      <c r="RYP45" s="677"/>
      <c r="RYQ45" s="677"/>
      <c r="RYR45" s="677"/>
      <c r="RYS45" s="677"/>
      <c r="RYT45" s="677"/>
      <c r="RYU45" s="677"/>
      <c r="RYV45" s="677"/>
      <c r="RYW45" s="677"/>
      <c r="RYX45" s="677"/>
      <c r="RYY45" s="677"/>
      <c r="RYZ45" s="677"/>
      <c r="RZA45" s="677"/>
      <c r="RZB45" s="677"/>
      <c r="RZC45" s="677"/>
      <c r="RZD45" s="677"/>
      <c r="RZE45" s="677"/>
      <c r="RZF45" s="677"/>
      <c r="RZG45" s="677"/>
      <c r="RZH45" s="677"/>
      <c r="RZI45" s="677"/>
      <c r="RZJ45" s="677"/>
      <c r="RZK45" s="677"/>
      <c r="RZL45" s="677"/>
      <c r="RZM45" s="677"/>
      <c r="RZN45" s="677"/>
      <c r="RZO45" s="677"/>
      <c r="RZP45" s="677"/>
      <c r="RZQ45" s="677"/>
      <c r="RZR45" s="677"/>
      <c r="RZS45" s="677"/>
      <c r="RZT45" s="677"/>
      <c r="RZU45" s="677"/>
      <c r="RZV45" s="677"/>
      <c r="RZW45" s="677"/>
      <c r="RZX45" s="677"/>
      <c r="RZY45" s="677"/>
      <c r="RZZ45" s="677"/>
      <c r="SAA45" s="677"/>
      <c r="SAB45" s="677"/>
      <c r="SAC45" s="677"/>
      <c r="SAD45" s="677"/>
      <c r="SAE45" s="677"/>
      <c r="SAF45" s="677"/>
      <c r="SAG45" s="677"/>
      <c r="SAH45" s="677"/>
      <c r="SAI45" s="677"/>
      <c r="SAJ45" s="677"/>
      <c r="SAK45" s="677"/>
      <c r="SAL45" s="677"/>
      <c r="SAM45" s="677"/>
      <c r="SAN45" s="677"/>
      <c r="SAO45" s="677"/>
      <c r="SAP45" s="677"/>
      <c r="SAQ45" s="677"/>
      <c r="SAR45" s="677"/>
      <c r="SAS45" s="677"/>
      <c r="SAT45" s="677"/>
      <c r="SAU45" s="677"/>
      <c r="SAV45" s="677"/>
      <c r="SAW45" s="677"/>
      <c r="SAX45" s="677"/>
      <c r="SAY45" s="677"/>
      <c r="SAZ45" s="677"/>
      <c r="SBA45" s="677"/>
      <c r="SBB45" s="677"/>
      <c r="SBC45" s="677"/>
      <c r="SBD45" s="677"/>
      <c r="SBE45" s="677"/>
      <c r="SBF45" s="677"/>
      <c r="SBG45" s="677"/>
      <c r="SBH45" s="677"/>
      <c r="SBI45" s="677"/>
      <c r="SBJ45" s="677"/>
      <c r="SBK45" s="677"/>
      <c r="SBL45" s="677"/>
      <c r="SBM45" s="677"/>
      <c r="SBN45" s="677"/>
      <c r="SBO45" s="677"/>
      <c r="SBP45" s="677"/>
      <c r="SBQ45" s="677"/>
      <c r="SBR45" s="677"/>
      <c r="SBS45" s="677"/>
      <c r="SBT45" s="677"/>
      <c r="SBU45" s="677"/>
      <c r="SBV45" s="677"/>
      <c r="SBW45" s="677"/>
      <c r="SBX45" s="677"/>
      <c r="SBY45" s="677"/>
      <c r="SBZ45" s="677"/>
      <c r="SCA45" s="677"/>
      <c r="SCB45" s="677"/>
      <c r="SCC45" s="677"/>
      <c r="SCD45" s="677"/>
      <c r="SCE45" s="677"/>
      <c r="SCF45" s="677"/>
      <c r="SCG45" s="677"/>
      <c r="SCH45" s="677"/>
      <c r="SCI45" s="677"/>
      <c r="SCJ45" s="677"/>
      <c r="SCK45" s="677"/>
      <c r="SCL45" s="677"/>
      <c r="SCM45" s="677"/>
      <c r="SCN45" s="677"/>
      <c r="SCO45" s="677"/>
      <c r="SCP45" s="677"/>
      <c r="SCQ45" s="677"/>
      <c r="SCR45" s="677"/>
      <c r="SCS45" s="677"/>
      <c r="SCT45" s="677"/>
      <c r="SCU45" s="677"/>
      <c r="SCV45" s="677"/>
      <c r="SCW45" s="677"/>
      <c r="SCX45" s="677"/>
      <c r="SCY45" s="677"/>
      <c r="SCZ45" s="677"/>
      <c r="SDA45" s="677"/>
      <c r="SDB45" s="677"/>
      <c r="SDC45" s="677"/>
      <c r="SDD45" s="677"/>
      <c r="SDE45" s="677"/>
      <c r="SDF45" s="677"/>
      <c r="SDG45" s="677"/>
      <c r="SDH45" s="677"/>
      <c r="SDI45" s="677"/>
      <c r="SDJ45" s="677"/>
      <c r="SDK45" s="677"/>
      <c r="SDL45" s="677"/>
      <c r="SDM45" s="677"/>
      <c r="SDN45" s="677"/>
      <c r="SDO45" s="677"/>
      <c r="SDP45" s="677"/>
      <c r="SDQ45" s="677"/>
      <c r="SDR45" s="677"/>
      <c r="SDS45" s="677"/>
      <c r="SDT45" s="677"/>
      <c r="SDU45" s="677"/>
      <c r="SDV45" s="677"/>
      <c r="SDW45" s="677"/>
      <c r="SDX45" s="677"/>
      <c r="SDY45" s="677"/>
      <c r="SDZ45" s="677"/>
      <c r="SEA45" s="677"/>
      <c r="SEB45" s="677"/>
      <c r="SEC45" s="677"/>
      <c r="SED45" s="677"/>
      <c r="SEE45" s="677"/>
      <c r="SEF45" s="677"/>
      <c r="SEG45" s="677"/>
      <c r="SEH45" s="677"/>
      <c r="SEI45" s="677"/>
      <c r="SEJ45" s="677"/>
      <c r="SEK45" s="677"/>
      <c r="SEL45" s="677"/>
      <c r="SEM45" s="677"/>
      <c r="SEN45" s="677"/>
      <c r="SEO45" s="677"/>
      <c r="SEP45" s="677"/>
      <c r="SEQ45" s="677"/>
      <c r="SER45" s="677"/>
      <c r="SES45" s="677"/>
      <c r="SET45" s="677"/>
      <c r="SEU45" s="677"/>
      <c r="SEV45" s="677"/>
      <c r="SEW45" s="677"/>
      <c r="SEX45" s="677"/>
      <c r="SEY45" s="677"/>
      <c r="SEZ45" s="677"/>
      <c r="SFA45" s="677"/>
      <c r="SFB45" s="677"/>
      <c r="SFC45" s="677"/>
      <c r="SFD45" s="677"/>
      <c r="SFE45" s="677"/>
      <c r="SFF45" s="677"/>
      <c r="SFG45" s="677"/>
      <c r="SFH45" s="677"/>
      <c r="SFI45" s="677"/>
      <c r="SFJ45" s="677"/>
      <c r="SFK45" s="677"/>
      <c r="SFL45" s="677"/>
      <c r="SFM45" s="677"/>
      <c r="SFN45" s="677"/>
      <c r="SFO45" s="677"/>
      <c r="SFP45" s="677"/>
      <c r="SFQ45" s="677"/>
      <c r="SFR45" s="677"/>
      <c r="SFS45" s="677"/>
      <c r="SFT45" s="677"/>
      <c r="SFU45" s="677"/>
      <c r="SFV45" s="677"/>
      <c r="SFW45" s="677"/>
      <c r="SFX45" s="677"/>
      <c r="SFY45" s="677"/>
      <c r="SFZ45" s="677"/>
      <c r="SGA45" s="677"/>
      <c r="SGB45" s="677"/>
      <c r="SGC45" s="677"/>
      <c r="SGD45" s="677"/>
      <c r="SGE45" s="677"/>
      <c r="SGF45" s="677"/>
      <c r="SGG45" s="677"/>
      <c r="SGH45" s="677"/>
      <c r="SGI45" s="677"/>
      <c r="SGJ45" s="677"/>
      <c r="SGK45" s="677"/>
      <c r="SGL45" s="677"/>
      <c r="SGM45" s="677"/>
      <c r="SGN45" s="677"/>
      <c r="SGO45" s="677"/>
      <c r="SGP45" s="677"/>
      <c r="SGQ45" s="677"/>
      <c r="SGR45" s="677"/>
      <c r="SGS45" s="677"/>
      <c r="SGT45" s="677"/>
      <c r="SGU45" s="677"/>
      <c r="SGV45" s="677"/>
      <c r="SGW45" s="677"/>
      <c r="SGX45" s="677"/>
      <c r="SGY45" s="677"/>
      <c r="SGZ45" s="677"/>
      <c r="SHA45" s="677"/>
      <c r="SHB45" s="677"/>
      <c r="SHC45" s="677"/>
      <c r="SHD45" s="677"/>
      <c r="SHE45" s="677"/>
      <c r="SHF45" s="677"/>
      <c r="SHG45" s="677"/>
      <c r="SHH45" s="677"/>
      <c r="SHI45" s="677"/>
      <c r="SHJ45" s="677"/>
      <c r="SHK45" s="677"/>
      <c r="SHL45" s="677"/>
      <c r="SHM45" s="677"/>
      <c r="SHN45" s="677"/>
      <c r="SHO45" s="677"/>
      <c r="SHP45" s="677"/>
      <c r="SHQ45" s="677"/>
      <c r="SHR45" s="677"/>
      <c r="SHS45" s="677"/>
      <c r="SHT45" s="677"/>
      <c r="SHU45" s="677"/>
      <c r="SHV45" s="677"/>
      <c r="SHW45" s="677"/>
      <c r="SHX45" s="677"/>
      <c r="SHY45" s="677"/>
      <c r="SHZ45" s="677"/>
      <c r="SIA45" s="677"/>
      <c r="SIB45" s="677"/>
      <c r="SIC45" s="677"/>
      <c r="SID45" s="677"/>
      <c r="SIE45" s="677"/>
      <c r="SIF45" s="677"/>
      <c r="SIG45" s="677"/>
      <c r="SIH45" s="677"/>
      <c r="SII45" s="677"/>
      <c r="SIJ45" s="677"/>
      <c r="SIK45" s="677"/>
      <c r="SIL45" s="677"/>
      <c r="SIM45" s="677"/>
      <c r="SIN45" s="677"/>
      <c r="SIO45" s="677"/>
      <c r="SIP45" s="677"/>
      <c r="SIQ45" s="677"/>
      <c r="SIR45" s="677"/>
      <c r="SIS45" s="677"/>
      <c r="SIT45" s="677"/>
      <c r="SIU45" s="677"/>
      <c r="SIV45" s="677"/>
      <c r="SIW45" s="677"/>
      <c r="SIX45" s="677"/>
      <c r="SIY45" s="677"/>
      <c r="SIZ45" s="677"/>
      <c r="SJA45" s="677"/>
      <c r="SJB45" s="677"/>
      <c r="SJC45" s="677"/>
      <c r="SJD45" s="677"/>
      <c r="SJE45" s="677"/>
      <c r="SJF45" s="677"/>
      <c r="SJG45" s="677"/>
      <c r="SJH45" s="677"/>
      <c r="SJI45" s="677"/>
      <c r="SJJ45" s="677"/>
      <c r="SJK45" s="677"/>
      <c r="SJL45" s="677"/>
      <c r="SJM45" s="677"/>
      <c r="SJN45" s="677"/>
      <c r="SJO45" s="677"/>
      <c r="SJP45" s="677"/>
      <c r="SJQ45" s="677"/>
      <c r="SJR45" s="677"/>
      <c r="SJS45" s="677"/>
      <c r="SJT45" s="677"/>
      <c r="SJU45" s="677"/>
      <c r="SJV45" s="677"/>
      <c r="SJW45" s="677"/>
      <c r="SJX45" s="677"/>
      <c r="SJY45" s="677"/>
      <c r="SJZ45" s="677"/>
      <c r="SKA45" s="677"/>
      <c r="SKB45" s="677"/>
      <c r="SKC45" s="677"/>
      <c r="SKD45" s="677"/>
      <c r="SKE45" s="677"/>
      <c r="SKF45" s="677"/>
      <c r="SKG45" s="677"/>
      <c r="SKH45" s="677"/>
      <c r="SKI45" s="677"/>
      <c r="SKJ45" s="677"/>
      <c r="SKK45" s="677"/>
      <c r="SKL45" s="677"/>
      <c r="SKM45" s="677"/>
      <c r="SKN45" s="677"/>
      <c r="SKO45" s="677"/>
      <c r="SKP45" s="677"/>
      <c r="SKQ45" s="677"/>
      <c r="SKR45" s="677"/>
      <c r="SKS45" s="677"/>
      <c r="SKT45" s="677"/>
      <c r="SKU45" s="677"/>
      <c r="SKV45" s="677"/>
      <c r="SKW45" s="677"/>
      <c r="SKX45" s="677"/>
      <c r="SKY45" s="677"/>
      <c r="SKZ45" s="677"/>
      <c r="SLA45" s="677"/>
      <c r="SLB45" s="677"/>
      <c r="SLC45" s="677"/>
      <c r="SLD45" s="677"/>
      <c r="SLE45" s="677"/>
      <c r="SLF45" s="677"/>
      <c r="SLG45" s="677"/>
      <c r="SLH45" s="677"/>
      <c r="SLI45" s="677"/>
      <c r="SLJ45" s="677"/>
      <c r="SLK45" s="677"/>
      <c r="SLL45" s="677"/>
      <c r="SLM45" s="677"/>
      <c r="SLN45" s="677"/>
      <c r="SLO45" s="677"/>
      <c r="SLP45" s="677"/>
      <c r="SLQ45" s="677"/>
      <c r="SLR45" s="677"/>
      <c r="SLS45" s="677"/>
      <c r="SLT45" s="677"/>
      <c r="SLU45" s="677"/>
      <c r="SLV45" s="677"/>
      <c r="SLW45" s="677"/>
      <c r="SLX45" s="677"/>
      <c r="SLY45" s="677"/>
      <c r="SLZ45" s="677"/>
      <c r="SMA45" s="677"/>
      <c r="SMB45" s="677"/>
      <c r="SMC45" s="677"/>
      <c r="SMD45" s="677"/>
      <c r="SME45" s="677"/>
      <c r="SMF45" s="677"/>
      <c r="SMG45" s="677"/>
      <c r="SMH45" s="677"/>
      <c r="SMI45" s="677"/>
      <c r="SMJ45" s="677"/>
      <c r="SMK45" s="677"/>
      <c r="SML45" s="677"/>
      <c r="SMM45" s="677"/>
      <c r="SMN45" s="677"/>
      <c r="SMO45" s="677"/>
      <c r="SMP45" s="677"/>
      <c r="SMQ45" s="677"/>
      <c r="SMR45" s="677"/>
      <c r="SMS45" s="677"/>
      <c r="SMT45" s="677"/>
      <c r="SMU45" s="677"/>
      <c r="SMV45" s="677"/>
      <c r="SMW45" s="677"/>
      <c r="SMX45" s="677"/>
      <c r="SMY45" s="677"/>
      <c r="SMZ45" s="677"/>
      <c r="SNA45" s="677"/>
      <c r="SNB45" s="677"/>
      <c r="SNC45" s="677"/>
      <c r="SND45" s="677"/>
      <c r="SNE45" s="677"/>
      <c r="SNF45" s="677"/>
      <c r="SNG45" s="677"/>
      <c r="SNH45" s="677"/>
      <c r="SNI45" s="677"/>
      <c r="SNJ45" s="677"/>
      <c r="SNK45" s="677"/>
      <c r="SNL45" s="677"/>
      <c r="SNM45" s="677"/>
      <c r="SNN45" s="677"/>
      <c r="SNO45" s="677"/>
      <c r="SNP45" s="677"/>
      <c r="SNQ45" s="677"/>
      <c r="SNR45" s="677"/>
      <c r="SNS45" s="677"/>
      <c r="SNT45" s="677"/>
      <c r="SNU45" s="677"/>
      <c r="SNV45" s="677"/>
      <c r="SNW45" s="677"/>
      <c r="SNX45" s="677"/>
      <c r="SNY45" s="677"/>
      <c r="SNZ45" s="677"/>
      <c r="SOA45" s="677"/>
      <c r="SOB45" s="677"/>
      <c r="SOC45" s="677"/>
      <c r="SOD45" s="677"/>
      <c r="SOE45" s="677"/>
      <c r="SOF45" s="677"/>
      <c r="SOG45" s="677"/>
      <c r="SOH45" s="677"/>
      <c r="SOI45" s="677"/>
      <c r="SOJ45" s="677"/>
      <c r="SOK45" s="677"/>
      <c r="SOL45" s="677"/>
      <c r="SOM45" s="677"/>
      <c r="SON45" s="677"/>
      <c r="SOO45" s="677"/>
      <c r="SOP45" s="677"/>
      <c r="SOQ45" s="677"/>
      <c r="SOR45" s="677"/>
      <c r="SOS45" s="677"/>
      <c r="SOT45" s="677"/>
      <c r="SOU45" s="677"/>
      <c r="SOV45" s="677"/>
      <c r="SOW45" s="677"/>
      <c r="SOX45" s="677"/>
      <c r="SOY45" s="677"/>
      <c r="SOZ45" s="677"/>
      <c r="SPA45" s="677"/>
      <c r="SPB45" s="677"/>
      <c r="SPC45" s="677"/>
      <c r="SPD45" s="677"/>
      <c r="SPE45" s="677"/>
      <c r="SPF45" s="677"/>
      <c r="SPG45" s="677"/>
      <c r="SPH45" s="677"/>
      <c r="SPI45" s="677"/>
      <c r="SPJ45" s="677"/>
      <c r="SPK45" s="677"/>
      <c r="SPL45" s="677"/>
      <c r="SPM45" s="677"/>
      <c r="SPN45" s="677"/>
      <c r="SPO45" s="677"/>
      <c r="SPP45" s="677"/>
      <c r="SPQ45" s="677"/>
      <c r="SPR45" s="677"/>
      <c r="SPS45" s="677"/>
      <c r="SPT45" s="677"/>
      <c r="SPU45" s="677"/>
      <c r="SPV45" s="677"/>
      <c r="SPW45" s="677"/>
      <c r="SPX45" s="677"/>
      <c r="SPY45" s="677"/>
      <c r="SPZ45" s="677"/>
      <c r="SQA45" s="677"/>
      <c r="SQB45" s="677"/>
      <c r="SQC45" s="677"/>
      <c r="SQD45" s="677"/>
      <c r="SQE45" s="677"/>
      <c r="SQF45" s="677"/>
      <c r="SQG45" s="677"/>
      <c r="SQH45" s="677"/>
      <c r="SQI45" s="677"/>
      <c r="SQJ45" s="677"/>
      <c r="SQK45" s="677"/>
      <c r="SQL45" s="677"/>
      <c r="SQM45" s="677"/>
      <c r="SQN45" s="677"/>
      <c r="SQO45" s="677"/>
      <c r="SQP45" s="677"/>
      <c r="SQQ45" s="677"/>
      <c r="SQR45" s="677"/>
      <c r="SQS45" s="677"/>
      <c r="SQT45" s="677"/>
      <c r="SQU45" s="677"/>
      <c r="SQV45" s="677"/>
      <c r="SQW45" s="677"/>
      <c r="SQX45" s="677"/>
      <c r="SQY45" s="677"/>
      <c r="SQZ45" s="677"/>
      <c r="SRA45" s="677"/>
      <c r="SRB45" s="677"/>
      <c r="SRC45" s="677"/>
      <c r="SRD45" s="677"/>
      <c r="SRE45" s="677"/>
      <c r="SRF45" s="677"/>
      <c r="SRG45" s="677"/>
      <c r="SRH45" s="677"/>
      <c r="SRI45" s="677"/>
      <c r="SRJ45" s="677"/>
      <c r="SRK45" s="677"/>
      <c r="SRL45" s="677"/>
      <c r="SRM45" s="677"/>
      <c r="SRN45" s="677"/>
      <c r="SRO45" s="677"/>
      <c r="SRP45" s="677"/>
      <c r="SRQ45" s="677"/>
      <c r="SRR45" s="677"/>
      <c r="SRS45" s="677"/>
      <c r="SRT45" s="677"/>
      <c r="SRU45" s="677"/>
      <c r="SRV45" s="677"/>
      <c r="SRW45" s="677"/>
      <c r="SRX45" s="677"/>
      <c r="SRY45" s="677"/>
      <c r="SRZ45" s="677"/>
      <c r="SSA45" s="677"/>
      <c r="SSB45" s="677"/>
      <c r="SSC45" s="677"/>
      <c r="SSD45" s="677"/>
      <c r="SSE45" s="677"/>
      <c r="SSF45" s="677"/>
      <c r="SSG45" s="677"/>
      <c r="SSH45" s="677"/>
      <c r="SSI45" s="677"/>
      <c r="SSJ45" s="677"/>
      <c r="SSK45" s="677"/>
      <c r="SSL45" s="677"/>
      <c r="SSM45" s="677"/>
      <c r="SSN45" s="677"/>
      <c r="SSO45" s="677"/>
      <c r="SSP45" s="677"/>
      <c r="SSQ45" s="677"/>
      <c r="SSR45" s="677"/>
      <c r="SSS45" s="677"/>
      <c r="SST45" s="677"/>
      <c r="SSU45" s="677"/>
      <c r="SSV45" s="677"/>
      <c r="SSW45" s="677"/>
      <c r="SSX45" s="677"/>
      <c r="SSY45" s="677"/>
      <c r="SSZ45" s="677"/>
      <c r="STA45" s="677"/>
      <c r="STB45" s="677"/>
      <c r="STC45" s="677"/>
      <c r="STD45" s="677"/>
      <c r="STE45" s="677"/>
      <c r="STF45" s="677"/>
      <c r="STG45" s="677"/>
      <c r="STH45" s="677"/>
      <c r="STI45" s="677"/>
      <c r="STJ45" s="677"/>
      <c r="STK45" s="677"/>
      <c r="STL45" s="677"/>
      <c r="STM45" s="677"/>
      <c r="STN45" s="677"/>
      <c r="STO45" s="677"/>
      <c r="STP45" s="677"/>
      <c r="STQ45" s="677"/>
      <c r="STR45" s="677"/>
      <c r="STS45" s="677"/>
      <c r="STT45" s="677"/>
      <c r="STU45" s="677"/>
      <c r="STV45" s="677"/>
      <c r="STW45" s="677"/>
      <c r="STX45" s="677"/>
      <c r="STY45" s="677"/>
      <c r="STZ45" s="677"/>
      <c r="SUA45" s="677"/>
      <c r="SUB45" s="677"/>
      <c r="SUC45" s="677"/>
      <c r="SUD45" s="677"/>
      <c r="SUE45" s="677"/>
      <c r="SUF45" s="677"/>
      <c r="SUG45" s="677"/>
      <c r="SUH45" s="677"/>
      <c r="SUI45" s="677"/>
      <c r="SUJ45" s="677"/>
      <c r="SUK45" s="677"/>
      <c r="SUL45" s="677"/>
      <c r="SUM45" s="677"/>
      <c r="SUN45" s="677"/>
      <c r="SUO45" s="677"/>
      <c r="SUP45" s="677"/>
      <c r="SUQ45" s="677"/>
      <c r="SUR45" s="677"/>
      <c r="SUS45" s="677"/>
      <c r="SUT45" s="677"/>
      <c r="SUU45" s="677"/>
      <c r="SUV45" s="677"/>
      <c r="SUW45" s="677"/>
      <c r="SUX45" s="677"/>
      <c r="SUY45" s="677"/>
      <c r="SUZ45" s="677"/>
      <c r="SVA45" s="677"/>
      <c r="SVB45" s="677"/>
      <c r="SVC45" s="677"/>
      <c r="SVD45" s="677"/>
      <c r="SVE45" s="677"/>
      <c r="SVF45" s="677"/>
      <c r="SVG45" s="677"/>
      <c r="SVH45" s="677"/>
      <c r="SVI45" s="677"/>
      <c r="SVJ45" s="677"/>
      <c r="SVK45" s="677"/>
      <c r="SVL45" s="677"/>
      <c r="SVM45" s="677"/>
      <c r="SVN45" s="677"/>
      <c r="SVO45" s="677"/>
      <c r="SVP45" s="677"/>
      <c r="SVQ45" s="677"/>
      <c r="SVR45" s="677"/>
      <c r="SVS45" s="677"/>
      <c r="SVT45" s="677"/>
      <c r="SVU45" s="677"/>
      <c r="SVV45" s="677"/>
      <c r="SVW45" s="677"/>
      <c r="SVX45" s="677"/>
      <c r="SVY45" s="677"/>
      <c r="SVZ45" s="677"/>
      <c r="SWA45" s="677"/>
      <c r="SWB45" s="677"/>
      <c r="SWC45" s="677"/>
      <c r="SWD45" s="677"/>
      <c r="SWE45" s="677"/>
      <c r="SWF45" s="677"/>
      <c r="SWG45" s="677"/>
      <c r="SWH45" s="677"/>
      <c r="SWI45" s="677"/>
      <c r="SWJ45" s="677"/>
      <c r="SWK45" s="677"/>
      <c r="SWL45" s="677"/>
      <c r="SWM45" s="677"/>
      <c r="SWN45" s="677"/>
      <c r="SWO45" s="677"/>
      <c r="SWP45" s="677"/>
      <c r="SWQ45" s="677"/>
      <c r="SWR45" s="677"/>
      <c r="SWS45" s="677"/>
      <c r="SWT45" s="677"/>
      <c r="SWU45" s="677"/>
      <c r="SWV45" s="677"/>
      <c r="SWW45" s="677"/>
      <c r="SWX45" s="677"/>
      <c r="SWY45" s="677"/>
      <c r="SWZ45" s="677"/>
      <c r="SXA45" s="677"/>
      <c r="SXB45" s="677"/>
      <c r="SXC45" s="677"/>
      <c r="SXD45" s="677"/>
      <c r="SXE45" s="677"/>
      <c r="SXF45" s="677"/>
      <c r="SXG45" s="677"/>
      <c r="SXH45" s="677"/>
      <c r="SXI45" s="677"/>
      <c r="SXJ45" s="677"/>
      <c r="SXK45" s="677"/>
      <c r="SXL45" s="677"/>
      <c r="SXM45" s="677"/>
      <c r="SXN45" s="677"/>
      <c r="SXO45" s="677"/>
      <c r="SXP45" s="677"/>
      <c r="SXQ45" s="677"/>
      <c r="SXR45" s="677"/>
      <c r="SXS45" s="677"/>
      <c r="SXT45" s="677"/>
      <c r="SXU45" s="677"/>
      <c r="SXV45" s="677"/>
      <c r="SXW45" s="677"/>
      <c r="SXX45" s="677"/>
      <c r="SXY45" s="677"/>
      <c r="SXZ45" s="677"/>
      <c r="SYA45" s="677"/>
      <c r="SYB45" s="677"/>
      <c r="SYC45" s="677"/>
      <c r="SYD45" s="677"/>
      <c r="SYE45" s="677"/>
      <c r="SYF45" s="677"/>
      <c r="SYG45" s="677"/>
      <c r="SYH45" s="677"/>
      <c r="SYI45" s="677"/>
      <c r="SYJ45" s="677"/>
      <c r="SYK45" s="677"/>
      <c r="SYL45" s="677"/>
      <c r="SYM45" s="677"/>
      <c r="SYN45" s="677"/>
      <c r="SYO45" s="677"/>
      <c r="SYP45" s="677"/>
      <c r="SYQ45" s="677"/>
      <c r="SYR45" s="677"/>
      <c r="SYS45" s="677"/>
      <c r="SYT45" s="677"/>
      <c r="SYU45" s="677"/>
      <c r="SYV45" s="677"/>
      <c r="SYW45" s="677"/>
      <c r="SYX45" s="677"/>
      <c r="SYY45" s="677"/>
      <c r="SYZ45" s="677"/>
      <c r="SZA45" s="677"/>
      <c r="SZB45" s="677"/>
      <c r="SZC45" s="677"/>
      <c r="SZD45" s="677"/>
      <c r="SZE45" s="677"/>
      <c r="SZF45" s="677"/>
      <c r="SZG45" s="677"/>
      <c r="SZH45" s="677"/>
      <c r="SZI45" s="677"/>
      <c r="SZJ45" s="677"/>
      <c r="SZK45" s="677"/>
      <c r="SZL45" s="677"/>
      <c r="SZM45" s="677"/>
      <c r="SZN45" s="677"/>
      <c r="SZO45" s="677"/>
      <c r="SZP45" s="677"/>
      <c r="SZQ45" s="677"/>
      <c r="SZR45" s="677"/>
      <c r="SZS45" s="677"/>
      <c r="SZT45" s="677"/>
      <c r="SZU45" s="677"/>
      <c r="SZV45" s="677"/>
      <c r="SZW45" s="677"/>
      <c r="SZX45" s="677"/>
      <c r="SZY45" s="677"/>
      <c r="SZZ45" s="677"/>
      <c r="TAA45" s="677"/>
      <c r="TAB45" s="677"/>
      <c r="TAC45" s="677"/>
      <c r="TAD45" s="677"/>
      <c r="TAE45" s="677"/>
      <c r="TAF45" s="677"/>
      <c r="TAG45" s="677"/>
      <c r="TAH45" s="677"/>
      <c r="TAI45" s="677"/>
      <c r="TAJ45" s="677"/>
      <c r="TAK45" s="677"/>
      <c r="TAL45" s="677"/>
      <c r="TAM45" s="677"/>
      <c r="TAN45" s="677"/>
      <c r="TAO45" s="677"/>
      <c r="TAP45" s="677"/>
      <c r="TAQ45" s="677"/>
      <c r="TAR45" s="677"/>
      <c r="TAS45" s="677"/>
      <c r="TAT45" s="677"/>
      <c r="TAU45" s="677"/>
      <c r="TAV45" s="677"/>
      <c r="TAW45" s="677"/>
      <c r="TAX45" s="677"/>
      <c r="TAY45" s="677"/>
      <c r="TAZ45" s="677"/>
      <c r="TBA45" s="677"/>
      <c r="TBB45" s="677"/>
      <c r="TBC45" s="677"/>
      <c r="TBD45" s="677"/>
      <c r="TBE45" s="677"/>
      <c r="TBF45" s="677"/>
      <c r="TBG45" s="677"/>
      <c r="TBH45" s="677"/>
      <c r="TBI45" s="677"/>
      <c r="TBJ45" s="677"/>
      <c r="TBK45" s="677"/>
      <c r="TBL45" s="677"/>
      <c r="TBM45" s="677"/>
      <c r="TBN45" s="677"/>
      <c r="TBO45" s="677"/>
      <c r="TBP45" s="677"/>
      <c r="TBQ45" s="677"/>
      <c r="TBR45" s="677"/>
      <c r="TBS45" s="677"/>
      <c r="TBT45" s="677"/>
      <c r="TBU45" s="677"/>
      <c r="TBV45" s="677"/>
      <c r="TBW45" s="677"/>
      <c r="TBX45" s="677"/>
      <c r="TBY45" s="677"/>
      <c r="TBZ45" s="677"/>
      <c r="TCA45" s="677"/>
      <c r="TCB45" s="677"/>
      <c r="TCC45" s="677"/>
      <c r="TCD45" s="677"/>
      <c r="TCE45" s="677"/>
      <c r="TCF45" s="677"/>
      <c r="TCG45" s="677"/>
      <c r="TCH45" s="677"/>
      <c r="TCI45" s="677"/>
      <c r="TCJ45" s="677"/>
      <c r="TCK45" s="677"/>
      <c r="TCL45" s="677"/>
      <c r="TCM45" s="677"/>
      <c r="TCN45" s="677"/>
      <c r="TCO45" s="677"/>
      <c r="TCP45" s="677"/>
      <c r="TCQ45" s="677"/>
      <c r="TCR45" s="677"/>
      <c r="TCS45" s="677"/>
      <c r="TCT45" s="677"/>
      <c r="TCU45" s="677"/>
      <c r="TCV45" s="677"/>
      <c r="TCW45" s="677"/>
      <c r="TCX45" s="677"/>
      <c r="TCY45" s="677"/>
      <c r="TCZ45" s="677"/>
      <c r="TDA45" s="677"/>
      <c r="TDB45" s="677"/>
      <c r="TDC45" s="677"/>
      <c r="TDD45" s="677"/>
      <c r="TDE45" s="677"/>
      <c r="TDF45" s="677"/>
      <c r="TDG45" s="677"/>
      <c r="TDH45" s="677"/>
      <c r="TDI45" s="677"/>
      <c r="TDJ45" s="677"/>
      <c r="TDK45" s="677"/>
      <c r="TDL45" s="677"/>
      <c r="TDM45" s="677"/>
      <c r="TDN45" s="677"/>
      <c r="TDO45" s="677"/>
      <c r="TDP45" s="677"/>
      <c r="TDQ45" s="677"/>
      <c r="TDR45" s="677"/>
      <c r="TDS45" s="677"/>
      <c r="TDT45" s="677"/>
      <c r="TDU45" s="677"/>
      <c r="TDV45" s="677"/>
      <c r="TDW45" s="677"/>
      <c r="TDX45" s="677"/>
      <c r="TDY45" s="677"/>
      <c r="TDZ45" s="677"/>
      <c r="TEA45" s="677"/>
      <c r="TEB45" s="677"/>
      <c r="TEC45" s="677"/>
      <c r="TED45" s="677"/>
      <c r="TEE45" s="677"/>
      <c r="TEF45" s="677"/>
      <c r="TEG45" s="677"/>
      <c r="TEH45" s="677"/>
      <c r="TEI45" s="677"/>
      <c r="TEJ45" s="677"/>
      <c r="TEK45" s="677"/>
      <c r="TEL45" s="677"/>
      <c r="TEM45" s="677"/>
      <c r="TEN45" s="677"/>
      <c r="TEO45" s="677"/>
      <c r="TEP45" s="677"/>
      <c r="TEQ45" s="677"/>
      <c r="TER45" s="677"/>
      <c r="TES45" s="677"/>
      <c r="TET45" s="677"/>
      <c r="TEU45" s="677"/>
      <c r="TEV45" s="677"/>
      <c r="TEW45" s="677"/>
      <c r="TEX45" s="677"/>
      <c r="TEY45" s="677"/>
      <c r="TEZ45" s="677"/>
      <c r="TFA45" s="677"/>
      <c r="TFB45" s="677"/>
      <c r="TFC45" s="677"/>
      <c r="TFD45" s="677"/>
      <c r="TFE45" s="677"/>
      <c r="TFF45" s="677"/>
      <c r="TFG45" s="677"/>
      <c r="TFH45" s="677"/>
      <c r="TFI45" s="677"/>
      <c r="TFJ45" s="677"/>
      <c r="TFK45" s="677"/>
      <c r="TFL45" s="677"/>
      <c r="TFM45" s="677"/>
      <c r="TFN45" s="677"/>
      <c r="TFO45" s="677"/>
      <c r="TFP45" s="677"/>
      <c r="TFQ45" s="677"/>
      <c r="TFR45" s="677"/>
      <c r="TFS45" s="677"/>
      <c r="TFT45" s="677"/>
      <c r="TFU45" s="677"/>
      <c r="TFV45" s="677"/>
      <c r="TFW45" s="677"/>
      <c r="TFX45" s="677"/>
      <c r="TFY45" s="677"/>
      <c r="TFZ45" s="677"/>
      <c r="TGA45" s="677"/>
      <c r="TGB45" s="677"/>
      <c r="TGC45" s="677"/>
      <c r="TGD45" s="677"/>
      <c r="TGE45" s="677"/>
      <c r="TGF45" s="677"/>
      <c r="TGG45" s="677"/>
      <c r="TGH45" s="677"/>
      <c r="TGI45" s="677"/>
      <c r="TGJ45" s="677"/>
      <c r="TGK45" s="677"/>
      <c r="TGL45" s="677"/>
      <c r="TGM45" s="677"/>
      <c r="TGN45" s="677"/>
      <c r="TGO45" s="677"/>
      <c r="TGP45" s="677"/>
      <c r="TGQ45" s="677"/>
      <c r="TGR45" s="677"/>
      <c r="TGS45" s="677"/>
      <c r="TGT45" s="677"/>
      <c r="TGU45" s="677"/>
      <c r="TGV45" s="677"/>
      <c r="TGW45" s="677"/>
      <c r="TGX45" s="677"/>
      <c r="TGY45" s="677"/>
      <c r="TGZ45" s="677"/>
      <c r="THA45" s="677"/>
      <c r="THB45" s="677"/>
      <c r="THC45" s="677"/>
      <c r="THD45" s="677"/>
      <c r="THE45" s="677"/>
      <c r="THF45" s="677"/>
      <c r="THG45" s="677"/>
      <c r="THH45" s="677"/>
      <c r="THI45" s="677"/>
      <c r="THJ45" s="677"/>
      <c r="THK45" s="677"/>
      <c r="THL45" s="677"/>
      <c r="THM45" s="677"/>
      <c r="THN45" s="677"/>
      <c r="THO45" s="677"/>
      <c r="THP45" s="677"/>
      <c r="THQ45" s="677"/>
      <c r="THR45" s="677"/>
      <c r="THS45" s="677"/>
      <c r="THT45" s="677"/>
      <c r="THU45" s="677"/>
      <c r="THV45" s="677"/>
      <c r="THW45" s="677"/>
      <c r="THX45" s="677"/>
      <c r="THY45" s="677"/>
      <c r="THZ45" s="677"/>
      <c r="TIA45" s="677"/>
      <c r="TIB45" s="677"/>
      <c r="TIC45" s="677"/>
      <c r="TID45" s="677"/>
      <c r="TIE45" s="677"/>
      <c r="TIF45" s="677"/>
      <c r="TIG45" s="677"/>
      <c r="TIH45" s="677"/>
      <c r="TII45" s="677"/>
      <c r="TIJ45" s="677"/>
      <c r="TIK45" s="677"/>
      <c r="TIL45" s="677"/>
      <c r="TIM45" s="677"/>
      <c r="TIN45" s="677"/>
      <c r="TIO45" s="677"/>
      <c r="TIP45" s="677"/>
      <c r="TIQ45" s="677"/>
      <c r="TIR45" s="677"/>
      <c r="TIS45" s="677"/>
      <c r="TIT45" s="677"/>
      <c r="TIU45" s="677"/>
      <c r="TIV45" s="677"/>
      <c r="TIW45" s="677"/>
      <c r="TIX45" s="677"/>
      <c r="TIY45" s="677"/>
      <c r="TIZ45" s="677"/>
      <c r="TJA45" s="677"/>
      <c r="TJB45" s="677"/>
      <c r="TJC45" s="677"/>
      <c r="TJD45" s="677"/>
      <c r="TJE45" s="677"/>
      <c r="TJF45" s="677"/>
      <c r="TJG45" s="677"/>
      <c r="TJH45" s="677"/>
      <c r="TJI45" s="677"/>
      <c r="TJJ45" s="677"/>
      <c r="TJK45" s="677"/>
      <c r="TJL45" s="677"/>
      <c r="TJM45" s="677"/>
      <c r="TJN45" s="677"/>
      <c r="TJO45" s="677"/>
      <c r="TJP45" s="677"/>
      <c r="TJQ45" s="677"/>
      <c r="TJR45" s="677"/>
      <c r="TJS45" s="677"/>
      <c r="TJT45" s="677"/>
      <c r="TJU45" s="677"/>
      <c r="TJV45" s="677"/>
      <c r="TJW45" s="677"/>
      <c r="TJX45" s="677"/>
      <c r="TJY45" s="677"/>
      <c r="TJZ45" s="677"/>
      <c r="TKA45" s="677"/>
      <c r="TKB45" s="677"/>
      <c r="TKC45" s="677"/>
      <c r="TKD45" s="677"/>
      <c r="TKE45" s="677"/>
      <c r="TKF45" s="677"/>
      <c r="TKG45" s="677"/>
      <c r="TKH45" s="677"/>
      <c r="TKI45" s="677"/>
      <c r="TKJ45" s="677"/>
      <c r="TKK45" s="677"/>
      <c r="TKL45" s="677"/>
      <c r="TKM45" s="677"/>
      <c r="TKN45" s="677"/>
      <c r="TKO45" s="677"/>
      <c r="TKP45" s="677"/>
      <c r="TKQ45" s="677"/>
      <c r="TKR45" s="677"/>
      <c r="TKS45" s="677"/>
      <c r="TKT45" s="677"/>
      <c r="TKU45" s="677"/>
      <c r="TKV45" s="677"/>
      <c r="TKW45" s="677"/>
      <c r="TKX45" s="677"/>
      <c r="TKY45" s="677"/>
      <c r="TKZ45" s="677"/>
      <c r="TLA45" s="677"/>
      <c r="TLB45" s="677"/>
      <c r="TLC45" s="677"/>
      <c r="TLD45" s="677"/>
      <c r="TLE45" s="677"/>
      <c r="TLF45" s="677"/>
      <c r="TLG45" s="677"/>
      <c r="TLH45" s="677"/>
      <c r="TLI45" s="677"/>
      <c r="TLJ45" s="677"/>
      <c r="TLK45" s="677"/>
      <c r="TLL45" s="677"/>
      <c r="TLM45" s="677"/>
      <c r="TLN45" s="677"/>
      <c r="TLO45" s="677"/>
      <c r="TLP45" s="677"/>
      <c r="TLQ45" s="677"/>
      <c r="TLR45" s="677"/>
      <c r="TLS45" s="677"/>
      <c r="TLT45" s="677"/>
      <c r="TLU45" s="677"/>
      <c r="TLV45" s="677"/>
      <c r="TLW45" s="677"/>
      <c r="TLX45" s="677"/>
      <c r="TLY45" s="677"/>
      <c r="TLZ45" s="677"/>
      <c r="TMA45" s="677"/>
      <c r="TMB45" s="677"/>
      <c r="TMC45" s="677"/>
      <c r="TMD45" s="677"/>
      <c r="TME45" s="677"/>
      <c r="TMF45" s="677"/>
      <c r="TMG45" s="677"/>
      <c r="TMH45" s="677"/>
      <c r="TMI45" s="677"/>
      <c r="TMJ45" s="677"/>
      <c r="TMK45" s="677"/>
      <c r="TML45" s="677"/>
      <c r="TMM45" s="677"/>
      <c r="TMN45" s="677"/>
      <c r="TMO45" s="677"/>
      <c r="TMP45" s="677"/>
      <c r="TMQ45" s="677"/>
      <c r="TMR45" s="677"/>
      <c r="TMS45" s="677"/>
      <c r="TMT45" s="677"/>
      <c r="TMU45" s="677"/>
      <c r="TMV45" s="677"/>
      <c r="TMW45" s="677"/>
      <c r="TMX45" s="677"/>
      <c r="TMY45" s="677"/>
      <c r="TMZ45" s="677"/>
      <c r="TNA45" s="677"/>
      <c r="TNB45" s="677"/>
      <c r="TNC45" s="677"/>
      <c r="TND45" s="677"/>
      <c r="TNE45" s="677"/>
      <c r="TNF45" s="677"/>
      <c r="TNG45" s="677"/>
      <c r="TNH45" s="677"/>
      <c r="TNI45" s="677"/>
      <c r="TNJ45" s="677"/>
      <c r="TNK45" s="677"/>
      <c r="TNL45" s="677"/>
      <c r="TNM45" s="677"/>
      <c r="TNN45" s="677"/>
      <c r="TNO45" s="677"/>
      <c r="TNP45" s="677"/>
      <c r="TNQ45" s="677"/>
      <c r="TNR45" s="677"/>
      <c r="TNS45" s="677"/>
      <c r="TNT45" s="677"/>
      <c r="TNU45" s="677"/>
      <c r="TNV45" s="677"/>
      <c r="TNW45" s="677"/>
      <c r="TNX45" s="677"/>
      <c r="TNY45" s="677"/>
      <c r="TNZ45" s="677"/>
      <c r="TOA45" s="677"/>
      <c r="TOB45" s="677"/>
      <c r="TOC45" s="677"/>
      <c r="TOD45" s="677"/>
      <c r="TOE45" s="677"/>
      <c r="TOF45" s="677"/>
      <c r="TOG45" s="677"/>
      <c r="TOH45" s="677"/>
      <c r="TOI45" s="677"/>
      <c r="TOJ45" s="677"/>
      <c r="TOK45" s="677"/>
      <c r="TOL45" s="677"/>
      <c r="TOM45" s="677"/>
      <c r="TON45" s="677"/>
      <c r="TOO45" s="677"/>
      <c r="TOP45" s="677"/>
      <c r="TOQ45" s="677"/>
      <c r="TOR45" s="677"/>
      <c r="TOS45" s="677"/>
      <c r="TOT45" s="677"/>
      <c r="TOU45" s="677"/>
      <c r="TOV45" s="677"/>
      <c r="TOW45" s="677"/>
      <c r="TOX45" s="677"/>
      <c r="TOY45" s="677"/>
      <c r="TOZ45" s="677"/>
      <c r="TPA45" s="677"/>
      <c r="TPB45" s="677"/>
      <c r="TPC45" s="677"/>
      <c r="TPD45" s="677"/>
      <c r="TPE45" s="677"/>
      <c r="TPF45" s="677"/>
      <c r="TPG45" s="677"/>
      <c r="TPH45" s="677"/>
      <c r="TPI45" s="677"/>
      <c r="TPJ45" s="677"/>
      <c r="TPK45" s="677"/>
      <c r="TPL45" s="677"/>
      <c r="TPM45" s="677"/>
      <c r="TPN45" s="677"/>
      <c r="TPO45" s="677"/>
      <c r="TPP45" s="677"/>
      <c r="TPQ45" s="677"/>
      <c r="TPR45" s="677"/>
      <c r="TPS45" s="677"/>
      <c r="TPT45" s="677"/>
      <c r="TPU45" s="677"/>
      <c r="TPV45" s="677"/>
      <c r="TPW45" s="677"/>
      <c r="TPX45" s="677"/>
      <c r="TPY45" s="677"/>
      <c r="TPZ45" s="677"/>
      <c r="TQA45" s="677"/>
      <c r="TQB45" s="677"/>
      <c r="TQC45" s="677"/>
      <c r="TQD45" s="677"/>
      <c r="TQE45" s="677"/>
      <c r="TQF45" s="677"/>
      <c r="TQG45" s="677"/>
      <c r="TQH45" s="677"/>
      <c r="TQI45" s="677"/>
      <c r="TQJ45" s="677"/>
      <c r="TQK45" s="677"/>
      <c r="TQL45" s="677"/>
      <c r="TQM45" s="677"/>
      <c r="TQN45" s="677"/>
      <c r="TQO45" s="677"/>
      <c r="TQP45" s="677"/>
      <c r="TQQ45" s="677"/>
      <c r="TQR45" s="677"/>
      <c r="TQS45" s="677"/>
      <c r="TQT45" s="677"/>
      <c r="TQU45" s="677"/>
      <c r="TQV45" s="677"/>
      <c r="TQW45" s="677"/>
      <c r="TQX45" s="677"/>
      <c r="TQY45" s="677"/>
      <c r="TQZ45" s="677"/>
      <c r="TRA45" s="677"/>
      <c r="TRB45" s="677"/>
      <c r="TRC45" s="677"/>
      <c r="TRD45" s="677"/>
      <c r="TRE45" s="677"/>
      <c r="TRF45" s="677"/>
      <c r="TRG45" s="677"/>
      <c r="TRH45" s="677"/>
      <c r="TRI45" s="677"/>
      <c r="TRJ45" s="677"/>
      <c r="TRK45" s="677"/>
      <c r="TRL45" s="677"/>
      <c r="TRM45" s="677"/>
      <c r="TRN45" s="677"/>
      <c r="TRO45" s="677"/>
      <c r="TRP45" s="677"/>
      <c r="TRQ45" s="677"/>
      <c r="TRR45" s="677"/>
      <c r="TRS45" s="677"/>
      <c r="TRT45" s="677"/>
      <c r="TRU45" s="677"/>
      <c r="TRV45" s="677"/>
      <c r="TRW45" s="677"/>
      <c r="TRX45" s="677"/>
      <c r="TRY45" s="677"/>
      <c r="TRZ45" s="677"/>
      <c r="TSA45" s="677"/>
      <c r="TSB45" s="677"/>
      <c r="TSC45" s="677"/>
      <c r="TSD45" s="677"/>
      <c r="TSE45" s="677"/>
      <c r="TSF45" s="677"/>
      <c r="TSG45" s="677"/>
      <c r="TSH45" s="677"/>
      <c r="TSI45" s="677"/>
      <c r="TSJ45" s="677"/>
      <c r="TSK45" s="677"/>
      <c r="TSL45" s="677"/>
      <c r="TSM45" s="677"/>
      <c r="TSN45" s="677"/>
      <c r="TSO45" s="677"/>
      <c r="TSP45" s="677"/>
      <c r="TSQ45" s="677"/>
      <c r="TSR45" s="677"/>
      <c r="TSS45" s="677"/>
      <c r="TST45" s="677"/>
      <c r="TSU45" s="677"/>
      <c r="TSV45" s="677"/>
      <c r="TSW45" s="677"/>
      <c r="TSX45" s="677"/>
      <c r="TSY45" s="677"/>
      <c r="TSZ45" s="677"/>
      <c r="TTA45" s="677"/>
      <c r="TTB45" s="677"/>
      <c r="TTC45" s="677"/>
      <c r="TTD45" s="677"/>
      <c r="TTE45" s="677"/>
      <c r="TTF45" s="677"/>
      <c r="TTG45" s="677"/>
      <c r="TTH45" s="677"/>
      <c r="TTI45" s="677"/>
      <c r="TTJ45" s="677"/>
      <c r="TTK45" s="677"/>
      <c r="TTL45" s="677"/>
      <c r="TTM45" s="677"/>
      <c r="TTN45" s="677"/>
      <c r="TTO45" s="677"/>
      <c r="TTP45" s="677"/>
      <c r="TTQ45" s="677"/>
      <c r="TTR45" s="677"/>
      <c r="TTS45" s="677"/>
      <c r="TTT45" s="677"/>
      <c r="TTU45" s="677"/>
      <c r="TTV45" s="677"/>
      <c r="TTW45" s="677"/>
      <c r="TTX45" s="677"/>
      <c r="TTY45" s="677"/>
      <c r="TTZ45" s="677"/>
      <c r="TUA45" s="677"/>
      <c r="TUB45" s="677"/>
      <c r="TUC45" s="677"/>
      <c r="TUD45" s="677"/>
      <c r="TUE45" s="677"/>
      <c r="TUF45" s="677"/>
      <c r="TUG45" s="677"/>
      <c r="TUH45" s="677"/>
      <c r="TUI45" s="677"/>
      <c r="TUJ45" s="677"/>
      <c r="TUK45" s="677"/>
      <c r="TUL45" s="677"/>
      <c r="TUM45" s="677"/>
      <c r="TUN45" s="677"/>
      <c r="TUO45" s="677"/>
      <c r="TUP45" s="677"/>
      <c r="TUQ45" s="677"/>
      <c r="TUR45" s="677"/>
      <c r="TUS45" s="677"/>
      <c r="TUT45" s="677"/>
      <c r="TUU45" s="677"/>
      <c r="TUV45" s="677"/>
      <c r="TUW45" s="677"/>
      <c r="TUX45" s="677"/>
      <c r="TUY45" s="677"/>
      <c r="TUZ45" s="677"/>
      <c r="TVA45" s="677"/>
      <c r="TVB45" s="677"/>
      <c r="TVC45" s="677"/>
      <c r="TVD45" s="677"/>
      <c r="TVE45" s="677"/>
      <c r="TVF45" s="677"/>
      <c r="TVG45" s="677"/>
      <c r="TVH45" s="677"/>
      <c r="TVI45" s="677"/>
      <c r="TVJ45" s="677"/>
      <c r="TVK45" s="677"/>
      <c r="TVL45" s="677"/>
      <c r="TVM45" s="677"/>
      <c r="TVN45" s="677"/>
      <c r="TVO45" s="677"/>
      <c r="TVP45" s="677"/>
      <c r="TVQ45" s="677"/>
      <c r="TVR45" s="677"/>
      <c r="TVS45" s="677"/>
      <c r="TVT45" s="677"/>
      <c r="TVU45" s="677"/>
      <c r="TVV45" s="677"/>
      <c r="TVW45" s="677"/>
      <c r="TVX45" s="677"/>
      <c r="TVY45" s="677"/>
      <c r="TVZ45" s="677"/>
      <c r="TWA45" s="677"/>
      <c r="TWB45" s="677"/>
      <c r="TWC45" s="677"/>
      <c r="TWD45" s="677"/>
      <c r="TWE45" s="677"/>
      <c r="TWF45" s="677"/>
      <c r="TWG45" s="677"/>
      <c r="TWH45" s="677"/>
      <c r="TWI45" s="677"/>
      <c r="TWJ45" s="677"/>
      <c r="TWK45" s="677"/>
      <c r="TWL45" s="677"/>
      <c r="TWM45" s="677"/>
      <c r="TWN45" s="677"/>
      <c r="TWO45" s="677"/>
      <c r="TWP45" s="677"/>
      <c r="TWQ45" s="677"/>
      <c r="TWR45" s="677"/>
      <c r="TWS45" s="677"/>
      <c r="TWT45" s="677"/>
      <c r="TWU45" s="677"/>
      <c r="TWV45" s="677"/>
      <c r="TWW45" s="677"/>
      <c r="TWX45" s="677"/>
      <c r="TWY45" s="677"/>
      <c r="TWZ45" s="677"/>
      <c r="TXA45" s="677"/>
      <c r="TXB45" s="677"/>
      <c r="TXC45" s="677"/>
      <c r="TXD45" s="677"/>
      <c r="TXE45" s="677"/>
      <c r="TXF45" s="677"/>
      <c r="TXG45" s="677"/>
      <c r="TXH45" s="677"/>
      <c r="TXI45" s="677"/>
      <c r="TXJ45" s="677"/>
      <c r="TXK45" s="677"/>
      <c r="TXL45" s="677"/>
      <c r="TXM45" s="677"/>
      <c r="TXN45" s="677"/>
      <c r="TXO45" s="677"/>
      <c r="TXP45" s="677"/>
      <c r="TXQ45" s="677"/>
      <c r="TXR45" s="677"/>
      <c r="TXS45" s="677"/>
      <c r="TXT45" s="677"/>
      <c r="TXU45" s="677"/>
      <c r="TXV45" s="677"/>
      <c r="TXW45" s="677"/>
      <c r="TXX45" s="677"/>
      <c r="TXY45" s="677"/>
      <c r="TXZ45" s="677"/>
      <c r="TYA45" s="677"/>
      <c r="TYB45" s="677"/>
      <c r="TYC45" s="677"/>
      <c r="TYD45" s="677"/>
      <c r="TYE45" s="677"/>
      <c r="TYF45" s="677"/>
      <c r="TYG45" s="677"/>
      <c r="TYH45" s="677"/>
      <c r="TYI45" s="677"/>
      <c r="TYJ45" s="677"/>
      <c r="TYK45" s="677"/>
      <c r="TYL45" s="677"/>
      <c r="TYM45" s="677"/>
      <c r="TYN45" s="677"/>
      <c r="TYO45" s="677"/>
      <c r="TYP45" s="677"/>
      <c r="TYQ45" s="677"/>
      <c r="TYR45" s="677"/>
      <c r="TYS45" s="677"/>
      <c r="TYT45" s="677"/>
      <c r="TYU45" s="677"/>
      <c r="TYV45" s="677"/>
      <c r="TYW45" s="677"/>
      <c r="TYX45" s="677"/>
      <c r="TYY45" s="677"/>
      <c r="TYZ45" s="677"/>
      <c r="TZA45" s="677"/>
      <c r="TZB45" s="677"/>
      <c r="TZC45" s="677"/>
      <c r="TZD45" s="677"/>
      <c r="TZE45" s="677"/>
      <c r="TZF45" s="677"/>
      <c r="TZG45" s="677"/>
      <c r="TZH45" s="677"/>
      <c r="TZI45" s="677"/>
      <c r="TZJ45" s="677"/>
      <c r="TZK45" s="677"/>
      <c r="TZL45" s="677"/>
      <c r="TZM45" s="677"/>
      <c r="TZN45" s="677"/>
      <c r="TZO45" s="677"/>
      <c r="TZP45" s="677"/>
      <c r="TZQ45" s="677"/>
      <c r="TZR45" s="677"/>
      <c r="TZS45" s="677"/>
      <c r="TZT45" s="677"/>
      <c r="TZU45" s="677"/>
      <c r="TZV45" s="677"/>
      <c r="TZW45" s="677"/>
      <c r="TZX45" s="677"/>
      <c r="TZY45" s="677"/>
      <c r="TZZ45" s="677"/>
      <c r="UAA45" s="677"/>
      <c r="UAB45" s="677"/>
      <c r="UAC45" s="677"/>
      <c r="UAD45" s="677"/>
      <c r="UAE45" s="677"/>
      <c r="UAF45" s="677"/>
      <c r="UAG45" s="677"/>
      <c r="UAH45" s="677"/>
      <c r="UAI45" s="677"/>
      <c r="UAJ45" s="677"/>
      <c r="UAK45" s="677"/>
      <c r="UAL45" s="677"/>
      <c r="UAM45" s="677"/>
      <c r="UAN45" s="677"/>
      <c r="UAO45" s="677"/>
      <c r="UAP45" s="677"/>
      <c r="UAQ45" s="677"/>
      <c r="UAR45" s="677"/>
      <c r="UAS45" s="677"/>
      <c r="UAT45" s="677"/>
      <c r="UAU45" s="677"/>
      <c r="UAV45" s="677"/>
      <c r="UAW45" s="677"/>
      <c r="UAX45" s="677"/>
      <c r="UAY45" s="677"/>
      <c r="UAZ45" s="677"/>
      <c r="UBA45" s="677"/>
      <c r="UBB45" s="677"/>
      <c r="UBC45" s="677"/>
      <c r="UBD45" s="677"/>
      <c r="UBE45" s="677"/>
      <c r="UBF45" s="677"/>
      <c r="UBG45" s="677"/>
      <c r="UBH45" s="677"/>
      <c r="UBI45" s="677"/>
      <c r="UBJ45" s="677"/>
      <c r="UBK45" s="677"/>
      <c r="UBL45" s="677"/>
      <c r="UBM45" s="677"/>
      <c r="UBN45" s="677"/>
      <c r="UBO45" s="677"/>
      <c r="UBP45" s="677"/>
      <c r="UBQ45" s="677"/>
      <c r="UBR45" s="677"/>
      <c r="UBS45" s="677"/>
      <c r="UBT45" s="677"/>
      <c r="UBU45" s="677"/>
      <c r="UBV45" s="677"/>
      <c r="UBW45" s="677"/>
      <c r="UBX45" s="677"/>
      <c r="UBY45" s="677"/>
      <c r="UBZ45" s="677"/>
      <c r="UCA45" s="677"/>
      <c r="UCB45" s="677"/>
      <c r="UCC45" s="677"/>
      <c r="UCD45" s="677"/>
      <c r="UCE45" s="677"/>
      <c r="UCF45" s="677"/>
      <c r="UCG45" s="677"/>
      <c r="UCH45" s="677"/>
      <c r="UCI45" s="677"/>
      <c r="UCJ45" s="677"/>
      <c r="UCK45" s="677"/>
      <c r="UCL45" s="677"/>
      <c r="UCM45" s="677"/>
      <c r="UCN45" s="677"/>
      <c r="UCO45" s="677"/>
      <c r="UCP45" s="677"/>
      <c r="UCQ45" s="677"/>
      <c r="UCR45" s="677"/>
      <c r="UCS45" s="677"/>
      <c r="UCT45" s="677"/>
      <c r="UCU45" s="677"/>
      <c r="UCV45" s="677"/>
      <c r="UCW45" s="677"/>
      <c r="UCX45" s="677"/>
      <c r="UCY45" s="677"/>
      <c r="UCZ45" s="677"/>
      <c r="UDA45" s="677"/>
      <c r="UDB45" s="677"/>
      <c r="UDC45" s="677"/>
      <c r="UDD45" s="677"/>
      <c r="UDE45" s="677"/>
      <c r="UDF45" s="677"/>
      <c r="UDG45" s="677"/>
      <c r="UDH45" s="677"/>
      <c r="UDI45" s="677"/>
      <c r="UDJ45" s="677"/>
      <c r="UDK45" s="677"/>
      <c r="UDL45" s="677"/>
      <c r="UDM45" s="677"/>
      <c r="UDN45" s="677"/>
      <c r="UDO45" s="677"/>
      <c r="UDP45" s="677"/>
      <c r="UDQ45" s="677"/>
      <c r="UDR45" s="677"/>
      <c r="UDS45" s="677"/>
      <c r="UDT45" s="677"/>
      <c r="UDU45" s="677"/>
      <c r="UDV45" s="677"/>
      <c r="UDW45" s="677"/>
      <c r="UDX45" s="677"/>
      <c r="UDY45" s="677"/>
      <c r="UDZ45" s="677"/>
      <c r="UEA45" s="677"/>
      <c r="UEB45" s="677"/>
      <c r="UEC45" s="677"/>
      <c r="UED45" s="677"/>
      <c r="UEE45" s="677"/>
      <c r="UEF45" s="677"/>
      <c r="UEG45" s="677"/>
      <c r="UEH45" s="677"/>
      <c r="UEI45" s="677"/>
      <c r="UEJ45" s="677"/>
      <c r="UEK45" s="677"/>
      <c r="UEL45" s="677"/>
      <c r="UEM45" s="677"/>
      <c r="UEN45" s="677"/>
      <c r="UEO45" s="677"/>
      <c r="UEP45" s="677"/>
      <c r="UEQ45" s="677"/>
      <c r="UER45" s="677"/>
      <c r="UES45" s="677"/>
      <c r="UET45" s="677"/>
      <c r="UEU45" s="677"/>
      <c r="UEV45" s="677"/>
      <c r="UEW45" s="677"/>
      <c r="UEX45" s="677"/>
      <c r="UEY45" s="677"/>
      <c r="UEZ45" s="677"/>
      <c r="UFA45" s="677"/>
      <c r="UFB45" s="677"/>
      <c r="UFC45" s="677"/>
      <c r="UFD45" s="677"/>
      <c r="UFE45" s="677"/>
      <c r="UFF45" s="677"/>
      <c r="UFG45" s="677"/>
      <c r="UFH45" s="677"/>
      <c r="UFI45" s="677"/>
      <c r="UFJ45" s="677"/>
      <c r="UFK45" s="677"/>
      <c r="UFL45" s="677"/>
      <c r="UFM45" s="677"/>
      <c r="UFN45" s="677"/>
      <c r="UFO45" s="677"/>
      <c r="UFP45" s="677"/>
      <c r="UFQ45" s="677"/>
      <c r="UFR45" s="677"/>
      <c r="UFS45" s="677"/>
      <c r="UFT45" s="677"/>
      <c r="UFU45" s="677"/>
      <c r="UFV45" s="677"/>
      <c r="UFW45" s="677"/>
      <c r="UFX45" s="677"/>
      <c r="UFY45" s="677"/>
      <c r="UFZ45" s="677"/>
      <c r="UGA45" s="677"/>
      <c r="UGB45" s="677"/>
      <c r="UGC45" s="677"/>
      <c r="UGD45" s="677"/>
      <c r="UGE45" s="677"/>
      <c r="UGF45" s="677"/>
      <c r="UGG45" s="677"/>
      <c r="UGH45" s="677"/>
      <c r="UGI45" s="677"/>
      <c r="UGJ45" s="677"/>
      <c r="UGK45" s="677"/>
      <c r="UGL45" s="677"/>
      <c r="UGM45" s="677"/>
      <c r="UGN45" s="677"/>
      <c r="UGO45" s="677"/>
      <c r="UGP45" s="677"/>
      <c r="UGQ45" s="677"/>
      <c r="UGR45" s="677"/>
      <c r="UGS45" s="677"/>
      <c r="UGT45" s="677"/>
      <c r="UGU45" s="677"/>
      <c r="UGV45" s="677"/>
      <c r="UGW45" s="677"/>
      <c r="UGX45" s="677"/>
      <c r="UGY45" s="677"/>
      <c r="UGZ45" s="677"/>
      <c r="UHA45" s="677"/>
      <c r="UHB45" s="677"/>
      <c r="UHC45" s="677"/>
      <c r="UHD45" s="677"/>
      <c r="UHE45" s="677"/>
      <c r="UHF45" s="677"/>
      <c r="UHG45" s="677"/>
      <c r="UHH45" s="677"/>
      <c r="UHI45" s="677"/>
      <c r="UHJ45" s="677"/>
      <c r="UHK45" s="677"/>
      <c r="UHL45" s="677"/>
      <c r="UHM45" s="677"/>
      <c r="UHN45" s="677"/>
      <c r="UHO45" s="677"/>
      <c r="UHP45" s="677"/>
      <c r="UHQ45" s="677"/>
      <c r="UHR45" s="677"/>
      <c r="UHS45" s="677"/>
      <c r="UHT45" s="677"/>
      <c r="UHU45" s="677"/>
      <c r="UHV45" s="677"/>
      <c r="UHW45" s="677"/>
      <c r="UHX45" s="677"/>
      <c r="UHY45" s="677"/>
      <c r="UHZ45" s="677"/>
      <c r="UIA45" s="677"/>
      <c r="UIB45" s="677"/>
      <c r="UIC45" s="677"/>
      <c r="UID45" s="677"/>
      <c r="UIE45" s="677"/>
      <c r="UIF45" s="677"/>
      <c r="UIG45" s="677"/>
      <c r="UIH45" s="677"/>
      <c r="UII45" s="677"/>
      <c r="UIJ45" s="677"/>
      <c r="UIK45" s="677"/>
      <c r="UIL45" s="677"/>
      <c r="UIM45" s="677"/>
      <c r="UIN45" s="677"/>
      <c r="UIO45" s="677"/>
      <c r="UIP45" s="677"/>
      <c r="UIQ45" s="677"/>
      <c r="UIR45" s="677"/>
      <c r="UIS45" s="677"/>
      <c r="UIT45" s="677"/>
      <c r="UIU45" s="677"/>
      <c r="UIV45" s="677"/>
      <c r="UIW45" s="677"/>
      <c r="UIX45" s="677"/>
      <c r="UIY45" s="677"/>
      <c r="UIZ45" s="677"/>
      <c r="UJA45" s="677"/>
      <c r="UJB45" s="677"/>
      <c r="UJC45" s="677"/>
      <c r="UJD45" s="677"/>
      <c r="UJE45" s="677"/>
      <c r="UJF45" s="677"/>
      <c r="UJG45" s="677"/>
      <c r="UJH45" s="677"/>
      <c r="UJI45" s="677"/>
      <c r="UJJ45" s="677"/>
      <c r="UJK45" s="677"/>
      <c r="UJL45" s="677"/>
      <c r="UJM45" s="677"/>
      <c r="UJN45" s="677"/>
      <c r="UJO45" s="677"/>
      <c r="UJP45" s="677"/>
      <c r="UJQ45" s="677"/>
      <c r="UJR45" s="677"/>
      <c r="UJS45" s="677"/>
      <c r="UJT45" s="677"/>
      <c r="UJU45" s="677"/>
      <c r="UJV45" s="677"/>
      <c r="UJW45" s="677"/>
      <c r="UJX45" s="677"/>
      <c r="UJY45" s="677"/>
      <c r="UJZ45" s="677"/>
      <c r="UKA45" s="677"/>
      <c r="UKB45" s="677"/>
      <c r="UKC45" s="677"/>
      <c r="UKD45" s="677"/>
      <c r="UKE45" s="677"/>
      <c r="UKF45" s="677"/>
      <c r="UKG45" s="677"/>
      <c r="UKH45" s="677"/>
      <c r="UKI45" s="677"/>
      <c r="UKJ45" s="677"/>
      <c r="UKK45" s="677"/>
      <c r="UKL45" s="677"/>
      <c r="UKM45" s="677"/>
      <c r="UKN45" s="677"/>
      <c r="UKO45" s="677"/>
      <c r="UKP45" s="677"/>
      <c r="UKQ45" s="677"/>
      <c r="UKR45" s="677"/>
      <c r="UKS45" s="677"/>
      <c r="UKT45" s="677"/>
      <c r="UKU45" s="677"/>
      <c r="UKV45" s="677"/>
      <c r="UKW45" s="677"/>
      <c r="UKX45" s="677"/>
      <c r="UKY45" s="677"/>
      <c r="UKZ45" s="677"/>
      <c r="ULA45" s="677"/>
      <c r="ULB45" s="677"/>
      <c r="ULC45" s="677"/>
      <c r="ULD45" s="677"/>
      <c r="ULE45" s="677"/>
      <c r="ULF45" s="677"/>
      <c r="ULG45" s="677"/>
      <c r="ULH45" s="677"/>
      <c r="ULI45" s="677"/>
      <c r="ULJ45" s="677"/>
      <c r="ULK45" s="677"/>
      <c r="ULL45" s="677"/>
      <c r="ULM45" s="677"/>
      <c r="ULN45" s="677"/>
      <c r="ULO45" s="677"/>
      <c r="ULP45" s="677"/>
      <c r="ULQ45" s="677"/>
      <c r="ULR45" s="677"/>
      <c r="ULS45" s="677"/>
      <c r="ULT45" s="677"/>
      <c r="ULU45" s="677"/>
      <c r="ULV45" s="677"/>
      <c r="ULW45" s="677"/>
      <c r="ULX45" s="677"/>
      <c r="ULY45" s="677"/>
      <c r="ULZ45" s="677"/>
      <c r="UMA45" s="677"/>
      <c r="UMB45" s="677"/>
      <c r="UMC45" s="677"/>
      <c r="UMD45" s="677"/>
      <c r="UME45" s="677"/>
      <c r="UMF45" s="677"/>
      <c r="UMG45" s="677"/>
      <c r="UMH45" s="677"/>
      <c r="UMI45" s="677"/>
      <c r="UMJ45" s="677"/>
      <c r="UMK45" s="677"/>
      <c r="UML45" s="677"/>
      <c r="UMM45" s="677"/>
      <c r="UMN45" s="677"/>
      <c r="UMO45" s="677"/>
      <c r="UMP45" s="677"/>
      <c r="UMQ45" s="677"/>
      <c r="UMR45" s="677"/>
      <c r="UMS45" s="677"/>
      <c r="UMT45" s="677"/>
      <c r="UMU45" s="677"/>
      <c r="UMV45" s="677"/>
      <c r="UMW45" s="677"/>
      <c r="UMX45" s="677"/>
      <c r="UMY45" s="677"/>
      <c r="UMZ45" s="677"/>
      <c r="UNA45" s="677"/>
      <c r="UNB45" s="677"/>
      <c r="UNC45" s="677"/>
      <c r="UND45" s="677"/>
      <c r="UNE45" s="677"/>
      <c r="UNF45" s="677"/>
      <c r="UNG45" s="677"/>
      <c r="UNH45" s="677"/>
      <c r="UNI45" s="677"/>
      <c r="UNJ45" s="677"/>
      <c r="UNK45" s="677"/>
      <c r="UNL45" s="677"/>
      <c r="UNM45" s="677"/>
      <c r="UNN45" s="677"/>
      <c r="UNO45" s="677"/>
      <c r="UNP45" s="677"/>
      <c r="UNQ45" s="677"/>
      <c r="UNR45" s="677"/>
      <c r="UNS45" s="677"/>
      <c r="UNT45" s="677"/>
      <c r="UNU45" s="677"/>
      <c r="UNV45" s="677"/>
      <c r="UNW45" s="677"/>
      <c r="UNX45" s="677"/>
      <c r="UNY45" s="677"/>
      <c r="UNZ45" s="677"/>
      <c r="UOA45" s="677"/>
      <c r="UOB45" s="677"/>
      <c r="UOC45" s="677"/>
      <c r="UOD45" s="677"/>
      <c r="UOE45" s="677"/>
      <c r="UOF45" s="677"/>
      <c r="UOG45" s="677"/>
      <c r="UOH45" s="677"/>
      <c r="UOI45" s="677"/>
      <c r="UOJ45" s="677"/>
      <c r="UOK45" s="677"/>
      <c r="UOL45" s="677"/>
      <c r="UOM45" s="677"/>
      <c r="UON45" s="677"/>
      <c r="UOO45" s="677"/>
      <c r="UOP45" s="677"/>
      <c r="UOQ45" s="677"/>
      <c r="UOR45" s="677"/>
      <c r="UOS45" s="677"/>
      <c r="UOT45" s="677"/>
      <c r="UOU45" s="677"/>
      <c r="UOV45" s="677"/>
      <c r="UOW45" s="677"/>
      <c r="UOX45" s="677"/>
      <c r="UOY45" s="677"/>
      <c r="UOZ45" s="677"/>
      <c r="UPA45" s="677"/>
      <c r="UPB45" s="677"/>
      <c r="UPC45" s="677"/>
      <c r="UPD45" s="677"/>
      <c r="UPE45" s="677"/>
      <c r="UPF45" s="677"/>
      <c r="UPG45" s="677"/>
      <c r="UPH45" s="677"/>
      <c r="UPI45" s="677"/>
      <c r="UPJ45" s="677"/>
      <c r="UPK45" s="677"/>
      <c r="UPL45" s="677"/>
      <c r="UPM45" s="677"/>
      <c r="UPN45" s="677"/>
      <c r="UPO45" s="677"/>
      <c r="UPP45" s="677"/>
      <c r="UPQ45" s="677"/>
      <c r="UPR45" s="677"/>
      <c r="UPS45" s="677"/>
      <c r="UPT45" s="677"/>
      <c r="UPU45" s="677"/>
      <c r="UPV45" s="677"/>
      <c r="UPW45" s="677"/>
      <c r="UPX45" s="677"/>
      <c r="UPY45" s="677"/>
      <c r="UPZ45" s="677"/>
      <c r="UQA45" s="677"/>
      <c r="UQB45" s="677"/>
      <c r="UQC45" s="677"/>
      <c r="UQD45" s="677"/>
      <c r="UQE45" s="677"/>
      <c r="UQF45" s="677"/>
      <c r="UQG45" s="677"/>
      <c r="UQH45" s="677"/>
      <c r="UQI45" s="677"/>
      <c r="UQJ45" s="677"/>
      <c r="UQK45" s="677"/>
      <c r="UQL45" s="677"/>
      <c r="UQM45" s="677"/>
      <c r="UQN45" s="677"/>
      <c r="UQO45" s="677"/>
      <c r="UQP45" s="677"/>
      <c r="UQQ45" s="677"/>
      <c r="UQR45" s="677"/>
      <c r="UQS45" s="677"/>
      <c r="UQT45" s="677"/>
      <c r="UQU45" s="677"/>
      <c r="UQV45" s="677"/>
      <c r="UQW45" s="677"/>
      <c r="UQX45" s="677"/>
      <c r="UQY45" s="677"/>
      <c r="UQZ45" s="677"/>
      <c r="URA45" s="677"/>
      <c r="URB45" s="677"/>
      <c r="URC45" s="677"/>
      <c r="URD45" s="677"/>
      <c r="URE45" s="677"/>
      <c r="URF45" s="677"/>
      <c r="URG45" s="677"/>
      <c r="URH45" s="677"/>
      <c r="URI45" s="677"/>
      <c r="URJ45" s="677"/>
      <c r="URK45" s="677"/>
      <c r="URL45" s="677"/>
      <c r="URM45" s="677"/>
      <c r="URN45" s="677"/>
      <c r="URO45" s="677"/>
      <c r="URP45" s="677"/>
      <c r="URQ45" s="677"/>
      <c r="URR45" s="677"/>
      <c r="URS45" s="677"/>
      <c r="URT45" s="677"/>
      <c r="URU45" s="677"/>
      <c r="URV45" s="677"/>
      <c r="URW45" s="677"/>
      <c r="URX45" s="677"/>
      <c r="URY45" s="677"/>
      <c r="URZ45" s="677"/>
      <c r="USA45" s="677"/>
      <c r="USB45" s="677"/>
      <c r="USC45" s="677"/>
      <c r="USD45" s="677"/>
      <c r="USE45" s="677"/>
      <c r="USF45" s="677"/>
      <c r="USG45" s="677"/>
      <c r="USH45" s="677"/>
      <c r="USI45" s="677"/>
      <c r="USJ45" s="677"/>
      <c r="USK45" s="677"/>
      <c r="USL45" s="677"/>
      <c r="USM45" s="677"/>
      <c r="USN45" s="677"/>
      <c r="USO45" s="677"/>
      <c r="USP45" s="677"/>
      <c r="USQ45" s="677"/>
      <c r="USR45" s="677"/>
      <c r="USS45" s="677"/>
      <c r="UST45" s="677"/>
      <c r="USU45" s="677"/>
      <c r="USV45" s="677"/>
      <c r="USW45" s="677"/>
      <c r="USX45" s="677"/>
      <c r="USY45" s="677"/>
      <c r="USZ45" s="677"/>
      <c r="UTA45" s="677"/>
      <c r="UTB45" s="677"/>
      <c r="UTC45" s="677"/>
      <c r="UTD45" s="677"/>
      <c r="UTE45" s="677"/>
      <c r="UTF45" s="677"/>
      <c r="UTG45" s="677"/>
      <c r="UTH45" s="677"/>
      <c r="UTI45" s="677"/>
      <c r="UTJ45" s="677"/>
      <c r="UTK45" s="677"/>
      <c r="UTL45" s="677"/>
      <c r="UTM45" s="677"/>
      <c r="UTN45" s="677"/>
      <c r="UTO45" s="677"/>
      <c r="UTP45" s="677"/>
      <c r="UTQ45" s="677"/>
      <c r="UTR45" s="677"/>
      <c r="UTS45" s="677"/>
      <c r="UTT45" s="677"/>
      <c r="UTU45" s="677"/>
      <c r="UTV45" s="677"/>
      <c r="UTW45" s="677"/>
      <c r="UTX45" s="677"/>
      <c r="UTY45" s="677"/>
      <c r="UTZ45" s="677"/>
      <c r="UUA45" s="677"/>
      <c r="UUB45" s="677"/>
      <c r="UUC45" s="677"/>
      <c r="UUD45" s="677"/>
      <c r="UUE45" s="677"/>
      <c r="UUF45" s="677"/>
      <c r="UUG45" s="677"/>
      <c r="UUH45" s="677"/>
      <c r="UUI45" s="677"/>
      <c r="UUJ45" s="677"/>
      <c r="UUK45" s="677"/>
      <c r="UUL45" s="677"/>
      <c r="UUM45" s="677"/>
      <c r="UUN45" s="677"/>
      <c r="UUO45" s="677"/>
      <c r="UUP45" s="677"/>
      <c r="UUQ45" s="677"/>
      <c r="UUR45" s="677"/>
      <c r="UUS45" s="677"/>
      <c r="UUT45" s="677"/>
      <c r="UUU45" s="677"/>
      <c r="UUV45" s="677"/>
      <c r="UUW45" s="677"/>
      <c r="UUX45" s="677"/>
      <c r="UUY45" s="677"/>
      <c r="UUZ45" s="677"/>
      <c r="UVA45" s="677"/>
      <c r="UVB45" s="677"/>
      <c r="UVC45" s="677"/>
      <c r="UVD45" s="677"/>
      <c r="UVE45" s="677"/>
      <c r="UVF45" s="677"/>
      <c r="UVG45" s="677"/>
      <c r="UVH45" s="677"/>
      <c r="UVI45" s="677"/>
      <c r="UVJ45" s="677"/>
      <c r="UVK45" s="677"/>
      <c r="UVL45" s="677"/>
      <c r="UVM45" s="677"/>
      <c r="UVN45" s="677"/>
      <c r="UVO45" s="677"/>
      <c r="UVP45" s="677"/>
      <c r="UVQ45" s="677"/>
      <c r="UVR45" s="677"/>
      <c r="UVS45" s="677"/>
      <c r="UVT45" s="677"/>
      <c r="UVU45" s="677"/>
      <c r="UVV45" s="677"/>
      <c r="UVW45" s="677"/>
      <c r="UVX45" s="677"/>
      <c r="UVY45" s="677"/>
      <c r="UVZ45" s="677"/>
      <c r="UWA45" s="677"/>
      <c r="UWB45" s="677"/>
      <c r="UWC45" s="677"/>
      <c r="UWD45" s="677"/>
      <c r="UWE45" s="677"/>
      <c r="UWF45" s="677"/>
      <c r="UWG45" s="677"/>
      <c r="UWH45" s="677"/>
      <c r="UWI45" s="677"/>
      <c r="UWJ45" s="677"/>
      <c r="UWK45" s="677"/>
      <c r="UWL45" s="677"/>
      <c r="UWM45" s="677"/>
      <c r="UWN45" s="677"/>
      <c r="UWO45" s="677"/>
      <c r="UWP45" s="677"/>
      <c r="UWQ45" s="677"/>
      <c r="UWR45" s="677"/>
      <c r="UWS45" s="677"/>
      <c r="UWT45" s="677"/>
      <c r="UWU45" s="677"/>
      <c r="UWV45" s="677"/>
      <c r="UWW45" s="677"/>
      <c r="UWX45" s="677"/>
      <c r="UWY45" s="677"/>
      <c r="UWZ45" s="677"/>
      <c r="UXA45" s="677"/>
      <c r="UXB45" s="677"/>
      <c r="UXC45" s="677"/>
      <c r="UXD45" s="677"/>
      <c r="UXE45" s="677"/>
      <c r="UXF45" s="677"/>
      <c r="UXG45" s="677"/>
      <c r="UXH45" s="677"/>
      <c r="UXI45" s="677"/>
      <c r="UXJ45" s="677"/>
      <c r="UXK45" s="677"/>
      <c r="UXL45" s="677"/>
      <c r="UXM45" s="677"/>
      <c r="UXN45" s="677"/>
      <c r="UXO45" s="677"/>
      <c r="UXP45" s="677"/>
      <c r="UXQ45" s="677"/>
      <c r="UXR45" s="677"/>
      <c r="UXS45" s="677"/>
      <c r="UXT45" s="677"/>
      <c r="UXU45" s="677"/>
      <c r="UXV45" s="677"/>
      <c r="UXW45" s="677"/>
      <c r="UXX45" s="677"/>
      <c r="UXY45" s="677"/>
      <c r="UXZ45" s="677"/>
      <c r="UYA45" s="677"/>
      <c r="UYB45" s="677"/>
      <c r="UYC45" s="677"/>
      <c r="UYD45" s="677"/>
      <c r="UYE45" s="677"/>
      <c r="UYF45" s="677"/>
      <c r="UYG45" s="677"/>
      <c r="UYH45" s="677"/>
      <c r="UYI45" s="677"/>
      <c r="UYJ45" s="677"/>
      <c r="UYK45" s="677"/>
      <c r="UYL45" s="677"/>
      <c r="UYM45" s="677"/>
      <c r="UYN45" s="677"/>
      <c r="UYO45" s="677"/>
      <c r="UYP45" s="677"/>
      <c r="UYQ45" s="677"/>
      <c r="UYR45" s="677"/>
      <c r="UYS45" s="677"/>
      <c r="UYT45" s="677"/>
      <c r="UYU45" s="677"/>
      <c r="UYV45" s="677"/>
      <c r="UYW45" s="677"/>
      <c r="UYX45" s="677"/>
      <c r="UYY45" s="677"/>
      <c r="UYZ45" s="677"/>
      <c r="UZA45" s="677"/>
      <c r="UZB45" s="677"/>
      <c r="UZC45" s="677"/>
      <c r="UZD45" s="677"/>
      <c r="UZE45" s="677"/>
      <c r="UZF45" s="677"/>
      <c r="UZG45" s="677"/>
      <c r="UZH45" s="677"/>
      <c r="UZI45" s="677"/>
      <c r="UZJ45" s="677"/>
      <c r="UZK45" s="677"/>
      <c r="UZL45" s="677"/>
      <c r="UZM45" s="677"/>
      <c r="UZN45" s="677"/>
      <c r="UZO45" s="677"/>
      <c r="UZP45" s="677"/>
      <c r="UZQ45" s="677"/>
      <c r="UZR45" s="677"/>
      <c r="UZS45" s="677"/>
      <c r="UZT45" s="677"/>
      <c r="UZU45" s="677"/>
      <c r="UZV45" s="677"/>
      <c r="UZW45" s="677"/>
      <c r="UZX45" s="677"/>
      <c r="UZY45" s="677"/>
      <c r="UZZ45" s="677"/>
      <c r="VAA45" s="677"/>
      <c r="VAB45" s="677"/>
      <c r="VAC45" s="677"/>
      <c r="VAD45" s="677"/>
      <c r="VAE45" s="677"/>
      <c r="VAF45" s="677"/>
      <c r="VAG45" s="677"/>
      <c r="VAH45" s="677"/>
      <c r="VAI45" s="677"/>
      <c r="VAJ45" s="677"/>
      <c r="VAK45" s="677"/>
      <c r="VAL45" s="677"/>
      <c r="VAM45" s="677"/>
      <c r="VAN45" s="677"/>
      <c r="VAO45" s="677"/>
      <c r="VAP45" s="677"/>
      <c r="VAQ45" s="677"/>
      <c r="VAR45" s="677"/>
      <c r="VAS45" s="677"/>
      <c r="VAT45" s="677"/>
      <c r="VAU45" s="677"/>
      <c r="VAV45" s="677"/>
      <c r="VAW45" s="677"/>
      <c r="VAX45" s="677"/>
      <c r="VAY45" s="677"/>
      <c r="VAZ45" s="677"/>
      <c r="VBA45" s="677"/>
      <c r="VBB45" s="677"/>
      <c r="VBC45" s="677"/>
      <c r="VBD45" s="677"/>
      <c r="VBE45" s="677"/>
      <c r="VBF45" s="677"/>
      <c r="VBG45" s="677"/>
      <c r="VBH45" s="677"/>
      <c r="VBI45" s="677"/>
      <c r="VBJ45" s="677"/>
      <c r="VBK45" s="677"/>
      <c r="VBL45" s="677"/>
      <c r="VBM45" s="677"/>
      <c r="VBN45" s="677"/>
      <c r="VBO45" s="677"/>
      <c r="VBP45" s="677"/>
      <c r="VBQ45" s="677"/>
      <c r="VBR45" s="677"/>
      <c r="VBS45" s="677"/>
      <c r="VBT45" s="677"/>
      <c r="VBU45" s="677"/>
      <c r="VBV45" s="677"/>
      <c r="VBW45" s="677"/>
      <c r="VBX45" s="677"/>
      <c r="VBY45" s="677"/>
      <c r="VBZ45" s="677"/>
      <c r="VCA45" s="677"/>
      <c r="VCB45" s="677"/>
      <c r="VCC45" s="677"/>
      <c r="VCD45" s="677"/>
      <c r="VCE45" s="677"/>
      <c r="VCF45" s="677"/>
      <c r="VCG45" s="677"/>
      <c r="VCH45" s="677"/>
      <c r="VCI45" s="677"/>
      <c r="VCJ45" s="677"/>
      <c r="VCK45" s="677"/>
      <c r="VCL45" s="677"/>
      <c r="VCM45" s="677"/>
      <c r="VCN45" s="677"/>
      <c r="VCO45" s="677"/>
      <c r="VCP45" s="677"/>
      <c r="VCQ45" s="677"/>
      <c r="VCR45" s="677"/>
      <c r="VCS45" s="677"/>
      <c r="VCT45" s="677"/>
      <c r="VCU45" s="677"/>
      <c r="VCV45" s="677"/>
      <c r="VCW45" s="677"/>
      <c r="VCX45" s="677"/>
      <c r="VCY45" s="677"/>
      <c r="VCZ45" s="677"/>
      <c r="VDA45" s="677"/>
      <c r="VDB45" s="677"/>
      <c r="VDC45" s="677"/>
      <c r="VDD45" s="677"/>
      <c r="VDE45" s="677"/>
      <c r="VDF45" s="677"/>
      <c r="VDG45" s="677"/>
      <c r="VDH45" s="677"/>
      <c r="VDI45" s="677"/>
      <c r="VDJ45" s="677"/>
      <c r="VDK45" s="677"/>
      <c r="VDL45" s="677"/>
      <c r="VDM45" s="677"/>
      <c r="VDN45" s="677"/>
      <c r="VDO45" s="677"/>
      <c r="VDP45" s="677"/>
      <c r="VDQ45" s="677"/>
      <c r="VDR45" s="677"/>
      <c r="VDS45" s="677"/>
      <c r="VDT45" s="677"/>
      <c r="VDU45" s="677"/>
      <c r="VDV45" s="677"/>
      <c r="VDW45" s="677"/>
      <c r="VDX45" s="677"/>
      <c r="VDY45" s="677"/>
      <c r="VDZ45" s="677"/>
      <c r="VEA45" s="677"/>
      <c r="VEB45" s="677"/>
      <c r="VEC45" s="677"/>
      <c r="VED45" s="677"/>
      <c r="VEE45" s="677"/>
      <c r="VEF45" s="677"/>
      <c r="VEG45" s="677"/>
      <c r="VEH45" s="677"/>
      <c r="VEI45" s="677"/>
      <c r="VEJ45" s="677"/>
      <c r="VEK45" s="677"/>
      <c r="VEL45" s="677"/>
      <c r="VEM45" s="677"/>
      <c r="VEN45" s="677"/>
      <c r="VEO45" s="677"/>
      <c r="VEP45" s="677"/>
      <c r="VEQ45" s="677"/>
      <c r="VER45" s="677"/>
      <c r="VES45" s="677"/>
      <c r="VET45" s="677"/>
      <c r="VEU45" s="677"/>
      <c r="VEV45" s="677"/>
      <c r="VEW45" s="677"/>
      <c r="VEX45" s="677"/>
      <c r="VEY45" s="677"/>
      <c r="VEZ45" s="677"/>
      <c r="VFA45" s="677"/>
      <c r="VFB45" s="677"/>
      <c r="VFC45" s="677"/>
      <c r="VFD45" s="677"/>
      <c r="VFE45" s="677"/>
      <c r="VFF45" s="677"/>
      <c r="VFG45" s="677"/>
      <c r="VFH45" s="677"/>
      <c r="VFI45" s="677"/>
      <c r="VFJ45" s="677"/>
      <c r="VFK45" s="677"/>
      <c r="VFL45" s="677"/>
      <c r="VFM45" s="677"/>
      <c r="VFN45" s="677"/>
      <c r="VFO45" s="677"/>
      <c r="VFP45" s="677"/>
      <c r="VFQ45" s="677"/>
      <c r="VFR45" s="677"/>
      <c r="VFS45" s="677"/>
      <c r="VFT45" s="677"/>
      <c r="VFU45" s="677"/>
      <c r="VFV45" s="677"/>
      <c r="VFW45" s="677"/>
      <c r="VFX45" s="677"/>
      <c r="VFY45" s="677"/>
      <c r="VFZ45" s="677"/>
      <c r="VGA45" s="677"/>
      <c r="VGB45" s="677"/>
      <c r="VGC45" s="677"/>
      <c r="VGD45" s="677"/>
      <c r="VGE45" s="677"/>
      <c r="VGF45" s="677"/>
      <c r="VGG45" s="677"/>
      <c r="VGH45" s="677"/>
      <c r="VGI45" s="677"/>
      <c r="VGJ45" s="677"/>
      <c r="VGK45" s="677"/>
      <c r="VGL45" s="677"/>
      <c r="VGM45" s="677"/>
      <c r="VGN45" s="677"/>
      <c r="VGO45" s="677"/>
      <c r="VGP45" s="677"/>
      <c r="VGQ45" s="677"/>
      <c r="VGR45" s="677"/>
      <c r="VGS45" s="677"/>
      <c r="VGT45" s="677"/>
      <c r="VGU45" s="677"/>
      <c r="VGV45" s="677"/>
      <c r="VGW45" s="677"/>
      <c r="VGX45" s="677"/>
      <c r="VGY45" s="677"/>
      <c r="VGZ45" s="677"/>
      <c r="VHA45" s="677"/>
      <c r="VHB45" s="677"/>
      <c r="VHC45" s="677"/>
      <c r="VHD45" s="677"/>
      <c r="VHE45" s="677"/>
      <c r="VHF45" s="677"/>
      <c r="VHG45" s="677"/>
      <c r="VHH45" s="677"/>
      <c r="VHI45" s="677"/>
      <c r="VHJ45" s="677"/>
      <c r="VHK45" s="677"/>
      <c r="VHL45" s="677"/>
      <c r="VHM45" s="677"/>
      <c r="VHN45" s="677"/>
      <c r="VHO45" s="677"/>
      <c r="VHP45" s="677"/>
      <c r="VHQ45" s="677"/>
      <c r="VHR45" s="677"/>
      <c r="VHS45" s="677"/>
      <c r="VHT45" s="677"/>
      <c r="VHU45" s="677"/>
      <c r="VHV45" s="677"/>
      <c r="VHW45" s="677"/>
      <c r="VHX45" s="677"/>
      <c r="VHY45" s="677"/>
      <c r="VHZ45" s="677"/>
      <c r="VIA45" s="677"/>
      <c r="VIB45" s="677"/>
      <c r="VIC45" s="677"/>
      <c r="VID45" s="677"/>
      <c r="VIE45" s="677"/>
      <c r="VIF45" s="677"/>
      <c r="VIG45" s="677"/>
      <c r="VIH45" s="677"/>
      <c r="VII45" s="677"/>
      <c r="VIJ45" s="677"/>
      <c r="VIK45" s="677"/>
      <c r="VIL45" s="677"/>
      <c r="VIM45" s="677"/>
      <c r="VIN45" s="677"/>
      <c r="VIO45" s="677"/>
      <c r="VIP45" s="677"/>
      <c r="VIQ45" s="677"/>
      <c r="VIR45" s="677"/>
      <c r="VIS45" s="677"/>
      <c r="VIT45" s="677"/>
      <c r="VIU45" s="677"/>
      <c r="VIV45" s="677"/>
      <c r="VIW45" s="677"/>
      <c r="VIX45" s="677"/>
      <c r="VIY45" s="677"/>
      <c r="VIZ45" s="677"/>
      <c r="VJA45" s="677"/>
      <c r="VJB45" s="677"/>
      <c r="VJC45" s="677"/>
      <c r="VJD45" s="677"/>
      <c r="VJE45" s="677"/>
      <c r="VJF45" s="677"/>
      <c r="VJG45" s="677"/>
      <c r="VJH45" s="677"/>
      <c r="VJI45" s="677"/>
      <c r="VJJ45" s="677"/>
      <c r="VJK45" s="677"/>
      <c r="VJL45" s="677"/>
      <c r="VJM45" s="677"/>
      <c r="VJN45" s="677"/>
      <c r="VJO45" s="677"/>
      <c r="VJP45" s="677"/>
      <c r="VJQ45" s="677"/>
      <c r="VJR45" s="677"/>
      <c r="VJS45" s="677"/>
      <c r="VJT45" s="677"/>
      <c r="VJU45" s="677"/>
      <c r="VJV45" s="677"/>
      <c r="VJW45" s="677"/>
      <c r="VJX45" s="677"/>
      <c r="VJY45" s="677"/>
      <c r="VJZ45" s="677"/>
      <c r="VKA45" s="677"/>
      <c r="VKB45" s="677"/>
      <c r="VKC45" s="677"/>
      <c r="VKD45" s="677"/>
      <c r="VKE45" s="677"/>
      <c r="VKF45" s="677"/>
      <c r="VKG45" s="677"/>
      <c r="VKH45" s="677"/>
      <c r="VKI45" s="677"/>
      <c r="VKJ45" s="677"/>
      <c r="VKK45" s="677"/>
      <c r="VKL45" s="677"/>
      <c r="VKM45" s="677"/>
      <c r="VKN45" s="677"/>
      <c r="VKO45" s="677"/>
      <c r="VKP45" s="677"/>
      <c r="VKQ45" s="677"/>
      <c r="VKR45" s="677"/>
      <c r="VKS45" s="677"/>
      <c r="VKT45" s="677"/>
      <c r="VKU45" s="677"/>
      <c r="VKV45" s="677"/>
      <c r="VKW45" s="677"/>
      <c r="VKX45" s="677"/>
      <c r="VKY45" s="677"/>
      <c r="VKZ45" s="677"/>
      <c r="VLA45" s="677"/>
      <c r="VLB45" s="677"/>
      <c r="VLC45" s="677"/>
      <c r="VLD45" s="677"/>
      <c r="VLE45" s="677"/>
      <c r="VLF45" s="677"/>
      <c r="VLG45" s="677"/>
      <c r="VLH45" s="677"/>
      <c r="VLI45" s="677"/>
      <c r="VLJ45" s="677"/>
      <c r="VLK45" s="677"/>
      <c r="VLL45" s="677"/>
      <c r="VLM45" s="677"/>
      <c r="VLN45" s="677"/>
      <c r="VLO45" s="677"/>
      <c r="VLP45" s="677"/>
      <c r="VLQ45" s="677"/>
      <c r="VLR45" s="677"/>
      <c r="VLS45" s="677"/>
      <c r="VLT45" s="677"/>
      <c r="VLU45" s="677"/>
      <c r="VLV45" s="677"/>
      <c r="VLW45" s="677"/>
      <c r="VLX45" s="677"/>
      <c r="VLY45" s="677"/>
      <c r="VLZ45" s="677"/>
      <c r="VMA45" s="677"/>
      <c r="VMB45" s="677"/>
      <c r="VMC45" s="677"/>
      <c r="VMD45" s="677"/>
      <c r="VME45" s="677"/>
      <c r="VMF45" s="677"/>
      <c r="VMG45" s="677"/>
      <c r="VMH45" s="677"/>
      <c r="VMI45" s="677"/>
      <c r="VMJ45" s="677"/>
      <c r="VMK45" s="677"/>
      <c r="VML45" s="677"/>
      <c r="VMM45" s="677"/>
      <c r="VMN45" s="677"/>
      <c r="VMO45" s="677"/>
      <c r="VMP45" s="677"/>
      <c r="VMQ45" s="677"/>
      <c r="VMR45" s="677"/>
      <c r="VMS45" s="677"/>
      <c r="VMT45" s="677"/>
      <c r="VMU45" s="677"/>
      <c r="VMV45" s="677"/>
      <c r="VMW45" s="677"/>
      <c r="VMX45" s="677"/>
      <c r="VMY45" s="677"/>
      <c r="VMZ45" s="677"/>
      <c r="VNA45" s="677"/>
      <c r="VNB45" s="677"/>
      <c r="VNC45" s="677"/>
      <c r="VND45" s="677"/>
      <c r="VNE45" s="677"/>
      <c r="VNF45" s="677"/>
      <c r="VNG45" s="677"/>
      <c r="VNH45" s="677"/>
      <c r="VNI45" s="677"/>
      <c r="VNJ45" s="677"/>
      <c r="VNK45" s="677"/>
      <c r="VNL45" s="677"/>
      <c r="VNM45" s="677"/>
      <c r="VNN45" s="677"/>
      <c r="VNO45" s="677"/>
      <c r="VNP45" s="677"/>
      <c r="VNQ45" s="677"/>
      <c r="VNR45" s="677"/>
      <c r="VNS45" s="677"/>
      <c r="VNT45" s="677"/>
      <c r="VNU45" s="677"/>
      <c r="VNV45" s="677"/>
      <c r="VNW45" s="677"/>
      <c r="VNX45" s="677"/>
      <c r="VNY45" s="677"/>
      <c r="VNZ45" s="677"/>
      <c r="VOA45" s="677"/>
      <c r="VOB45" s="677"/>
      <c r="VOC45" s="677"/>
      <c r="VOD45" s="677"/>
      <c r="VOE45" s="677"/>
      <c r="VOF45" s="677"/>
      <c r="VOG45" s="677"/>
      <c r="VOH45" s="677"/>
      <c r="VOI45" s="677"/>
      <c r="VOJ45" s="677"/>
      <c r="VOK45" s="677"/>
      <c r="VOL45" s="677"/>
      <c r="VOM45" s="677"/>
      <c r="VON45" s="677"/>
      <c r="VOO45" s="677"/>
      <c r="VOP45" s="677"/>
      <c r="VOQ45" s="677"/>
      <c r="VOR45" s="677"/>
      <c r="VOS45" s="677"/>
      <c r="VOT45" s="677"/>
      <c r="VOU45" s="677"/>
      <c r="VOV45" s="677"/>
      <c r="VOW45" s="677"/>
      <c r="VOX45" s="677"/>
      <c r="VOY45" s="677"/>
      <c r="VOZ45" s="677"/>
      <c r="VPA45" s="677"/>
      <c r="VPB45" s="677"/>
      <c r="VPC45" s="677"/>
      <c r="VPD45" s="677"/>
      <c r="VPE45" s="677"/>
      <c r="VPF45" s="677"/>
      <c r="VPG45" s="677"/>
      <c r="VPH45" s="677"/>
      <c r="VPI45" s="677"/>
      <c r="VPJ45" s="677"/>
      <c r="VPK45" s="677"/>
      <c r="VPL45" s="677"/>
      <c r="VPM45" s="677"/>
      <c r="VPN45" s="677"/>
      <c r="VPO45" s="677"/>
      <c r="VPP45" s="677"/>
      <c r="VPQ45" s="677"/>
      <c r="VPR45" s="677"/>
      <c r="VPS45" s="677"/>
      <c r="VPT45" s="677"/>
      <c r="VPU45" s="677"/>
      <c r="VPV45" s="677"/>
      <c r="VPW45" s="677"/>
      <c r="VPX45" s="677"/>
      <c r="VPY45" s="677"/>
      <c r="VPZ45" s="677"/>
      <c r="VQA45" s="677"/>
      <c r="VQB45" s="677"/>
      <c r="VQC45" s="677"/>
      <c r="VQD45" s="677"/>
      <c r="VQE45" s="677"/>
      <c r="VQF45" s="677"/>
      <c r="VQG45" s="677"/>
      <c r="VQH45" s="677"/>
      <c r="VQI45" s="677"/>
      <c r="VQJ45" s="677"/>
      <c r="VQK45" s="677"/>
      <c r="VQL45" s="677"/>
      <c r="VQM45" s="677"/>
      <c r="VQN45" s="677"/>
      <c r="VQO45" s="677"/>
      <c r="VQP45" s="677"/>
      <c r="VQQ45" s="677"/>
      <c r="VQR45" s="677"/>
      <c r="VQS45" s="677"/>
      <c r="VQT45" s="677"/>
      <c r="VQU45" s="677"/>
      <c r="VQV45" s="677"/>
      <c r="VQW45" s="677"/>
      <c r="VQX45" s="677"/>
      <c r="VQY45" s="677"/>
      <c r="VQZ45" s="677"/>
      <c r="VRA45" s="677"/>
      <c r="VRB45" s="677"/>
      <c r="VRC45" s="677"/>
      <c r="VRD45" s="677"/>
      <c r="VRE45" s="677"/>
      <c r="VRF45" s="677"/>
      <c r="VRG45" s="677"/>
      <c r="VRH45" s="677"/>
      <c r="VRI45" s="677"/>
      <c r="VRJ45" s="677"/>
      <c r="VRK45" s="677"/>
      <c r="VRL45" s="677"/>
      <c r="VRM45" s="677"/>
      <c r="VRN45" s="677"/>
      <c r="VRO45" s="677"/>
      <c r="VRP45" s="677"/>
      <c r="VRQ45" s="677"/>
      <c r="VRR45" s="677"/>
      <c r="VRS45" s="677"/>
      <c r="VRT45" s="677"/>
      <c r="VRU45" s="677"/>
      <c r="VRV45" s="677"/>
      <c r="VRW45" s="677"/>
      <c r="VRX45" s="677"/>
      <c r="VRY45" s="677"/>
      <c r="VRZ45" s="677"/>
      <c r="VSA45" s="677"/>
      <c r="VSB45" s="677"/>
      <c r="VSC45" s="677"/>
      <c r="VSD45" s="677"/>
      <c r="VSE45" s="677"/>
      <c r="VSF45" s="677"/>
      <c r="VSG45" s="677"/>
      <c r="VSH45" s="677"/>
      <c r="VSI45" s="677"/>
      <c r="VSJ45" s="677"/>
      <c r="VSK45" s="677"/>
      <c r="VSL45" s="677"/>
      <c r="VSM45" s="677"/>
      <c r="VSN45" s="677"/>
      <c r="VSO45" s="677"/>
      <c r="VSP45" s="677"/>
      <c r="VSQ45" s="677"/>
      <c r="VSR45" s="677"/>
      <c r="VSS45" s="677"/>
      <c r="VST45" s="677"/>
      <c r="VSU45" s="677"/>
      <c r="VSV45" s="677"/>
      <c r="VSW45" s="677"/>
      <c r="VSX45" s="677"/>
      <c r="VSY45" s="677"/>
      <c r="VSZ45" s="677"/>
      <c r="VTA45" s="677"/>
      <c r="VTB45" s="677"/>
      <c r="VTC45" s="677"/>
      <c r="VTD45" s="677"/>
      <c r="VTE45" s="677"/>
      <c r="VTF45" s="677"/>
      <c r="VTG45" s="677"/>
      <c r="VTH45" s="677"/>
      <c r="VTI45" s="677"/>
      <c r="VTJ45" s="677"/>
      <c r="VTK45" s="677"/>
      <c r="VTL45" s="677"/>
      <c r="VTM45" s="677"/>
      <c r="VTN45" s="677"/>
      <c r="VTO45" s="677"/>
      <c r="VTP45" s="677"/>
      <c r="VTQ45" s="677"/>
      <c r="VTR45" s="677"/>
      <c r="VTS45" s="677"/>
      <c r="VTT45" s="677"/>
      <c r="VTU45" s="677"/>
      <c r="VTV45" s="677"/>
      <c r="VTW45" s="677"/>
      <c r="VTX45" s="677"/>
      <c r="VTY45" s="677"/>
      <c r="VTZ45" s="677"/>
      <c r="VUA45" s="677"/>
      <c r="VUB45" s="677"/>
      <c r="VUC45" s="677"/>
      <c r="VUD45" s="677"/>
      <c r="VUE45" s="677"/>
      <c r="VUF45" s="677"/>
      <c r="VUG45" s="677"/>
      <c r="VUH45" s="677"/>
      <c r="VUI45" s="677"/>
      <c r="VUJ45" s="677"/>
      <c r="VUK45" s="677"/>
      <c r="VUL45" s="677"/>
      <c r="VUM45" s="677"/>
      <c r="VUN45" s="677"/>
      <c r="VUO45" s="677"/>
      <c r="VUP45" s="677"/>
      <c r="VUQ45" s="677"/>
      <c r="VUR45" s="677"/>
      <c r="VUS45" s="677"/>
      <c r="VUT45" s="677"/>
      <c r="VUU45" s="677"/>
      <c r="VUV45" s="677"/>
      <c r="VUW45" s="677"/>
      <c r="VUX45" s="677"/>
      <c r="VUY45" s="677"/>
      <c r="VUZ45" s="677"/>
      <c r="VVA45" s="677"/>
      <c r="VVB45" s="677"/>
      <c r="VVC45" s="677"/>
      <c r="VVD45" s="677"/>
      <c r="VVE45" s="677"/>
      <c r="VVF45" s="677"/>
      <c r="VVG45" s="677"/>
      <c r="VVH45" s="677"/>
      <c r="VVI45" s="677"/>
      <c r="VVJ45" s="677"/>
      <c r="VVK45" s="677"/>
      <c r="VVL45" s="677"/>
      <c r="VVM45" s="677"/>
      <c r="VVN45" s="677"/>
      <c r="VVO45" s="677"/>
      <c r="VVP45" s="677"/>
      <c r="VVQ45" s="677"/>
      <c r="VVR45" s="677"/>
      <c r="VVS45" s="677"/>
      <c r="VVT45" s="677"/>
      <c r="VVU45" s="677"/>
      <c r="VVV45" s="677"/>
      <c r="VVW45" s="677"/>
      <c r="VVX45" s="677"/>
      <c r="VVY45" s="677"/>
      <c r="VVZ45" s="677"/>
      <c r="VWA45" s="677"/>
      <c r="VWB45" s="677"/>
      <c r="VWC45" s="677"/>
      <c r="VWD45" s="677"/>
      <c r="VWE45" s="677"/>
      <c r="VWF45" s="677"/>
      <c r="VWG45" s="677"/>
      <c r="VWH45" s="677"/>
      <c r="VWI45" s="677"/>
      <c r="VWJ45" s="677"/>
      <c r="VWK45" s="677"/>
      <c r="VWL45" s="677"/>
      <c r="VWM45" s="677"/>
      <c r="VWN45" s="677"/>
      <c r="VWO45" s="677"/>
      <c r="VWP45" s="677"/>
      <c r="VWQ45" s="677"/>
      <c r="VWR45" s="677"/>
      <c r="VWS45" s="677"/>
      <c r="VWT45" s="677"/>
      <c r="VWU45" s="677"/>
      <c r="VWV45" s="677"/>
      <c r="VWW45" s="677"/>
      <c r="VWX45" s="677"/>
      <c r="VWY45" s="677"/>
      <c r="VWZ45" s="677"/>
      <c r="VXA45" s="677"/>
      <c r="VXB45" s="677"/>
      <c r="VXC45" s="677"/>
      <c r="VXD45" s="677"/>
      <c r="VXE45" s="677"/>
      <c r="VXF45" s="677"/>
      <c r="VXG45" s="677"/>
      <c r="VXH45" s="677"/>
      <c r="VXI45" s="677"/>
      <c r="VXJ45" s="677"/>
      <c r="VXK45" s="677"/>
      <c r="VXL45" s="677"/>
      <c r="VXM45" s="677"/>
      <c r="VXN45" s="677"/>
      <c r="VXO45" s="677"/>
      <c r="VXP45" s="677"/>
      <c r="VXQ45" s="677"/>
      <c r="VXR45" s="677"/>
      <c r="VXS45" s="677"/>
      <c r="VXT45" s="677"/>
      <c r="VXU45" s="677"/>
      <c r="VXV45" s="677"/>
      <c r="VXW45" s="677"/>
      <c r="VXX45" s="677"/>
      <c r="VXY45" s="677"/>
      <c r="VXZ45" s="677"/>
      <c r="VYA45" s="677"/>
      <c r="VYB45" s="677"/>
      <c r="VYC45" s="677"/>
      <c r="VYD45" s="677"/>
      <c r="VYE45" s="677"/>
      <c r="VYF45" s="677"/>
      <c r="VYG45" s="677"/>
      <c r="VYH45" s="677"/>
      <c r="VYI45" s="677"/>
      <c r="VYJ45" s="677"/>
      <c r="VYK45" s="677"/>
      <c r="VYL45" s="677"/>
      <c r="VYM45" s="677"/>
      <c r="VYN45" s="677"/>
      <c r="VYO45" s="677"/>
      <c r="VYP45" s="677"/>
      <c r="VYQ45" s="677"/>
      <c r="VYR45" s="677"/>
      <c r="VYS45" s="677"/>
      <c r="VYT45" s="677"/>
      <c r="VYU45" s="677"/>
      <c r="VYV45" s="677"/>
      <c r="VYW45" s="677"/>
      <c r="VYX45" s="677"/>
      <c r="VYY45" s="677"/>
      <c r="VYZ45" s="677"/>
      <c r="VZA45" s="677"/>
      <c r="VZB45" s="677"/>
      <c r="VZC45" s="677"/>
      <c r="VZD45" s="677"/>
      <c r="VZE45" s="677"/>
      <c r="VZF45" s="677"/>
      <c r="VZG45" s="677"/>
      <c r="VZH45" s="677"/>
      <c r="VZI45" s="677"/>
      <c r="VZJ45" s="677"/>
      <c r="VZK45" s="677"/>
      <c r="VZL45" s="677"/>
      <c r="VZM45" s="677"/>
      <c r="VZN45" s="677"/>
      <c r="VZO45" s="677"/>
      <c r="VZP45" s="677"/>
      <c r="VZQ45" s="677"/>
      <c r="VZR45" s="677"/>
      <c r="VZS45" s="677"/>
      <c r="VZT45" s="677"/>
      <c r="VZU45" s="677"/>
      <c r="VZV45" s="677"/>
      <c r="VZW45" s="677"/>
      <c r="VZX45" s="677"/>
      <c r="VZY45" s="677"/>
      <c r="VZZ45" s="677"/>
      <c r="WAA45" s="677"/>
      <c r="WAB45" s="677"/>
      <c r="WAC45" s="677"/>
      <c r="WAD45" s="677"/>
      <c r="WAE45" s="677"/>
      <c r="WAF45" s="677"/>
      <c r="WAG45" s="677"/>
      <c r="WAH45" s="677"/>
      <c r="WAI45" s="677"/>
      <c r="WAJ45" s="677"/>
      <c r="WAK45" s="677"/>
      <c r="WAL45" s="677"/>
      <c r="WAM45" s="677"/>
      <c r="WAN45" s="677"/>
      <c r="WAO45" s="677"/>
      <c r="WAP45" s="677"/>
      <c r="WAQ45" s="677"/>
      <c r="WAR45" s="677"/>
      <c r="WAS45" s="677"/>
      <c r="WAT45" s="677"/>
      <c r="WAU45" s="677"/>
      <c r="WAV45" s="677"/>
      <c r="WAW45" s="677"/>
      <c r="WAX45" s="677"/>
      <c r="WAY45" s="677"/>
      <c r="WAZ45" s="677"/>
      <c r="WBA45" s="677"/>
      <c r="WBB45" s="677"/>
      <c r="WBC45" s="677"/>
      <c r="WBD45" s="677"/>
      <c r="WBE45" s="677"/>
      <c r="WBF45" s="677"/>
      <c r="WBG45" s="677"/>
      <c r="WBH45" s="677"/>
      <c r="WBI45" s="677"/>
      <c r="WBJ45" s="677"/>
      <c r="WBK45" s="677"/>
      <c r="WBL45" s="677"/>
      <c r="WBM45" s="677"/>
      <c r="WBN45" s="677"/>
      <c r="WBO45" s="677"/>
      <c r="WBP45" s="677"/>
      <c r="WBQ45" s="677"/>
      <c r="WBR45" s="677"/>
      <c r="WBS45" s="677"/>
      <c r="WBT45" s="677"/>
      <c r="WBU45" s="677"/>
      <c r="WBV45" s="677"/>
      <c r="WBW45" s="677"/>
      <c r="WBX45" s="677"/>
      <c r="WBY45" s="677"/>
      <c r="WBZ45" s="677"/>
      <c r="WCA45" s="677"/>
      <c r="WCB45" s="677"/>
      <c r="WCC45" s="677"/>
      <c r="WCD45" s="677"/>
      <c r="WCE45" s="677"/>
      <c r="WCF45" s="677"/>
      <c r="WCG45" s="677"/>
      <c r="WCH45" s="677"/>
      <c r="WCI45" s="677"/>
      <c r="WCJ45" s="677"/>
      <c r="WCK45" s="677"/>
      <c r="WCL45" s="677"/>
      <c r="WCM45" s="677"/>
      <c r="WCN45" s="677"/>
      <c r="WCO45" s="677"/>
      <c r="WCP45" s="677"/>
      <c r="WCQ45" s="677"/>
      <c r="WCR45" s="677"/>
      <c r="WCS45" s="677"/>
      <c r="WCT45" s="677"/>
      <c r="WCU45" s="677"/>
      <c r="WCV45" s="677"/>
      <c r="WCW45" s="677"/>
      <c r="WCX45" s="677"/>
      <c r="WCY45" s="677"/>
      <c r="WCZ45" s="677"/>
      <c r="WDA45" s="677"/>
      <c r="WDB45" s="677"/>
      <c r="WDC45" s="677"/>
      <c r="WDD45" s="677"/>
      <c r="WDE45" s="677"/>
      <c r="WDF45" s="677"/>
      <c r="WDG45" s="677"/>
      <c r="WDH45" s="677"/>
      <c r="WDI45" s="677"/>
      <c r="WDJ45" s="677"/>
      <c r="WDK45" s="677"/>
      <c r="WDL45" s="677"/>
      <c r="WDM45" s="677"/>
      <c r="WDN45" s="677"/>
      <c r="WDO45" s="677"/>
      <c r="WDP45" s="677"/>
      <c r="WDQ45" s="677"/>
      <c r="WDR45" s="677"/>
      <c r="WDS45" s="677"/>
      <c r="WDT45" s="677"/>
      <c r="WDU45" s="677"/>
      <c r="WDV45" s="677"/>
      <c r="WDW45" s="677"/>
      <c r="WDX45" s="677"/>
      <c r="WDY45" s="677"/>
      <c r="WDZ45" s="677"/>
      <c r="WEA45" s="677"/>
      <c r="WEB45" s="677"/>
      <c r="WEC45" s="677"/>
      <c r="WED45" s="677"/>
      <c r="WEE45" s="677"/>
      <c r="WEF45" s="677"/>
      <c r="WEG45" s="677"/>
      <c r="WEH45" s="677"/>
      <c r="WEI45" s="677"/>
      <c r="WEJ45" s="677"/>
      <c r="WEK45" s="677"/>
      <c r="WEL45" s="677"/>
      <c r="WEM45" s="677"/>
      <c r="WEN45" s="677"/>
      <c r="WEO45" s="677"/>
      <c r="WEP45" s="677"/>
      <c r="WEQ45" s="677"/>
      <c r="WER45" s="677"/>
      <c r="WES45" s="677"/>
      <c r="WET45" s="677"/>
      <c r="WEU45" s="677"/>
      <c r="WEV45" s="677"/>
      <c r="WEW45" s="677"/>
      <c r="WEX45" s="677"/>
      <c r="WEY45" s="677"/>
      <c r="WEZ45" s="677"/>
      <c r="WFA45" s="677"/>
      <c r="WFB45" s="677"/>
      <c r="WFC45" s="677"/>
      <c r="WFD45" s="677"/>
      <c r="WFE45" s="677"/>
      <c r="WFF45" s="677"/>
      <c r="WFG45" s="677"/>
      <c r="WFH45" s="677"/>
      <c r="WFI45" s="677"/>
      <c r="WFJ45" s="677"/>
      <c r="WFK45" s="677"/>
      <c r="WFL45" s="677"/>
      <c r="WFM45" s="677"/>
      <c r="WFN45" s="677"/>
      <c r="WFO45" s="677"/>
      <c r="WFP45" s="677"/>
      <c r="WFQ45" s="677"/>
      <c r="WFR45" s="677"/>
      <c r="WFS45" s="677"/>
      <c r="WFT45" s="677"/>
      <c r="WFU45" s="677"/>
      <c r="WFV45" s="677"/>
      <c r="WFW45" s="677"/>
      <c r="WFX45" s="677"/>
      <c r="WFY45" s="677"/>
      <c r="WFZ45" s="677"/>
      <c r="WGA45" s="677"/>
      <c r="WGB45" s="677"/>
      <c r="WGC45" s="677"/>
      <c r="WGD45" s="677"/>
      <c r="WGE45" s="677"/>
      <c r="WGF45" s="677"/>
      <c r="WGG45" s="677"/>
      <c r="WGH45" s="677"/>
      <c r="WGI45" s="677"/>
      <c r="WGJ45" s="677"/>
      <c r="WGK45" s="677"/>
      <c r="WGL45" s="677"/>
      <c r="WGM45" s="677"/>
      <c r="WGN45" s="677"/>
      <c r="WGO45" s="677"/>
      <c r="WGP45" s="677"/>
      <c r="WGQ45" s="677"/>
      <c r="WGR45" s="677"/>
      <c r="WGS45" s="677"/>
      <c r="WGT45" s="677"/>
      <c r="WGU45" s="677"/>
      <c r="WGV45" s="677"/>
      <c r="WGW45" s="677"/>
      <c r="WGX45" s="677"/>
      <c r="WGY45" s="677"/>
      <c r="WGZ45" s="677"/>
      <c r="WHA45" s="677"/>
      <c r="WHB45" s="677"/>
      <c r="WHC45" s="677"/>
      <c r="WHD45" s="677"/>
      <c r="WHE45" s="677"/>
      <c r="WHF45" s="677"/>
      <c r="WHG45" s="677"/>
      <c r="WHH45" s="677"/>
      <c r="WHI45" s="677"/>
      <c r="WHJ45" s="677"/>
      <c r="WHK45" s="677"/>
      <c r="WHL45" s="677"/>
      <c r="WHM45" s="677"/>
      <c r="WHN45" s="677"/>
      <c r="WHO45" s="677"/>
      <c r="WHP45" s="677"/>
      <c r="WHQ45" s="677"/>
      <c r="WHR45" s="677"/>
      <c r="WHS45" s="677"/>
      <c r="WHT45" s="677"/>
      <c r="WHU45" s="677"/>
      <c r="WHV45" s="677"/>
      <c r="WHW45" s="677"/>
      <c r="WHX45" s="677"/>
      <c r="WHY45" s="677"/>
      <c r="WHZ45" s="677"/>
      <c r="WIA45" s="677"/>
      <c r="WIB45" s="677"/>
      <c r="WIC45" s="677"/>
      <c r="WID45" s="677"/>
      <c r="WIE45" s="677"/>
      <c r="WIF45" s="677"/>
      <c r="WIG45" s="677"/>
      <c r="WIH45" s="677"/>
      <c r="WII45" s="677"/>
      <c r="WIJ45" s="677"/>
      <c r="WIK45" s="677"/>
      <c r="WIL45" s="677"/>
      <c r="WIM45" s="677"/>
      <c r="WIN45" s="677"/>
      <c r="WIO45" s="677"/>
      <c r="WIP45" s="677"/>
      <c r="WIQ45" s="677"/>
      <c r="WIR45" s="677"/>
      <c r="WIS45" s="677"/>
      <c r="WIT45" s="677"/>
      <c r="WIU45" s="677"/>
      <c r="WIV45" s="677"/>
      <c r="WIW45" s="677"/>
      <c r="WIX45" s="677"/>
      <c r="WIY45" s="677"/>
      <c r="WIZ45" s="677"/>
      <c r="WJA45" s="677"/>
      <c r="WJB45" s="677"/>
      <c r="WJC45" s="677"/>
      <c r="WJD45" s="677"/>
      <c r="WJE45" s="677"/>
      <c r="WJF45" s="677"/>
      <c r="WJG45" s="677"/>
      <c r="WJH45" s="677"/>
      <c r="WJI45" s="677"/>
      <c r="WJJ45" s="677"/>
      <c r="WJK45" s="677"/>
      <c r="WJL45" s="677"/>
      <c r="WJM45" s="677"/>
      <c r="WJN45" s="677"/>
      <c r="WJO45" s="677"/>
      <c r="WJP45" s="677"/>
      <c r="WJQ45" s="677"/>
      <c r="WJR45" s="677"/>
      <c r="WJS45" s="677"/>
      <c r="WJT45" s="677"/>
      <c r="WJU45" s="677"/>
      <c r="WJV45" s="677"/>
      <c r="WJW45" s="677"/>
      <c r="WJX45" s="677"/>
      <c r="WJY45" s="677"/>
      <c r="WJZ45" s="677"/>
      <c r="WKA45" s="677"/>
      <c r="WKB45" s="677"/>
      <c r="WKC45" s="677"/>
      <c r="WKD45" s="677"/>
      <c r="WKE45" s="677"/>
      <c r="WKF45" s="677"/>
      <c r="WKG45" s="677"/>
      <c r="WKH45" s="677"/>
      <c r="WKI45" s="677"/>
      <c r="WKJ45" s="677"/>
      <c r="WKK45" s="677"/>
      <c r="WKL45" s="677"/>
      <c r="WKM45" s="677"/>
      <c r="WKN45" s="677"/>
      <c r="WKO45" s="677"/>
      <c r="WKP45" s="677"/>
      <c r="WKQ45" s="677"/>
      <c r="WKR45" s="677"/>
      <c r="WKS45" s="677"/>
      <c r="WKT45" s="677"/>
      <c r="WKU45" s="677"/>
      <c r="WKV45" s="677"/>
      <c r="WKW45" s="677"/>
      <c r="WKX45" s="677"/>
      <c r="WKY45" s="677"/>
      <c r="WKZ45" s="677"/>
      <c r="WLA45" s="677"/>
      <c r="WLB45" s="677"/>
      <c r="WLC45" s="677"/>
      <c r="WLD45" s="677"/>
      <c r="WLE45" s="677"/>
      <c r="WLF45" s="677"/>
      <c r="WLG45" s="677"/>
      <c r="WLH45" s="677"/>
      <c r="WLI45" s="677"/>
      <c r="WLJ45" s="677"/>
      <c r="WLK45" s="677"/>
      <c r="WLL45" s="677"/>
      <c r="WLM45" s="677"/>
      <c r="WLN45" s="677"/>
      <c r="WLO45" s="677"/>
      <c r="WLP45" s="677"/>
      <c r="WLQ45" s="677"/>
      <c r="WLR45" s="677"/>
      <c r="WLS45" s="677"/>
      <c r="WLT45" s="677"/>
      <c r="WLU45" s="677"/>
      <c r="WLV45" s="677"/>
      <c r="WLW45" s="677"/>
      <c r="WLX45" s="677"/>
      <c r="WLY45" s="677"/>
      <c r="WLZ45" s="677"/>
      <c r="WMA45" s="677"/>
      <c r="WMB45" s="677"/>
      <c r="WMC45" s="677"/>
      <c r="WMD45" s="677"/>
      <c r="WME45" s="677"/>
      <c r="WMF45" s="677"/>
      <c r="WMG45" s="677"/>
      <c r="WMH45" s="677"/>
      <c r="WMI45" s="677"/>
      <c r="WMJ45" s="677"/>
      <c r="WMK45" s="677"/>
      <c r="WML45" s="677"/>
      <c r="WMM45" s="677"/>
      <c r="WMN45" s="677"/>
      <c r="WMO45" s="677"/>
      <c r="WMP45" s="677"/>
      <c r="WMQ45" s="677"/>
      <c r="WMR45" s="677"/>
      <c r="WMS45" s="677"/>
      <c r="WMT45" s="677"/>
      <c r="WMU45" s="677"/>
      <c r="WMV45" s="677"/>
      <c r="WMW45" s="677"/>
      <c r="WMX45" s="677"/>
      <c r="WMY45" s="677"/>
      <c r="WMZ45" s="677"/>
      <c r="WNA45" s="677"/>
      <c r="WNB45" s="677"/>
      <c r="WNC45" s="677"/>
      <c r="WND45" s="677"/>
      <c r="WNE45" s="677"/>
      <c r="WNF45" s="677"/>
      <c r="WNG45" s="677"/>
      <c r="WNH45" s="677"/>
      <c r="WNI45" s="677"/>
      <c r="WNJ45" s="677"/>
      <c r="WNK45" s="677"/>
      <c r="WNL45" s="677"/>
      <c r="WNM45" s="677"/>
      <c r="WNN45" s="677"/>
      <c r="WNO45" s="677"/>
      <c r="WNP45" s="677"/>
      <c r="WNQ45" s="677"/>
      <c r="WNR45" s="677"/>
      <c r="WNS45" s="677"/>
      <c r="WNT45" s="677"/>
      <c r="WNU45" s="677"/>
      <c r="WNV45" s="677"/>
      <c r="WNW45" s="677"/>
      <c r="WNX45" s="677"/>
      <c r="WNY45" s="677"/>
      <c r="WNZ45" s="677"/>
      <c r="WOA45" s="677"/>
      <c r="WOB45" s="677"/>
      <c r="WOC45" s="677"/>
      <c r="WOD45" s="677"/>
      <c r="WOE45" s="677"/>
      <c r="WOF45" s="677"/>
      <c r="WOG45" s="677"/>
      <c r="WOH45" s="677"/>
      <c r="WOI45" s="677"/>
      <c r="WOJ45" s="677"/>
      <c r="WOK45" s="677"/>
      <c r="WOL45" s="677"/>
      <c r="WOM45" s="677"/>
      <c r="WON45" s="677"/>
      <c r="WOO45" s="677"/>
      <c r="WOP45" s="677"/>
      <c r="WOQ45" s="677"/>
      <c r="WOR45" s="677"/>
      <c r="WOS45" s="677"/>
      <c r="WOT45" s="677"/>
      <c r="WOU45" s="677"/>
      <c r="WOV45" s="677"/>
      <c r="WOW45" s="677"/>
      <c r="WOX45" s="677"/>
      <c r="WOY45" s="677"/>
      <c r="WOZ45" s="677"/>
      <c r="WPA45" s="677"/>
      <c r="WPB45" s="677"/>
      <c r="WPC45" s="677"/>
      <c r="WPD45" s="677"/>
      <c r="WPE45" s="677"/>
      <c r="WPF45" s="677"/>
      <c r="WPG45" s="677"/>
      <c r="WPH45" s="677"/>
      <c r="WPI45" s="677"/>
      <c r="WPJ45" s="677"/>
      <c r="WPK45" s="677"/>
      <c r="WPL45" s="677"/>
      <c r="WPM45" s="677"/>
      <c r="WPN45" s="677"/>
      <c r="WPO45" s="677"/>
      <c r="WPP45" s="677"/>
      <c r="WPQ45" s="677"/>
      <c r="WPR45" s="677"/>
      <c r="WPS45" s="677"/>
      <c r="WPT45" s="677"/>
      <c r="WPU45" s="677"/>
      <c r="WPV45" s="677"/>
      <c r="WPW45" s="677"/>
      <c r="WPX45" s="677"/>
      <c r="WPY45" s="677"/>
      <c r="WPZ45" s="677"/>
      <c r="WQA45" s="677"/>
      <c r="WQB45" s="677"/>
      <c r="WQC45" s="677"/>
      <c r="WQD45" s="677"/>
      <c r="WQE45" s="677"/>
      <c r="WQF45" s="677"/>
      <c r="WQG45" s="677"/>
      <c r="WQH45" s="677"/>
      <c r="WQI45" s="677"/>
      <c r="WQJ45" s="677"/>
      <c r="WQK45" s="677"/>
      <c r="WQL45" s="677"/>
      <c r="WQM45" s="677"/>
      <c r="WQN45" s="677"/>
      <c r="WQO45" s="677"/>
      <c r="WQP45" s="677"/>
      <c r="WQQ45" s="677"/>
      <c r="WQR45" s="677"/>
      <c r="WQS45" s="677"/>
      <c r="WQT45" s="677"/>
      <c r="WQU45" s="677"/>
      <c r="WQV45" s="677"/>
      <c r="WQW45" s="677"/>
      <c r="WQX45" s="677"/>
      <c r="WQY45" s="677"/>
      <c r="WQZ45" s="677"/>
      <c r="WRA45" s="677"/>
      <c r="WRB45" s="677"/>
      <c r="WRC45" s="677"/>
      <c r="WRD45" s="677"/>
      <c r="WRE45" s="677"/>
      <c r="WRF45" s="677"/>
      <c r="WRG45" s="677"/>
      <c r="WRH45" s="677"/>
      <c r="WRI45" s="677"/>
      <c r="WRJ45" s="677"/>
      <c r="WRK45" s="677"/>
      <c r="WRL45" s="677"/>
      <c r="WRM45" s="677"/>
      <c r="WRN45" s="677"/>
      <c r="WRO45" s="677"/>
      <c r="WRP45" s="677"/>
      <c r="WRQ45" s="677"/>
      <c r="WRR45" s="677"/>
      <c r="WRS45" s="677"/>
      <c r="WRT45" s="677"/>
      <c r="WRU45" s="677"/>
      <c r="WRV45" s="677"/>
      <c r="WRW45" s="677"/>
      <c r="WRX45" s="677"/>
      <c r="WRY45" s="677"/>
      <c r="WRZ45" s="677"/>
      <c r="WSA45" s="677"/>
      <c r="WSB45" s="677"/>
      <c r="WSC45" s="677"/>
      <c r="WSD45" s="677"/>
      <c r="WSE45" s="677"/>
      <c r="WSF45" s="677"/>
      <c r="WSG45" s="677"/>
      <c r="WSH45" s="677"/>
      <c r="WSI45" s="677"/>
      <c r="WSJ45" s="677"/>
      <c r="WSK45" s="677"/>
      <c r="WSL45" s="677"/>
      <c r="WSM45" s="677"/>
      <c r="WSN45" s="677"/>
      <c r="WSO45" s="677"/>
      <c r="WSP45" s="677"/>
      <c r="WSQ45" s="677"/>
      <c r="WSR45" s="677"/>
      <c r="WSS45" s="677"/>
      <c r="WST45" s="677"/>
      <c r="WSU45" s="677"/>
      <c r="WSV45" s="677"/>
      <c r="WSW45" s="677"/>
      <c r="WSX45" s="677"/>
      <c r="WSY45" s="677"/>
      <c r="WSZ45" s="677"/>
      <c r="WTA45" s="677"/>
      <c r="WTB45" s="677"/>
      <c r="WTC45" s="677"/>
      <c r="WTD45" s="677"/>
      <c r="WTE45" s="677"/>
      <c r="WTF45" s="677"/>
      <c r="WTG45" s="677"/>
      <c r="WTH45" s="677"/>
      <c r="WTI45" s="677"/>
      <c r="WTJ45" s="677"/>
      <c r="WTK45" s="677"/>
      <c r="WTL45" s="677"/>
      <c r="WTM45" s="677"/>
      <c r="WTN45" s="677"/>
      <c r="WTO45" s="677"/>
      <c r="WTP45" s="677"/>
      <c r="WTQ45" s="677"/>
      <c r="WTR45" s="677"/>
      <c r="WTS45" s="677"/>
      <c r="WTT45" s="677"/>
      <c r="WTU45" s="677"/>
      <c r="WTV45" s="677"/>
      <c r="WTW45" s="677"/>
      <c r="WTX45" s="677"/>
      <c r="WTY45" s="677"/>
      <c r="WTZ45" s="677"/>
      <c r="WUA45" s="677"/>
      <c r="WUB45" s="677"/>
      <c r="WUC45" s="677"/>
      <c r="WUD45" s="677"/>
      <c r="WUE45" s="677"/>
      <c r="WUF45" s="677"/>
      <c r="WUG45" s="677"/>
      <c r="WUH45" s="677"/>
      <c r="WUI45" s="677"/>
      <c r="WUJ45" s="677"/>
      <c r="WUK45" s="677"/>
      <c r="WUL45" s="677"/>
      <c r="WUM45" s="677"/>
      <c r="WUN45" s="677"/>
      <c r="WUO45" s="677"/>
      <c r="WUP45" s="677"/>
      <c r="WUQ45" s="677"/>
      <c r="WUR45" s="677"/>
      <c r="WUS45" s="677"/>
      <c r="WUT45" s="677"/>
      <c r="WUU45" s="677"/>
      <c r="WUV45" s="677"/>
      <c r="WUW45" s="677"/>
      <c r="WUX45" s="677"/>
      <c r="WUY45" s="677"/>
      <c r="WUZ45" s="677"/>
      <c r="WVA45" s="677"/>
      <c r="WVB45" s="677"/>
      <c r="WVC45" s="677"/>
      <c r="WVD45" s="677"/>
      <c r="WVE45" s="677"/>
      <c r="WVF45" s="677"/>
      <c r="WVG45" s="677"/>
      <c r="WVH45" s="677"/>
      <c r="WVI45" s="677"/>
      <c r="WVJ45" s="677"/>
      <c r="WVK45" s="677"/>
      <c r="WVL45" s="677"/>
      <c r="WVM45" s="677"/>
      <c r="WVN45" s="677"/>
      <c r="WVO45" s="677"/>
      <c r="WVP45" s="677"/>
      <c r="WVQ45" s="677"/>
      <c r="WVR45" s="677"/>
      <c r="WVS45" s="677"/>
      <c r="WVT45" s="677"/>
      <c r="WVU45" s="677"/>
      <c r="WVV45" s="677"/>
      <c r="WVW45" s="677"/>
      <c r="WVX45" s="677"/>
      <c r="WVY45" s="677"/>
      <c r="WVZ45" s="677"/>
      <c r="WWA45" s="677"/>
      <c r="WWB45" s="677"/>
      <c r="WWC45" s="677"/>
      <c r="WWD45" s="677"/>
      <c r="WWE45" s="677"/>
      <c r="WWF45" s="677"/>
      <c r="WWG45" s="677"/>
      <c r="WWH45" s="677"/>
      <c r="WWI45" s="677"/>
      <c r="WWJ45" s="677"/>
      <c r="WWK45" s="677"/>
      <c r="WWL45" s="677"/>
      <c r="WWM45" s="677"/>
      <c r="WWN45" s="677"/>
      <c r="WWO45" s="677"/>
      <c r="WWP45" s="677"/>
      <c r="WWQ45" s="677"/>
      <c r="WWR45" s="677"/>
      <c r="WWS45" s="677"/>
      <c r="WWT45" s="677"/>
      <c r="WWU45" s="677"/>
      <c r="WWV45" s="677"/>
      <c r="WWW45" s="677"/>
      <c r="WWX45" s="677"/>
      <c r="WWY45" s="677"/>
      <c r="WWZ45" s="677"/>
      <c r="WXA45" s="677"/>
      <c r="WXB45" s="677"/>
      <c r="WXC45" s="677"/>
      <c r="WXD45" s="677"/>
      <c r="WXE45" s="677"/>
      <c r="WXF45" s="677"/>
      <c r="WXG45" s="677"/>
      <c r="WXH45" s="677"/>
      <c r="WXI45" s="677"/>
      <c r="WXJ45" s="677"/>
      <c r="WXK45" s="677"/>
      <c r="WXL45" s="677"/>
      <c r="WXM45" s="677"/>
      <c r="WXN45" s="677"/>
      <c r="WXO45" s="677"/>
      <c r="WXP45" s="677"/>
      <c r="WXQ45" s="677"/>
      <c r="WXR45" s="677"/>
      <c r="WXS45" s="677"/>
      <c r="WXT45" s="677"/>
      <c r="WXU45" s="677"/>
      <c r="WXV45" s="677"/>
      <c r="WXW45" s="677"/>
      <c r="WXX45" s="677"/>
      <c r="WXY45" s="677"/>
      <c r="WXZ45" s="677"/>
      <c r="WYA45" s="677"/>
      <c r="WYB45" s="677"/>
      <c r="WYC45" s="677"/>
      <c r="WYD45" s="677"/>
      <c r="WYE45" s="677"/>
      <c r="WYF45" s="677"/>
      <c r="WYG45" s="677"/>
      <c r="WYH45" s="677"/>
      <c r="WYI45" s="677"/>
      <c r="WYJ45" s="677"/>
      <c r="WYK45" s="677"/>
      <c r="WYL45" s="677"/>
      <c r="WYM45" s="677"/>
      <c r="WYN45" s="677"/>
      <c r="WYO45" s="677"/>
      <c r="WYP45" s="677"/>
      <c r="WYQ45" s="677"/>
      <c r="WYR45" s="677"/>
      <c r="WYS45" s="677"/>
      <c r="WYT45" s="677"/>
      <c r="WYU45" s="677"/>
      <c r="WYV45" s="677"/>
      <c r="WYW45" s="677"/>
      <c r="WYX45" s="677"/>
      <c r="WYY45" s="677"/>
      <c r="WYZ45" s="677"/>
      <c r="WZA45" s="677"/>
      <c r="WZB45" s="677"/>
      <c r="WZC45" s="677"/>
      <c r="WZD45" s="677"/>
      <c r="WZE45" s="677"/>
      <c r="WZF45" s="677"/>
      <c r="WZG45" s="677"/>
      <c r="WZH45" s="677"/>
      <c r="WZI45" s="677"/>
      <c r="WZJ45" s="677"/>
      <c r="WZK45" s="677"/>
      <c r="WZL45" s="677"/>
      <c r="WZM45" s="677"/>
      <c r="WZN45" s="677"/>
      <c r="WZO45" s="677"/>
      <c r="WZP45" s="677"/>
      <c r="WZQ45" s="677"/>
      <c r="WZR45" s="677"/>
      <c r="WZS45" s="677"/>
      <c r="WZT45" s="677"/>
      <c r="WZU45" s="677"/>
      <c r="WZV45" s="677"/>
      <c r="WZW45" s="677"/>
      <c r="WZX45" s="677"/>
      <c r="WZY45" s="677"/>
      <c r="WZZ45" s="677"/>
      <c r="XAA45" s="677"/>
      <c r="XAB45" s="677"/>
      <c r="XAC45" s="677"/>
      <c r="XAD45" s="677"/>
      <c r="XAE45" s="677"/>
      <c r="XAF45" s="677"/>
      <c r="XAG45" s="677"/>
      <c r="XAH45" s="677"/>
      <c r="XAI45" s="677"/>
      <c r="XAJ45" s="677"/>
      <c r="XAK45" s="677"/>
      <c r="XAL45" s="677"/>
      <c r="XAM45" s="677"/>
      <c r="XAN45" s="677"/>
      <c r="XAO45" s="677"/>
      <c r="XAP45" s="677"/>
      <c r="XAQ45" s="677"/>
      <c r="XAR45" s="677"/>
      <c r="XAS45" s="677"/>
      <c r="XAT45" s="677"/>
      <c r="XAU45" s="677"/>
      <c r="XAV45" s="677"/>
      <c r="XAW45" s="677"/>
      <c r="XAX45" s="677"/>
      <c r="XAY45" s="677"/>
      <c r="XAZ45" s="677"/>
      <c r="XBA45" s="677"/>
      <c r="XBB45" s="677"/>
      <c r="XBC45" s="677"/>
      <c r="XBD45" s="677"/>
      <c r="XBE45" s="677"/>
      <c r="XBF45" s="677"/>
      <c r="XBG45" s="677"/>
      <c r="XBH45" s="677"/>
      <c r="XBI45" s="677"/>
      <c r="XBJ45" s="677"/>
      <c r="XBK45" s="677"/>
      <c r="XBL45" s="677"/>
      <c r="XBM45" s="677"/>
      <c r="XBN45" s="677"/>
      <c r="XBO45" s="677"/>
      <c r="XBP45" s="677"/>
      <c r="XBQ45" s="677"/>
      <c r="XBR45" s="677"/>
      <c r="XBS45" s="677"/>
      <c r="XBT45" s="677"/>
      <c r="XBU45" s="677"/>
      <c r="XBV45" s="677"/>
      <c r="XBW45" s="677"/>
      <c r="XBX45" s="677"/>
      <c r="XBY45" s="677"/>
      <c r="XBZ45" s="677"/>
      <c r="XCA45" s="677"/>
      <c r="XCB45" s="677"/>
      <c r="XCC45" s="677"/>
      <c r="XCD45" s="677"/>
      <c r="XCE45" s="677"/>
      <c r="XCF45" s="677"/>
      <c r="XCG45" s="677"/>
      <c r="XCH45" s="677"/>
      <c r="XCI45" s="677"/>
      <c r="XCJ45" s="677"/>
      <c r="XCK45" s="677"/>
      <c r="XCL45" s="677"/>
      <c r="XCM45" s="677"/>
      <c r="XCN45" s="677"/>
      <c r="XCO45" s="677"/>
      <c r="XCP45" s="677"/>
      <c r="XCQ45" s="677"/>
      <c r="XCR45" s="677"/>
      <c r="XCS45" s="677"/>
      <c r="XCT45" s="677"/>
      <c r="XCU45" s="677"/>
      <c r="XCV45" s="677"/>
      <c r="XCW45" s="677"/>
      <c r="XCX45" s="677"/>
      <c r="XCY45" s="677"/>
      <c r="XCZ45" s="677"/>
      <c r="XDA45" s="677"/>
      <c r="XDB45" s="677"/>
      <c r="XDC45" s="677"/>
      <c r="XDD45" s="677"/>
      <c r="XDE45" s="677"/>
      <c r="XDF45" s="677"/>
      <c r="XDG45" s="677"/>
      <c r="XDH45" s="677"/>
      <c r="XDI45" s="677"/>
      <c r="XDJ45" s="677"/>
      <c r="XDK45" s="677"/>
      <c r="XDL45" s="677"/>
      <c r="XDM45" s="677"/>
      <c r="XDN45" s="677"/>
      <c r="XDO45" s="677"/>
      <c r="XDP45" s="677"/>
      <c r="XDQ45" s="677"/>
      <c r="XDR45" s="677"/>
      <c r="XDS45" s="677"/>
      <c r="XDT45" s="677"/>
      <c r="XDU45" s="677"/>
      <c r="XDV45" s="677"/>
      <c r="XDW45" s="677"/>
      <c r="XDX45" s="677"/>
      <c r="XDY45" s="677"/>
      <c r="XDZ45" s="677"/>
      <c r="XEA45" s="677"/>
      <c r="XEB45" s="677"/>
      <c r="XEC45" s="677"/>
      <c r="XED45" s="677"/>
      <c r="XEE45" s="677"/>
      <c r="XEF45" s="677"/>
      <c r="XEG45" s="677"/>
      <c r="XEH45" s="677"/>
      <c r="XEI45" s="677"/>
      <c r="XEJ45" s="677"/>
      <c r="XEK45" s="677"/>
      <c r="XEL45" s="677"/>
      <c r="XEM45" s="677"/>
      <c r="XEN45" s="677"/>
      <c r="XEO45" s="677"/>
      <c r="XEP45" s="677"/>
      <c r="XEQ45" s="677"/>
      <c r="XER45" s="677"/>
      <c r="XES45" s="677"/>
      <c r="XET45" s="677"/>
      <c r="XEU45" s="677"/>
      <c r="XEV45" s="677"/>
      <c r="XEW45" s="677"/>
      <c r="XEX45" s="677"/>
      <c r="XEY45" s="677"/>
      <c r="XEZ45" s="677"/>
      <c r="XFA45" s="677"/>
      <c r="XFB45" s="677"/>
      <c r="XFC45" s="677"/>
      <c r="XFD45" s="677"/>
    </row>
    <row r="46" spans="1:16384" ht="39" customHeight="1" x14ac:dyDescent="0.25">
      <c r="A46" s="729" t="s">
        <v>756</v>
      </c>
      <c r="B46" s="95" t="s">
        <v>69</v>
      </c>
      <c r="C46" s="240" t="s">
        <v>73</v>
      </c>
      <c r="D46" s="870" t="s">
        <v>755</v>
      </c>
      <c r="E46" s="871"/>
      <c r="F46" s="871"/>
      <c r="G46" s="872"/>
      <c r="H46" s="177"/>
      <c r="I46" s="731">
        <f>I47</f>
        <v>89</v>
      </c>
      <c r="J46" s="731">
        <f t="shared" ref="J46:L46" si="7">J47</f>
        <v>93</v>
      </c>
      <c r="K46" s="731">
        <f t="shared" si="7"/>
        <v>89</v>
      </c>
      <c r="L46" s="731">
        <f t="shared" si="7"/>
        <v>89</v>
      </c>
      <c r="M46" s="819"/>
      <c r="N46" s="732"/>
      <c r="O46" s="732"/>
      <c r="P46" s="732"/>
      <c r="Q46" s="732"/>
      <c r="R46" s="732"/>
      <c r="S46" s="732"/>
      <c r="T46" s="732"/>
      <c r="U46" s="732"/>
      <c r="V46" s="732"/>
      <c r="W46" s="732"/>
      <c r="X46" s="732"/>
      <c r="Y46" s="732"/>
      <c r="Z46" s="732"/>
      <c r="AA46" s="732"/>
      <c r="AB46" s="732"/>
      <c r="AC46" s="732"/>
      <c r="AD46" s="732"/>
      <c r="AE46" s="732"/>
      <c r="AF46" s="732"/>
      <c r="AG46" s="732"/>
      <c r="AH46" s="732"/>
      <c r="AI46" s="732"/>
      <c r="AJ46" s="732"/>
      <c r="AK46" s="732"/>
      <c r="AL46" s="732"/>
      <c r="AM46" s="732"/>
      <c r="AN46" s="732"/>
      <c r="AO46" s="732"/>
      <c r="AP46" s="732"/>
      <c r="AQ46" s="732"/>
      <c r="AR46" s="732"/>
      <c r="AS46" s="732"/>
      <c r="AT46" s="732"/>
      <c r="AU46" s="732"/>
      <c r="AV46" s="732"/>
      <c r="AW46" s="732"/>
      <c r="AX46" s="732"/>
      <c r="AY46" s="732"/>
      <c r="AZ46" s="732"/>
      <c r="BA46" s="732"/>
      <c r="BB46" s="732"/>
      <c r="BC46" s="732"/>
      <c r="BD46" s="732"/>
      <c r="BE46" s="732"/>
      <c r="BF46" s="732"/>
      <c r="BG46" s="732"/>
      <c r="BH46" s="732"/>
      <c r="BI46" s="732"/>
      <c r="BJ46" s="732"/>
      <c r="BK46" s="732"/>
      <c r="BL46" s="732"/>
      <c r="BM46" s="732"/>
      <c r="BN46" s="732"/>
      <c r="BO46" s="732"/>
      <c r="BP46" s="732"/>
      <c r="BQ46" s="732"/>
      <c r="BR46" s="732"/>
      <c r="BS46" s="732"/>
      <c r="BT46" s="732"/>
      <c r="BU46" s="732"/>
      <c r="BV46" s="732"/>
      <c r="BW46" s="732"/>
      <c r="BX46" s="732"/>
      <c r="BY46" s="732"/>
      <c r="BZ46" s="732"/>
      <c r="CA46" s="732"/>
      <c r="CB46" s="732"/>
      <c r="CC46" s="732"/>
      <c r="CD46" s="732"/>
      <c r="CE46" s="732"/>
      <c r="CF46" s="732"/>
      <c r="CG46" s="732"/>
      <c r="CH46" s="732"/>
      <c r="CI46" s="732"/>
      <c r="CJ46" s="732"/>
      <c r="CK46" s="732"/>
      <c r="CL46" s="732"/>
      <c r="CM46" s="732"/>
      <c r="CN46" s="732"/>
      <c r="CO46" s="732"/>
      <c r="CP46" s="732"/>
      <c r="CQ46" s="732"/>
      <c r="CR46" s="732"/>
      <c r="CS46" s="732"/>
      <c r="CT46" s="732"/>
      <c r="CU46" s="732"/>
      <c r="CV46" s="732"/>
      <c r="CW46" s="732"/>
      <c r="CX46" s="732"/>
      <c r="CY46" s="732"/>
      <c r="CZ46" s="732"/>
      <c r="DA46" s="732"/>
      <c r="DB46" s="732"/>
      <c r="DC46" s="732"/>
      <c r="DD46" s="732"/>
      <c r="DE46" s="732"/>
      <c r="DF46" s="732"/>
      <c r="DG46" s="732"/>
      <c r="DH46" s="732"/>
      <c r="DI46" s="732"/>
      <c r="DJ46" s="732"/>
      <c r="DK46" s="732"/>
      <c r="DL46" s="732"/>
      <c r="DM46" s="732"/>
      <c r="DN46" s="732"/>
      <c r="DO46" s="732"/>
      <c r="DP46" s="732"/>
      <c r="DQ46" s="732"/>
      <c r="DR46" s="732"/>
      <c r="DS46" s="732"/>
      <c r="DT46" s="732"/>
      <c r="DU46" s="732"/>
      <c r="DV46" s="732"/>
      <c r="DW46" s="732"/>
      <c r="DX46" s="732"/>
      <c r="DY46" s="732"/>
      <c r="DZ46" s="732"/>
      <c r="EA46" s="732"/>
      <c r="EB46" s="732"/>
      <c r="EC46" s="732"/>
      <c r="ED46" s="732"/>
      <c r="EE46" s="732"/>
      <c r="EF46" s="732"/>
      <c r="EG46" s="732"/>
      <c r="EH46" s="732"/>
      <c r="EI46" s="732"/>
      <c r="EJ46" s="732"/>
      <c r="EK46" s="732"/>
      <c r="EL46" s="732"/>
      <c r="EM46" s="732"/>
      <c r="EN46" s="732"/>
      <c r="EO46" s="732"/>
      <c r="EP46" s="732"/>
      <c r="EQ46" s="732"/>
      <c r="ER46" s="732"/>
      <c r="ES46" s="732"/>
      <c r="ET46" s="732"/>
      <c r="EU46" s="732"/>
      <c r="EV46" s="732"/>
      <c r="EW46" s="732"/>
      <c r="EX46" s="732"/>
      <c r="EY46" s="732"/>
      <c r="EZ46" s="732"/>
      <c r="FA46" s="732"/>
      <c r="FB46" s="732"/>
      <c r="FC46" s="732"/>
      <c r="FD46" s="732"/>
      <c r="FE46" s="732"/>
      <c r="FF46" s="732"/>
      <c r="FG46" s="732"/>
      <c r="FH46" s="732"/>
      <c r="FI46" s="732"/>
      <c r="FJ46" s="732"/>
      <c r="FK46" s="732"/>
      <c r="FL46" s="732"/>
      <c r="FM46" s="732"/>
      <c r="FN46" s="732"/>
      <c r="FO46" s="732"/>
      <c r="FP46" s="732"/>
      <c r="FQ46" s="732"/>
      <c r="FR46" s="732"/>
      <c r="FS46" s="732"/>
      <c r="FT46" s="732"/>
      <c r="FU46" s="732"/>
      <c r="FV46" s="732"/>
      <c r="FW46" s="732"/>
      <c r="FX46" s="732"/>
      <c r="FY46" s="732"/>
      <c r="FZ46" s="732"/>
      <c r="GA46" s="732"/>
      <c r="GB46" s="732"/>
      <c r="GC46" s="732"/>
      <c r="GD46" s="732"/>
      <c r="GE46" s="732"/>
      <c r="GF46" s="732"/>
      <c r="GG46" s="732"/>
      <c r="GH46" s="732"/>
      <c r="GI46" s="732"/>
      <c r="GJ46" s="732"/>
      <c r="GK46" s="732"/>
      <c r="GL46" s="732"/>
      <c r="GM46" s="732"/>
      <c r="GN46" s="732"/>
      <c r="GO46" s="732"/>
      <c r="GP46" s="732"/>
      <c r="GQ46" s="732"/>
      <c r="GR46" s="732"/>
      <c r="GS46" s="732"/>
      <c r="GT46" s="732"/>
      <c r="GU46" s="732"/>
      <c r="GV46" s="732"/>
      <c r="GW46" s="732"/>
      <c r="GX46" s="732"/>
      <c r="GY46" s="732"/>
      <c r="GZ46" s="732"/>
      <c r="HA46" s="732"/>
      <c r="HB46" s="732"/>
      <c r="HC46" s="732"/>
      <c r="HD46" s="732"/>
      <c r="HE46" s="732"/>
      <c r="HF46" s="732"/>
      <c r="HG46" s="732"/>
      <c r="HH46" s="732"/>
      <c r="HI46" s="732"/>
      <c r="HJ46" s="732"/>
      <c r="HK46" s="732"/>
      <c r="HL46" s="732"/>
      <c r="HM46" s="732"/>
      <c r="HN46" s="732"/>
      <c r="HO46" s="732"/>
      <c r="HP46" s="732"/>
      <c r="HQ46" s="732"/>
      <c r="HR46" s="732"/>
      <c r="HS46" s="732"/>
      <c r="HT46" s="732"/>
      <c r="HU46" s="732"/>
      <c r="HV46" s="732"/>
      <c r="HW46" s="732"/>
      <c r="HX46" s="732"/>
      <c r="HY46" s="732"/>
      <c r="HZ46" s="732"/>
      <c r="IA46" s="732"/>
      <c r="IB46" s="732"/>
      <c r="IC46" s="732"/>
      <c r="ID46" s="732"/>
      <c r="IE46" s="732"/>
      <c r="IF46" s="732"/>
      <c r="IG46" s="732"/>
      <c r="IH46" s="732"/>
      <c r="II46" s="732"/>
      <c r="IJ46" s="732"/>
      <c r="IK46" s="732"/>
      <c r="IL46" s="732"/>
      <c r="IM46" s="732"/>
      <c r="IN46" s="732"/>
      <c r="IO46" s="732"/>
      <c r="IP46" s="732"/>
      <c r="IQ46" s="732"/>
      <c r="IR46" s="732"/>
      <c r="IS46" s="732"/>
      <c r="IT46" s="732"/>
      <c r="IU46" s="732"/>
      <c r="IV46" s="732"/>
      <c r="IW46" s="732"/>
      <c r="IX46" s="732"/>
      <c r="IY46" s="732"/>
      <c r="IZ46" s="732"/>
      <c r="JA46" s="732"/>
      <c r="JB46" s="732"/>
      <c r="JC46" s="732"/>
      <c r="JD46" s="732"/>
      <c r="JE46" s="732"/>
      <c r="JF46" s="732"/>
      <c r="JG46" s="732"/>
      <c r="JH46" s="732"/>
      <c r="JI46" s="732"/>
      <c r="JJ46" s="732"/>
      <c r="JK46" s="732"/>
      <c r="JL46" s="732"/>
      <c r="JM46" s="732"/>
      <c r="JN46" s="732"/>
      <c r="JO46" s="732"/>
      <c r="JP46" s="732"/>
      <c r="JQ46" s="732"/>
      <c r="JR46" s="732"/>
      <c r="JS46" s="732"/>
      <c r="JT46" s="732"/>
      <c r="JU46" s="732"/>
      <c r="JV46" s="732"/>
      <c r="JW46" s="732"/>
      <c r="JX46" s="732"/>
      <c r="JY46" s="732"/>
      <c r="JZ46" s="732"/>
      <c r="KA46" s="732"/>
      <c r="KB46" s="732"/>
      <c r="KC46" s="732"/>
      <c r="KD46" s="732"/>
      <c r="KE46" s="732"/>
      <c r="KF46" s="732"/>
      <c r="KG46" s="732"/>
      <c r="KH46" s="732"/>
      <c r="KI46" s="732"/>
      <c r="KJ46" s="732"/>
      <c r="KK46" s="732"/>
      <c r="KL46" s="732"/>
      <c r="KM46" s="732"/>
      <c r="KN46" s="732"/>
      <c r="KO46" s="732"/>
      <c r="KP46" s="732"/>
      <c r="KQ46" s="732"/>
      <c r="KR46" s="732"/>
      <c r="KS46" s="732"/>
      <c r="KT46" s="732"/>
      <c r="KU46" s="732"/>
      <c r="KV46" s="732"/>
      <c r="KW46" s="732"/>
      <c r="KX46" s="732"/>
      <c r="KY46" s="732"/>
      <c r="KZ46" s="732"/>
      <c r="LA46" s="732"/>
      <c r="LB46" s="732"/>
      <c r="LC46" s="732"/>
      <c r="LD46" s="732"/>
      <c r="LE46" s="732"/>
      <c r="LF46" s="732"/>
      <c r="LG46" s="732"/>
      <c r="LH46" s="732"/>
      <c r="LI46" s="732"/>
      <c r="LJ46" s="732"/>
      <c r="LK46" s="732"/>
      <c r="LL46" s="732"/>
      <c r="LM46" s="732"/>
      <c r="LN46" s="732"/>
      <c r="LO46" s="732"/>
      <c r="LP46" s="732"/>
      <c r="LQ46" s="732"/>
      <c r="LR46" s="732"/>
      <c r="LS46" s="732"/>
      <c r="LT46" s="732"/>
      <c r="LU46" s="732"/>
      <c r="LV46" s="732"/>
      <c r="LW46" s="732"/>
      <c r="LX46" s="732"/>
      <c r="LY46" s="732"/>
      <c r="LZ46" s="732"/>
      <c r="MA46" s="732"/>
      <c r="MB46" s="732"/>
      <c r="MC46" s="732"/>
      <c r="MD46" s="732"/>
      <c r="ME46" s="732"/>
      <c r="MF46" s="732"/>
      <c r="MG46" s="732"/>
      <c r="MH46" s="732"/>
      <c r="MI46" s="732"/>
      <c r="MJ46" s="732"/>
      <c r="MK46" s="732"/>
      <c r="ML46" s="732"/>
      <c r="MM46" s="732"/>
      <c r="MN46" s="732"/>
      <c r="MO46" s="732"/>
      <c r="MP46" s="732"/>
      <c r="MQ46" s="732"/>
      <c r="MR46" s="732"/>
      <c r="MS46" s="732"/>
      <c r="MT46" s="732"/>
      <c r="MU46" s="732"/>
      <c r="MV46" s="732"/>
      <c r="MW46" s="732"/>
      <c r="MX46" s="732"/>
      <c r="MY46" s="732"/>
      <c r="MZ46" s="732"/>
      <c r="NA46" s="732"/>
      <c r="NB46" s="732"/>
      <c r="NC46" s="732"/>
      <c r="ND46" s="732"/>
      <c r="NE46" s="732"/>
      <c r="NF46" s="732"/>
      <c r="NG46" s="732"/>
      <c r="NH46" s="732"/>
      <c r="NI46" s="732"/>
      <c r="NJ46" s="732"/>
      <c r="NK46" s="732"/>
      <c r="NL46" s="732"/>
      <c r="NM46" s="732"/>
      <c r="NN46" s="732"/>
      <c r="NO46" s="732"/>
      <c r="NP46" s="732"/>
      <c r="NQ46" s="732"/>
      <c r="NR46" s="732"/>
      <c r="NS46" s="732"/>
      <c r="NT46" s="732"/>
      <c r="NU46" s="732"/>
      <c r="NV46" s="732"/>
      <c r="NW46" s="732"/>
      <c r="NX46" s="732"/>
      <c r="NY46" s="732"/>
      <c r="NZ46" s="732"/>
      <c r="OA46" s="732"/>
      <c r="OB46" s="732"/>
      <c r="OC46" s="732"/>
      <c r="OD46" s="732"/>
      <c r="OE46" s="732"/>
      <c r="OF46" s="732"/>
      <c r="OG46" s="732"/>
      <c r="OH46" s="732"/>
      <c r="OI46" s="732"/>
      <c r="OJ46" s="732"/>
      <c r="OK46" s="732"/>
      <c r="OL46" s="732"/>
      <c r="OM46" s="732"/>
      <c r="ON46" s="732"/>
      <c r="OO46" s="732"/>
      <c r="OP46" s="732"/>
      <c r="OQ46" s="732"/>
      <c r="OR46" s="732"/>
      <c r="OS46" s="732"/>
      <c r="OT46" s="732"/>
      <c r="OU46" s="732"/>
      <c r="OV46" s="732"/>
      <c r="OW46" s="732"/>
      <c r="OX46" s="732"/>
      <c r="OY46" s="732"/>
      <c r="OZ46" s="732"/>
      <c r="PA46" s="732"/>
      <c r="PB46" s="732"/>
      <c r="PC46" s="732"/>
      <c r="PD46" s="732"/>
      <c r="PE46" s="732"/>
      <c r="PF46" s="732"/>
      <c r="PG46" s="732"/>
      <c r="PH46" s="732"/>
      <c r="PI46" s="732"/>
      <c r="PJ46" s="732"/>
      <c r="PK46" s="732"/>
      <c r="PL46" s="732"/>
      <c r="PM46" s="732"/>
      <c r="PN46" s="732"/>
      <c r="PO46" s="732"/>
      <c r="PP46" s="732"/>
      <c r="PQ46" s="732"/>
      <c r="PR46" s="732"/>
      <c r="PS46" s="732"/>
      <c r="PT46" s="732"/>
      <c r="PU46" s="732"/>
      <c r="PV46" s="732"/>
      <c r="PW46" s="732"/>
      <c r="PX46" s="732"/>
      <c r="PY46" s="732"/>
      <c r="PZ46" s="732"/>
      <c r="QA46" s="732"/>
      <c r="QB46" s="732"/>
      <c r="QC46" s="732"/>
      <c r="QD46" s="732"/>
      <c r="QE46" s="732"/>
      <c r="QF46" s="732"/>
      <c r="QG46" s="732"/>
      <c r="QH46" s="732"/>
      <c r="QI46" s="732"/>
      <c r="QJ46" s="732"/>
      <c r="QK46" s="732"/>
      <c r="QL46" s="732"/>
      <c r="QM46" s="732"/>
      <c r="QN46" s="732"/>
      <c r="QO46" s="732"/>
      <c r="QP46" s="732"/>
      <c r="QQ46" s="732"/>
      <c r="QR46" s="732"/>
      <c r="QS46" s="732"/>
      <c r="QT46" s="732"/>
      <c r="QU46" s="732"/>
      <c r="QV46" s="732"/>
      <c r="QW46" s="732"/>
      <c r="QX46" s="732"/>
      <c r="QY46" s="732"/>
      <c r="QZ46" s="732"/>
      <c r="RA46" s="732"/>
      <c r="RB46" s="732"/>
      <c r="RC46" s="732"/>
      <c r="RD46" s="732"/>
      <c r="RE46" s="732"/>
      <c r="RF46" s="732"/>
      <c r="RG46" s="732"/>
      <c r="RH46" s="732"/>
      <c r="RI46" s="732"/>
      <c r="RJ46" s="732"/>
      <c r="RK46" s="732"/>
      <c r="RL46" s="732"/>
      <c r="RM46" s="732"/>
      <c r="RN46" s="732"/>
      <c r="RO46" s="732"/>
      <c r="RP46" s="732"/>
      <c r="RQ46" s="732"/>
      <c r="RR46" s="732"/>
      <c r="RS46" s="732"/>
      <c r="RT46" s="732"/>
      <c r="RU46" s="732"/>
      <c r="RV46" s="732"/>
      <c r="RW46" s="732"/>
      <c r="RX46" s="732"/>
      <c r="RY46" s="732"/>
      <c r="RZ46" s="732"/>
      <c r="SA46" s="732"/>
      <c r="SB46" s="732"/>
      <c r="SC46" s="732"/>
      <c r="SD46" s="732"/>
      <c r="SE46" s="732"/>
      <c r="SF46" s="732"/>
      <c r="SG46" s="732"/>
      <c r="SH46" s="732"/>
      <c r="SI46" s="732"/>
      <c r="SJ46" s="732"/>
      <c r="SK46" s="732"/>
      <c r="SL46" s="732"/>
      <c r="SM46" s="732"/>
      <c r="SN46" s="732"/>
      <c r="SO46" s="732"/>
      <c r="SP46" s="732"/>
      <c r="SQ46" s="732"/>
      <c r="SR46" s="732"/>
      <c r="SS46" s="732"/>
      <c r="ST46" s="732"/>
      <c r="SU46" s="732"/>
      <c r="SV46" s="732"/>
      <c r="SW46" s="732"/>
      <c r="SX46" s="732"/>
      <c r="SY46" s="732"/>
      <c r="SZ46" s="732"/>
      <c r="TA46" s="732"/>
      <c r="TB46" s="732"/>
      <c r="TC46" s="732"/>
      <c r="TD46" s="732"/>
      <c r="TE46" s="732"/>
      <c r="TF46" s="732"/>
      <c r="TG46" s="732"/>
      <c r="TH46" s="732"/>
      <c r="TI46" s="732"/>
      <c r="TJ46" s="732"/>
      <c r="TK46" s="732"/>
      <c r="TL46" s="732"/>
      <c r="TM46" s="732"/>
      <c r="TN46" s="732"/>
      <c r="TO46" s="732"/>
      <c r="TP46" s="732"/>
      <c r="TQ46" s="732"/>
      <c r="TR46" s="732"/>
      <c r="TS46" s="732"/>
      <c r="TT46" s="732"/>
      <c r="TU46" s="732"/>
      <c r="TV46" s="732"/>
      <c r="TW46" s="732"/>
      <c r="TX46" s="732"/>
      <c r="TY46" s="732"/>
      <c r="TZ46" s="732"/>
      <c r="UA46" s="732"/>
      <c r="UB46" s="732"/>
      <c r="UC46" s="732"/>
      <c r="UD46" s="732"/>
      <c r="UE46" s="732"/>
      <c r="UF46" s="732"/>
      <c r="UG46" s="732"/>
      <c r="UH46" s="732"/>
      <c r="UI46" s="732"/>
      <c r="UJ46" s="732"/>
      <c r="UK46" s="732"/>
      <c r="UL46" s="732"/>
      <c r="UM46" s="732"/>
      <c r="UN46" s="732"/>
      <c r="UO46" s="732"/>
      <c r="UP46" s="732"/>
      <c r="UQ46" s="732"/>
      <c r="UR46" s="732"/>
      <c r="US46" s="732"/>
      <c r="UT46" s="732"/>
      <c r="UU46" s="732"/>
      <c r="UV46" s="732"/>
      <c r="UW46" s="732"/>
      <c r="UX46" s="732"/>
      <c r="UY46" s="732"/>
      <c r="UZ46" s="732"/>
      <c r="VA46" s="732"/>
      <c r="VB46" s="732"/>
      <c r="VC46" s="732"/>
      <c r="VD46" s="732"/>
      <c r="VE46" s="732"/>
      <c r="VF46" s="732"/>
      <c r="VG46" s="732"/>
      <c r="VH46" s="732"/>
      <c r="VI46" s="732"/>
      <c r="VJ46" s="732"/>
      <c r="VK46" s="732"/>
      <c r="VL46" s="732"/>
      <c r="VM46" s="732"/>
      <c r="VN46" s="732"/>
      <c r="VO46" s="732"/>
      <c r="VP46" s="732"/>
      <c r="VQ46" s="732"/>
      <c r="VR46" s="732"/>
      <c r="VS46" s="732"/>
      <c r="VT46" s="732"/>
      <c r="VU46" s="732"/>
      <c r="VV46" s="732"/>
      <c r="VW46" s="732"/>
      <c r="VX46" s="732"/>
      <c r="VY46" s="732"/>
      <c r="VZ46" s="732"/>
      <c r="WA46" s="732"/>
      <c r="WB46" s="732"/>
      <c r="WC46" s="732"/>
      <c r="WD46" s="732"/>
      <c r="WE46" s="732"/>
      <c r="WF46" s="732"/>
      <c r="WG46" s="732"/>
      <c r="WH46" s="732"/>
      <c r="WI46" s="732"/>
      <c r="WJ46" s="732"/>
      <c r="WK46" s="732"/>
      <c r="WL46" s="732"/>
      <c r="WM46" s="732"/>
      <c r="WN46" s="732"/>
      <c r="WO46" s="732"/>
      <c r="WP46" s="732"/>
      <c r="WQ46" s="732"/>
      <c r="WR46" s="732"/>
      <c r="WS46" s="732"/>
      <c r="WT46" s="732"/>
      <c r="WU46" s="732"/>
      <c r="WV46" s="732"/>
      <c r="WW46" s="732"/>
      <c r="WX46" s="732"/>
      <c r="WY46" s="732"/>
      <c r="WZ46" s="732"/>
      <c r="XA46" s="732"/>
      <c r="XB46" s="732"/>
      <c r="XC46" s="732"/>
      <c r="XD46" s="732"/>
      <c r="XE46" s="732"/>
      <c r="XF46" s="732"/>
      <c r="XG46" s="732"/>
      <c r="XH46" s="732"/>
      <c r="XI46" s="732"/>
      <c r="XJ46" s="732"/>
      <c r="XK46" s="732"/>
      <c r="XL46" s="732"/>
      <c r="XM46" s="732"/>
      <c r="XN46" s="732"/>
      <c r="XO46" s="732"/>
      <c r="XP46" s="732"/>
      <c r="XQ46" s="732"/>
      <c r="XR46" s="732"/>
      <c r="XS46" s="732"/>
      <c r="XT46" s="732"/>
      <c r="XU46" s="732"/>
      <c r="XV46" s="732"/>
      <c r="XW46" s="732"/>
      <c r="XX46" s="732"/>
      <c r="XY46" s="732"/>
      <c r="XZ46" s="732"/>
      <c r="YA46" s="732"/>
      <c r="YB46" s="732"/>
      <c r="YC46" s="732"/>
      <c r="YD46" s="732"/>
      <c r="YE46" s="732"/>
      <c r="YF46" s="732"/>
      <c r="YG46" s="732"/>
      <c r="YH46" s="732"/>
      <c r="YI46" s="732"/>
      <c r="YJ46" s="732"/>
      <c r="YK46" s="732"/>
      <c r="YL46" s="732"/>
      <c r="YM46" s="732"/>
      <c r="YN46" s="732"/>
      <c r="YO46" s="732"/>
      <c r="YP46" s="732"/>
      <c r="YQ46" s="732"/>
      <c r="YR46" s="732"/>
      <c r="YS46" s="732"/>
      <c r="YT46" s="732"/>
      <c r="YU46" s="732"/>
      <c r="YV46" s="732"/>
      <c r="YW46" s="732"/>
      <c r="YX46" s="732"/>
      <c r="YY46" s="732"/>
      <c r="YZ46" s="732"/>
      <c r="ZA46" s="732"/>
      <c r="ZB46" s="732"/>
      <c r="ZC46" s="732"/>
      <c r="ZD46" s="732"/>
      <c r="ZE46" s="732"/>
      <c r="ZF46" s="732"/>
      <c r="ZG46" s="732"/>
      <c r="ZH46" s="732"/>
      <c r="ZI46" s="732"/>
      <c r="ZJ46" s="732"/>
      <c r="ZK46" s="732"/>
      <c r="ZL46" s="732"/>
      <c r="ZM46" s="732"/>
      <c r="ZN46" s="732"/>
      <c r="ZO46" s="732"/>
      <c r="ZP46" s="732"/>
      <c r="ZQ46" s="732"/>
      <c r="ZR46" s="732"/>
      <c r="ZS46" s="732"/>
      <c r="ZT46" s="732"/>
      <c r="ZU46" s="732"/>
      <c r="ZV46" s="732"/>
      <c r="ZW46" s="732"/>
      <c r="ZX46" s="732"/>
      <c r="ZY46" s="732"/>
      <c r="ZZ46" s="732"/>
      <c r="AAA46" s="732"/>
      <c r="AAB46" s="732"/>
      <c r="AAC46" s="732"/>
      <c r="AAD46" s="732"/>
      <c r="AAE46" s="732"/>
      <c r="AAF46" s="732"/>
      <c r="AAG46" s="732"/>
      <c r="AAH46" s="732"/>
      <c r="AAI46" s="732"/>
      <c r="AAJ46" s="732"/>
      <c r="AAK46" s="732"/>
      <c r="AAL46" s="732"/>
      <c r="AAM46" s="732"/>
      <c r="AAN46" s="732"/>
      <c r="AAO46" s="732"/>
      <c r="AAP46" s="732"/>
      <c r="AAQ46" s="732"/>
      <c r="AAR46" s="732"/>
      <c r="AAS46" s="732"/>
      <c r="AAT46" s="732"/>
      <c r="AAU46" s="732"/>
      <c r="AAV46" s="732"/>
      <c r="AAW46" s="732"/>
      <c r="AAX46" s="732"/>
      <c r="AAY46" s="732"/>
      <c r="AAZ46" s="732"/>
      <c r="ABA46" s="732"/>
      <c r="ABB46" s="732"/>
      <c r="ABC46" s="732"/>
      <c r="ABD46" s="732"/>
      <c r="ABE46" s="732"/>
      <c r="ABF46" s="732"/>
      <c r="ABG46" s="732"/>
      <c r="ABH46" s="732"/>
      <c r="ABI46" s="732"/>
      <c r="ABJ46" s="732"/>
      <c r="ABK46" s="732"/>
      <c r="ABL46" s="732"/>
      <c r="ABM46" s="732"/>
      <c r="ABN46" s="732"/>
      <c r="ABO46" s="732"/>
      <c r="ABP46" s="732"/>
      <c r="ABQ46" s="732"/>
      <c r="ABR46" s="732"/>
      <c r="ABS46" s="732"/>
      <c r="ABT46" s="732"/>
      <c r="ABU46" s="732"/>
      <c r="ABV46" s="732"/>
      <c r="ABW46" s="732"/>
      <c r="ABX46" s="732"/>
      <c r="ABY46" s="732"/>
      <c r="ABZ46" s="732"/>
      <c r="ACA46" s="732"/>
      <c r="ACB46" s="732"/>
      <c r="ACC46" s="732"/>
      <c r="ACD46" s="732"/>
      <c r="ACE46" s="732"/>
      <c r="ACF46" s="732"/>
      <c r="ACG46" s="732"/>
      <c r="ACH46" s="732"/>
      <c r="ACI46" s="732"/>
      <c r="ACJ46" s="732"/>
      <c r="ACK46" s="732"/>
      <c r="ACL46" s="732"/>
      <c r="ACM46" s="732"/>
      <c r="ACN46" s="732"/>
      <c r="ACO46" s="732"/>
      <c r="ACP46" s="732"/>
      <c r="ACQ46" s="732"/>
      <c r="ACR46" s="732"/>
      <c r="ACS46" s="732"/>
      <c r="ACT46" s="732"/>
      <c r="ACU46" s="732"/>
      <c r="ACV46" s="732"/>
      <c r="ACW46" s="732"/>
      <c r="ACX46" s="732"/>
      <c r="ACY46" s="732"/>
      <c r="ACZ46" s="732"/>
      <c r="ADA46" s="732"/>
      <c r="ADB46" s="732"/>
      <c r="ADC46" s="732"/>
      <c r="ADD46" s="732"/>
      <c r="ADE46" s="732"/>
      <c r="ADF46" s="732"/>
      <c r="ADG46" s="732"/>
      <c r="ADH46" s="732"/>
      <c r="ADI46" s="732"/>
      <c r="ADJ46" s="732"/>
      <c r="ADK46" s="732"/>
      <c r="ADL46" s="732"/>
      <c r="ADM46" s="732"/>
      <c r="ADN46" s="732"/>
      <c r="ADO46" s="732"/>
      <c r="ADP46" s="732"/>
      <c r="ADQ46" s="732"/>
      <c r="ADR46" s="732"/>
      <c r="ADS46" s="732"/>
      <c r="ADT46" s="732"/>
      <c r="ADU46" s="732"/>
      <c r="ADV46" s="732"/>
      <c r="ADW46" s="732"/>
      <c r="ADX46" s="732"/>
      <c r="ADY46" s="732"/>
      <c r="ADZ46" s="732"/>
      <c r="AEA46" s="732"/>
      <c r="AEB46" s="732"/>
      <c r="AEC46" s="732"/>
      <c r="AED46" s="732"/>
      <c r="AEE46" s="732"/>
      <c r="AEF46" s="732"/>
      <c r="AEG46" s="732"/>
      <c r="AEH46" s="732"/>
      <c r="AEI46" s="732"/>
      <c r="AEJ46" s="732"/>
      <c r="AEK46" s="732"/>
      <c r="AEL46" s="732"/>
      <c r="AEM46" s="732"/>
      <c r="AEN46" s="732"/>
      <c r="AEO46" s="732"/>
      <c r="AEP46" s="732"/>
      <c r="AEQ46" s="732"/>
      <c r="AER46" s="732"/>
      <c r="AES46" s="732"/>
      <c r="AET46" s="732"/>
      <c r="AEU46" s="732"/>
      <c r="AEV46" s="732"/>
      <c r="AEW46" s="732"/>
      <c r="AEX46" s="732"/>
      <c r="AEY46" s="732"/>
      <c r="AEZ46" s="732"/>
      <c r="AFA46" s="732"/>
      <c r="AFB46" s="732"/>
      <c r="AFC46" s="732"/>
      <c r="AFD46" s="732"/>
      <c r="AFE46" s="732"/>
      <c r="AFF46" s="732"/>
      <c r="AFG46" s="732"/>
      <c r="AFH46" s="732"/>
      <c r="AFI46" s="732"/>
      <c r="AFJ46" s="732"/>
      <c r="AFK46" s="732"/>
      <c r="AFL46" s="732"/>
      <c r="AFM46" s="732"/>
      <c r="AFN46" s="732"/>
      <c r="AFO46" s="732"/>
      <c r="AFP46" s="732"/>
      <c r="AFQ46" s="732"/>
      <c r="AFR46" s="732"/>
      <c r="AFS46" s="732"/>
      <c r="AFT46" s="732"/>
      <c r="AFU46" s="732"/>
      <c r="AFV46" s="732"/>
      <c r="AFW46" s="732"/>
      <c r="AFX46" s="732"/>
      <c r="AFY46" s="732"/>
      <c r="AFZ46" s="732"/>
      <c r="AGA46" s="732"/>
      <c r="AGB46" s="732"/>
      <c r="AGC46" s="732"/>
      <c r="AGD46" s="732"/>
      <c r="AGE46" s="732"/>
      <c r="AGF46" s="732"/>
      <c r="AGG46" s="732"/>
      <c r="AGH46" s="732"/>
      <c r="AGI46" s="732"/>
      <c r="AGJ46" s="732"/>
      <c r="AGK46" s="732"/>
      <c r="AGL46" s="732"/>
      <c r="AGM46" s="732"/>
      <c r="AGN46" s="732"/>
      <c r="AGO46" s="732"/>
      <c r="AGP46" s="732"/>
      <c r="AGQ46" s="732"/>
      <c r="AGR46" s="732"/>
      <c r="AGS46" s="732"/>
      <c r="AGT46" s="732"/>
      <c r="AGU46" s="732"/>
      <c r="AGV46" s="732"/>
      <c r="AGW46" s="732"/>
      <c r="AGX46" s="732"/>
      <c r="AGY46" s="732"/>
      <c r="AGZ46" s="732"/>
      <c r="AHA46" s="732"/>
      <c r="AHB46" s="732"/>
      <c r="AHC46" s="732"/>
      <c r="AHD46" s="732"/>
      <c r="AHE46" s="732"/>
      <c r="AHF46" s="732"/>
      <c r="AHG46" s="732"/>
      <c r="AHH46" s="732"/>
      <c r="AHI46" s="732"/>
      <c r="AHJ46" s="732"/>
      <c r="AHK46" s="732"/>
      <c r="AHL46" s="732"/>
      <c r="AHM46" s="732"/>
      <c r="AHN46" s="732"/>
      <c r="AHO46" s="732"/>
      <c r="AHP46" s="732"/>
      <c r="AHQ46" s="732"/>
      <c r="AHR46" s="732"/>
      <c r="AHS46" s="732"/>
      <c r="AHT46" s="732"/>
      <c r="AHU46" s="732"/>
      <c r="AHV46" s="732"/>
      <c r="AHW46" s="732"/>
      <c r="AHX46" s="732"/>
      <c r="AHY46" s="732"/>
      <c r="AHZ46" s="732"/>
      <c r="AIA46" s="732"/>
      <c r="AIB46" s="732"/>
      <c r="AIC46" s="732"/>
      <c r="AID46" s="732"/>
      <c r="AIE46" s="732"/>
      <c r="AIF46" s="732"/>
      <c r="AIG46" s="732"/>
      <c r="AIH46" s="732"/>
      <c r="AII46" s="732"/>
      <c r="AIJ46" s="732"/>
      <c r="AIK46" s="732"/>
      <c r="AIL46" s="732"/>
      <c r="AIM46" s="732"/>
      <c r="AIN46" s="732"/>
      <c r="AIO46" s="732"/>
      <c r="AIP46" s="732"/>
      <c r="AIQ46" s="732"/>
      <c r="AIR46" s="732"/>
      <c r="AIS46" s="732"/>
      <c r="AIT46" s="732"/>
      <c r="AIU46" s="732"/>
      <c r="AIV46" s="732"/>
      <c r="AIW46" s="732"/>
      <c r="AIX46" s="732"/>
      <c r="AIY46" s="732"/>
      <c r="AIZ46" s="732"/>
      <c r="AJA46" s="732"/>
      <c r="AJB46" s="732"/>
      <c r="AJC46" s="732"/>
      <c r="AJD46" s="732"/>
      <c r="AJE46" s="732"/>
      <c r="AJF46" s="732"/>
      <c r="AJG46" s="732"/>
      <c r="AJH46" s="732"/>
      <c r="AJI46" s="732"/>
      <c r="AJJ46" s="732"/>
      <c r="AJK46" s="732"/>
      <c r="AJL46" s="732"/>
      <c r="AJM46" s="732"/>
      <c r="AJN46" s="732"/>
      <c r="AJO46" s="732"/>
      <c r="AJP46" s="732"/>
      <c r="AJQ46" s="732"/>
      <c r="AJR46" s="732"/>
      <c r="AJS46" s="732"/>
      <c r="AJT46" s="732"/>
      <c r="AJU46" s="732"/>
      <c r="AJV46" s="732"/>
      <c r="AJW46" s="732"/>
      <c r="AJX46" s="732"/>
      <c r="AJY46" s="732"/>
      <c r="AJZ46" s="732"/>
      <c r="AKA46" s="732"/>
      <c r="AKB46" s="732"/>
      <c r="AKC46" s="732"/>
      <c r="AKD46" s="732"/>
      <c r="AKE46" s="732"/>
      <c r="AKF46" s="732"/>
      <c r="AKG46" s="732"/>
      <c r="AKH46" s="732"/>
      <c r="AKI46" s="732"/>
      <c r="AKJ46" s="732"/>
      <c r="AKK46" s="732"/>
      <c r="AKL46" s="732"/>
      <c r="AKM46" s="732"/>
      <c r="AKN46" s="732"/>
      <c r="AKO46" s="732"/>
      <c r="AKP46" s="732"/>
      <c r="AKQ46" s="732"/>
      <c r="AKR46" s="732"/>
      <c r="AKS46" s="732"/>
      <c r="AKT46" s="732"/>
      <c r="AKU46" s="732"/>
      <c r="AKV46" s="732"/>
      <c r="AKW46" s="732"/>
      <c r="AKX46" s="732"/>
      <c r="AKY46" s="732"/>
      <c r="AKZ46" s="732"/>
      <c r="ALA46" s="732"/>
      <c r="ALB46" s="732"/>
      <c r="ALC46" s="732"/>
      <c r="ALD46" s="732"/>
      <c r="ALE46" s="732"/>
      <c r="ALF46" s="732"/>
      <c r="ALG46" s="732"/>
      <c r="ALH46" s="732"/>
      <c r="ALI46" s="732"/>
      <c r="ALJ46" s="732"/>
      <c r="ALK46" s="732"/>
      <c r="ALL46" s="732"/>
      <c r="ALM46" s="732"/>
      <c r="ALN46" s="732"/>
      <c r="ALO46" s="732"/>
      <c r="ALP46" s="732"/>
      <c r="ALQ46" s="732"/>
      <c r="ALR46" s="732"/>
      <c r="ALS46" s="732"/>
      <c r="ALT46" s="732"/>
      <c r="ALU46" s="732"/>
      <c r="ALV46" s="732"/>
      <c r="ALW46" s="732"/>
      <c r="ALX46" s="732"/>
      <c r="ALY46" s="732"/>
      <c r="ALZ46" s="732"/>
      <c r="AMA46" s="732"/>
      <c r="AMB46" s="732"/>
      <c r="AMC46" s="732"/>
      <c r="AMD46" s="732"/>
      <c r="AME46" s="732"/>
      <c r="AMF46" s="732"/>
      <c r="AMG46" s="732"/>
      <c r="AMH46" s="732"/>
      <c r="AMI46" s="732"/>
      <c r="AMJ46" s="732"/>
      <c r="AMK46" s="732"/>
      <c r="AML46" s="732"/>
      <c r="AMM46" s="732"/>
      <c r="AMN46" s="732"/>
      <c r="AMO46" s="732"/>
      <c r="AMP46" s="732"/>
      <c r="AMQ46" s="732"/>
      <c r="AMR46" s="732"/>
      <c r="AMS46" s="732"/>
      <c r="AMT46" s="732"/>
      <c r="AMU46" s="732"/>
      <c r="AMV46" s="732"/>
      <c r="AMW46" s="732"/>
      <c r="AMX46" s="732"/>
      <c r="AMY46" s="732"/>
      <c r="AMZ46" s="732"/>
      <c r="ANA46" s="732"/>
      <c r="ANB46" s="732"/>
      <c r="ANC46" s="732"/>
      <c r="AND46" s="732"/>
      <c r="ANE46" s="732"/>
      <c r="ANF46" s="732"/>
      <c r="ANG46" s="732"/>
      <c r="ANH46" s="732"/>
      <c r="ANI46" s="732"/>
      <c r="ANJ46" s="732"/>
      <c r="ANK46" s="732"/>
      <c r="ANL46" s="732"/>
      <c r="ANM46" s="732"/>
      <c r="ANN46" s="732"/>
      <c r="ANO46" s="732"/>
      <c r="ANP46" s="732"/>
      <c r="ANQ46" s="732"/>
      <c r="ANR46" s="732"/>
      <c r="ANS46" s="732"/>
      <c r="ANT46" s="732"/>
      <c r="ANU46" s="732"/>
      <c r="ANV46" s="732"/>
      <c r="ANW46" s="732"/>
      <c r="ANX46" s="732"/>
      <c r="ANY46" s="732"/>
      <c r="ANZ46" s="732"/>
      <c r="AOA46" s="732"/>
      <c r="AOB46" s="732"/>
      <c r="AOC46" s="732"/>
      <c r="AOD46" s="732"/>
      <c r="AOE46" s="732"/>
      <c r="AOF46" s="732"/>
      <c r="AOG46" s="732"/>
      <c r="AOH46" s="732"/>
      <c r="AOI46" s="732"/>
      <c r="AOJ46" s="732"/>
      <c r="AOK46" s="732"/>
      <c r="AOL46" s="732"/>
      <c r="AOM46" s="732"/>
      <c r="AON46" s="732"/>
      <c r="AOO46" s="732"/>
      <c r="AOP46" s="732"/>
      <c r="AOQ46" s="732"/>
      <c r="AOR46" s="732"/>
      <c r="AOS46" s="732"/>
      <c r="AOT46" s="732"/>
      <c r="AOU46" s="732"/>
      <c r="AOV46" s="732"/>
      <c r="AOW46" s="732"/>
      <c r="AOX46" s="732"/>
      <c r="AOY46" s="732"/>
      <c r="AOZ46" s="732"/>
      <c r="APA46" s="732"/>
      <c r="APB46" s="732"/>
      <c r="APC46" s="732"/>
      <c r="APD46" s="732"/>
      <c r="APE46" s="732"/>
      <c r="APF46" s="732"/>
      <c r="APG46" s="732"/>
      <c r="APH46" s="732"/>
      <c r="API46" s="732"/>
      <c r="APJ46" s="732"/>
      <c r="APK46" s="732"/>
      <c r="APL46" s="732"/>
      <c r="APM46" s="732"/>
      <c r="APN46" s="732"/>
      <c r="APO46" s="732"/>
      <c r="APP46" s="732"/>
      <c r="APQ46" s="732"/>
      <c r="APR46" s="732"/>
      <c r="APS46" s="732"/>
      <c r="APT46" s="732"/>
      <c r="APU46" s="732"/>
      <c r="APV46" s="732"/>
      <c r="APW46" s="732"/>
      <c r="APX46" s="732"/>
      <c r="APY46" s="732"/>
      <c r="APZ46" s="732"/>
      <c r="AQA46" s="732"/>
      <c r="AQB46" s="732"/>
      <c r="AQC46" s="732"/>
      <c r="AQD46" s="732"/>
      <c r="AQE46" s="732"/>
      <c r="AQF46" s="732"/>
      <c r="AQG46" s="732"/>
      <c r="AQH46" s="732"/>
      <c r="AQI46" s="732"/>
      <c r="AQJ46" s="732"/>
      <c r="AQK46" s="732"/>
      <c r="AQL46" s="732"/>
      <c r="AQM46" s="732"/>
      <c r="AQN46" s="732"/>
      <c r="AQO46" s="732"/>
      <c r="AQP46" s="732"/>
      <c r="AQQ46" s="732"/>
      <c r="AQR46" s="732"/>
      <c r="AQS46" s="732"/>
      <c r="AQT46" s="732"/>
      <c r="AQU46" s="732"/>
      <c r="AQV46" s="732"/>
      <c r="AQW46" s="732"/>
      <c r="AQX46" s="732"/>
      <c r="AQY46" s="732"/>
      <c r="AQZ46" s="732"/>
      <c r="ARA46" s="732"/>
      <c r="ARB46" s="732"/>
      <c r="ARC46" s="732"/>
      <c r="ARD46" s="732"/>
      <c r="ARE46" s="732"/>
      <c r="ARF46" s="732"/>
      <c r="ARG46" s="732"/>
      <c r="ARH46" s="732"/>
      <c r="ARI46" s="732"/>
      <c r="ARJ46" s="732"/>
      <c r="ARK46" s="732"/>
      <c r="ARL46" s="732"/>
      <c r="ARM46" s="732"/>
      <c r="ARN46" s="732"/>
      <c r="ARO46" s="732"/>
      <c r="ARP46" s="732"/>
      <c r="ARQ46" s="732"/>
      <c r="ARR46" s="732"/>
      <c r="ARS46" s="732"/>
      <c r="ART46" s="732"/>
      <c r="ARU46" s="732"/>
      <c r="ARV46" s="732"/>
      <c r="ARW46" s="732"/>
      <c r="ARX46" s="732"/>
      <c r="ARY46" s="732"/>
      <c r="ARZ46" s="732"/>
      <c r="ASA46" s="732"/>
      <c r="ASB46" s="732"/>
      <c r="ASC46" s="732"/>
      <c r="ASD46" s="732"/>
      <c r="ASE46" s="732"/>
      <c r="ASF46" s="732"/>
      <c r="ASG46" s="732"/>
      <c r="ASH46" s="732"/>
      <c r="ASI46" s="732"/>
      <c r="ASJ46" s="732"/>
      <c r="ASK46" s="732"/>
      <c r="ASL46" s="732"/>
      <c r="ASM46" s="732"/>
      <c r="ASN46" s="732"/>
      <c r="ASO46" s="732"/>
      <c r="ASP46" s="732"/>
      <c r="ASQ46" s="732"/>
      <c r="ASR46" s="732"/>
      <c r="ASS46" s="732"/>
      <c r="AST46" s="732"/>
      <c r="ASU46" s="732"/>
      <c r="ASV46" s="732"/>
      <c r="ASW46" s="732"/>
      <c r="ASX46" s="732"/>
      <c r="ASY46" s="732"/>
      <c r="ASZ46" s="732"/>
      <c r="ATA46" s="732"/>
      <c r="ATB46" s="732"/>
      <c r="ATC46" s="732"/>
      <c r="ATD46" s="732"/>
      <c r="ATE46" s="732"/>
      <c r="ATF46" s="732"/>
      <c r="ATG46" s="732"/>
      <c r="ATH46" s="732"/>
      <c r="ATI46" s="732"/>
      <c r="ATJ46" s="732"/>
      <c r="ATK46" s="732"/>
      <c r="ATL46" s="732"/>
      <c r="ATM46" s="732"/>
      <c r="ATN46" s="732"/>
      <c r="ATO46" s="732"/>
      <c r="ATP46" s="732"/>
      <c r="ATQ46" s="732"/>
      <c r="ATR46" s="732"/>
      <c r="ATS46" s="732"/>
      <c r="ATT46" s="732"/>
      <c r="ATU46" s="732"/>
      <c r="ATV46" s="732"/>
      <c r="ATW46" s="732"/>
      <c r="ATX46" s="732"/>
      <c r="ATY46" s="732"/>
      <c r="ATZ46" s="732"/>
      <c r="AUA46" s="732"/>
      <c r="AUB46" s="732"/>
      <c r="AUC46" s="732"/>
      <c r="AUD46" s="732"/>
      <c r="AUE46" s="732"/>
      <c r="AUF46" s="732"/>
      <c r="AUG46" s="732"/>
      <c r="AUH46" s="732"/>
      <c r="AUI46" s="732"/>
      <c r="AUJ46" s="732"/>
      <c r="AUK46" s="732"/>
      <c r="AUL46" s="732"/>
      <c r="AUM46" s="732"/>
      <c r="AUN46" s="732"/>
      <c r="AUO46" s="732"/>
      <c r="AUP46" s="732"/>
      <c r="AUQ46" s="732"/>
      <c r="AUR46" s="732"/>
      <c r="AUS46" s="732"/>
      <c r="AUT46" s="732"/>
      <c r="AUU46" s="732"/>
      <c r="AUV46" s="732"/>
      <c r="AUW46" s="732"/>
      <c r="AUX46" s="732"/>
      <c r="AUY46" s="732"/>
      <c r="AUZ46" s="732"/>
      <c r="AVA46" s="732"/>
      <c r="AVB46" s="732"/>
      <c r="AVC46" s="732"/>
      <c r="AVD46" s="732"/>
      <c r="AVE46" s="732"/>
      <c r="AVF46" s="732"/>
      <c r="AVG46" s="732"/>
      <c r="AVH46" s="732"/>
      <c r="AVI46" s="732"/>
      <c r="AVJ46" s="732"/>
      <c r="AVK46" s="732"/>
      <c r="AVL46" s="732"/>
      <c r="AVM46" s="732"/>
      <c r="AVN46" s="732"/>
      <c r="AVO46" s="732"/>
      <c r="AVP46" s="732"/>
      <c r="AVQ46" s="732"/>
      <c r="AVR46" s="732"/>
      <c r="AVS46" s="732"/>
      <c r="AVT46" s="732"/>
      <c r="AVU46" s="732"/>
      <c r="AVV46" s="732"/>
      <c r="AVW46" s="732"/>
      <c r="AVX46" s="732"/>
      <c r="AVY46" s="732"/>
      <c r="AVZ46" s="732"/>
      <c r="AWA46" s="732"/>
      <c r="AWB46" s="732"/>
      <c r="AWC46" s="732"/>
      <c r="AWD46" s="732"/>
      <c r="AWE46" s="732"/>
      <c r="AWF46" s="732"/>
      <c r="AWG46" s="732"/>
      <c r="AWH46" s="732"/>
      <c r="AWI46" s="732"/>
      <c r="AWJ46" s="732"/>
      <c r="AWK46" s="732"/>
      <c r="AWL46" s="732"/>
      <c r="AWM46" s="732"/>
      <c r="AWN46" s="732"/>
      <c r="AWO46" s="732"/>
      <c r="AWP46" s="732"/>
      <c r="AWQ46" s="732"/>
      <c r="AWR46" s="732"/>
      <c r="AWS46" s="732"/>
      <c r="AWT46" s="732"/>
      <c r="AWU46" s="732"/>
      <c r="AWV46" s="732"/>
      <c r="AWW46" s="732"/>
      <c r="AWX46" s="732"/>
      <c r="AWY46" s="732"/>
      <c r="AWZ46" s="732"/>
      <c r="AXA46" s="732"/>
      <c r="AXB46" s="732"/>
      <c r="AXC46" s="732"/>
      <c r="AXD46" s="732"/>
      <c r="AXE46" s="732"/>
      <c r="AXF46" s="732"/>
      <c r="AXG46" s="732"/>
      <c r="AXH46" s="732"/>
      <c r="AXI46" s="732"/>
      <c r="AXJ46" s="732"/>
      <c r="AXK46" s="732"/>
      <c r="AXL46" s="732"/>
      <c r="AXM46" s="732"/>
      <c r="AXN46" s="732"/>
      <c r="AXO46" s="732"/>
      <c r="AXP46" s="732"/>
      <c r="AXQ46" s="732"/>
      <c r="AXR46" s="732"/>
      <c r="AXS46" s="732"/>
      <c r="AXT46" s="732"/>
      <c r="AXU46" s="732"/>
      <c r="AXV46" s="732"/>
      <c r="AXW46" s="732"/>
      <c r="AXX46" s="732"/>
      <c r="AXY46" s="732"/>
      <c r="AXZ46" s="732"/>
      <c r="AYA46" s="732"/>
      <c r="AYB46" s="732"/>
      <c r="AYC46" s="732"/>
      <c r="AYD46" s="732"/>
      <c r="AYE46" s="732"/>
      <c r="AYF46" s="732"/>
      <c r="AYG46" s="732"/>
      <c r="AYH46" s="732"/>
      <c r="AYI46" s="732"/>
      <c r="AYJ46" s="732"/>
      <c r="AYK46" s="732"/>
      <c r="AYL46" s="732"/>
      <c r="AYM46" s="732"/>
      <c r="AYN46" s="732"/>
      <c r="AYO46" s="732"/>
      <c r="AYP46" s="732"/>
      <c r="AYQ46" s="732"/>
      <c r="AYR46" s="732"/>
      <c r="AYS46" s="732"/>
      <c r="AYT46" s="732"/>
      <c r="AYU46" s="732"/>
      <c r="AYV46" s="732"/>
      <c r="AYW46" s="732"/>
      <c r="AYX46" s="732"/>
      <c r="AYY46" s="732"/>
      <c r="AYZ46" s="732"/>
      <c r="AZA46" s="732"/>
      <c r="AZB46" s="732"/>
      <c r="AZC46" s="732"/>
      <c r="AZD46" s="732"/>
      <c r="AZE46" s="732"/>
      <c r="AZF46" s="732"/>
      <c r="AZG46" s="732"/>
      <c r="AZH46" s="732"/>
      <c r="AZI46" s="732"/>
      <c r="AZJ46" s="732"/>
      <c r="AZK46" s="732"/>
      <c r="AZL46" s="732"/>
      <c r="AZM46" s="732"/>
      <c r="AZN46" s="732"/>
      <c r="AZO46" s="732"/>
      <c r="AZP46" s="732"/>
      <c r="AZQ46" s="732"/>
      <c r="AZR46" s="732"/>
      <c r="AZS46" s="732"/>
      <c r="AZT46" s="732"/>
      <c r="AZU46" s="732"/>
      <c r="AZV46" s="732"/>
      <c r="AZW46" s="732"/>
      <c r="AZX46" s="732"/>
      <c r="AZY46" s="732"/>
      <c r="AZZ46" s="732"/>
      <c r="BAA46" s="732"/>
      <c r="BAB46" s="732"/>
      <c r="BAC46" s="732"/>
      <c r="BAD46" s="732"/>
      <c r="BAE46" s="732"/>
      <c r="BAF46" s="732"/>
      <c r="BAG46" s="732"/>
      <c r="BAH46" s="732"/>
      <c r="BAI46" s="732"/>
      <c r="BAJ46" s="732"/>
      <c r="BAK46" s="732"/>
      <c r="BAL46" s="732"/>
      <c r="BAM46" s="732"/>
      <c r="BAN46" s="732"/>
      <c r="BAO46" s="732"/>
      <c r="BAP46" s="732"/>
      <c r="BAQ46" s="732"/>
      <c r="BAR46" s="732"/>
      <c r="BAS46" s="732"/>
      <c r="BAT46" s="732"/>
      <c r="BAU46" s="732"/>
      <c r="BAV46" s="732"/>
      <c r="BAW46" s="732"/>
      <c r="BAX46" s="732"/>
      <c r="BAY46" s="732"/>
      <c r="BAZ46" s="732"/>
      <c r="BBA46" s="732"/>
      <c r="BBB46" s="732"/>
      <c r="BBC46" s="732"/>
      <c r="BBD46" s="732"/>
      <c r="BBE46" s="732"/>
      <c r="BBF46" s="732"/>
      <c r="BBG46" s="732"/>
      <c r="BBH46" s="732"/>
      <c r="BBI46" s="732"/>
      <c r="BBJ46" s="732"/>
      <c r="BBK46" s="732"/>
      <c r="BBL46" s="732"/>
      <c r="BBM46" s="732"/>
      <c r="BBN46" s="732"/>
      <c r="BBO46" s="732"/>
      <c r="BBP46" s="732"/>
      <c r="BBQ46" s="732"/>
      <c r="BBR46" s="732"/>
      <c r="BBS46" s="732"/>
      <c r="BBT46" s="732"/>
      <c r="BBU46" s="732"/>
      <c r="BBV46" s="732"/>
      <c r="BBW46" s="732"/>
      <c r="BBX46" s="732"/>
      <c r="BBY46" s="732"/>
      <c r="BBZ46" s="732"/>
      <c r="BCA46" s="732"/>
      <c r="BCB46" s="732"/>
      <c r="BCC46" s="732"/>
      <c r="BCD46" s="732"/>
      <c r="BCE46" s="732"/>
      <c r="BCF46" s="732"/>
      <c r="BCG46" s="732"/>
      <c r="BCH46" s="732"/>
      <c r="BCI46" s="732"/>
      <c r="BCJ46" s="732"/>
      <c r="BCK46" s="732"/>
      <c r="BCL46" s="732"/>
      <c r="BCM46" s="732"/>
      <c r="BCN46" s="732"/>
      <c r="BCO46" s="732"/>
      <c r="BCP46" s="732"/>
      <c r="BCQ46" s="732"/>
      <c r="BCR46" s="732"/>
      <c r="BCS46" s="732"/>
      <c r="BCT46" s="732"/>
      <c r="BCU46" s="732"/>
      <c r="BCV46" s="732"/>
      <c r="BCW46" s="732"/>
      <c r="BCX46" s="732"/>
      <c r="BCY46" s="732"/>
      <c r="BCZ46" s="732"/>
      <c r="BDA46" s="732"/>
      <c r="BDB46" s="732"/>
      <c r="BDC46" s="732"/>
      <c r="BDD46" s="732"/>
      <c r="BDE46" s="732"/>
      <c r="BDF46" s="732"/>
      <c r="BDG46" s="732"/>
      <c r="BDH46" s="732"/>
      <c r="BDI46" s="732"/>
      <c r="BDJ46" s="732"/>
      <c r="BDK46" s="732"/>
      <c r="BDL46" s="732"/>
      <c r="BDM46" s="732"/>
      <c r="BDN46" s="732"/>
      <c r="BDO46" s="732"/>
      <c r="BDP46" s="732"/>
      <c r="BDQ46" s="732"/>
      <c r="BDR46" s="732"/>
      <c r="BDS46" s="732"/>
      <c r="BDT46" s="732"/>
      <c r="BDU46" s="732"/>
      <c r="BDV46" s="732"/>
      <c r="BDW46" s="732"/>
      <c r="BDX46" s="732"/>
      <c r="BDY46" s="732"/>
      <c r="BDZ46" s="732"/>
      <c r="BEA46" s="732"/>
      <c r="BEB46" s="732"/>
      <c r="BEC46" s="732"/>
      <c r="BED46" s="732"/>
      <c r="BEE46" s="732"/>
      <c r="BEF46" s="732"/>
      <c r="BEG46" s="732"/>
      <c r="BEH46" s="732"/>
      <c r="BEI46" s="732"/>
      <c r="BEJ46" s="732"/>
      <c r="BEK46" s="732"/>
      <c r="BEL46" s="732"/>
      <c r="BEM46" s="732"/>
      <c r="BEN46" s="732"/>
      <c r="BEO46" s="732"/>
      <c r="BEP46" s="732"/>
      <c r="BEQ46" s="732"/>
      <c r="BER46" s="732"/>
      <c r="BES46" s="732"/>
      <c r="BET46" s="732"/>
      <c r="BEU46" s="732"/>
      <c r="BEV46" s="732"/>
      <c r="BEW46" s="732"/>
      <c r="BEX46" s="732"/>
      <c r="BEY46" s="732"/>
      <c r="BEZ46" s="732"/>
      <c r="BFA46" s="732"/>
      <c r="BFB46" s="732"/>
      <c r="BFC46" s="732"/>
      <c r="BFD46" s="732"/>
      <c r="BFE46" s="732"/>
      <c r="BFF46" s="732"/>
      <c r="BFG46" s="732"/>
      <c r="BFH46" s="732"/>
      <c r="BFI46" s="732"/>
      <c r="BFJ46" s="732"/>
      <c r="BFK46" s="732"/>
      <c r="BFL46" s="732"/>
      <c r="BFM46" s="732"/>
      <c r="BFN46" s="732"/>
      <c r="BFO46" s="732"/>
      <c r="BFP46" s="732"/>
      <c r="BFQ46" s="732"/>
      <c r="BFR46" s="732"/>
      <c r="BFS46" s="732"/>
      <c r="BFT46" s="732"/>
      <c r="BFU46" s="732"/>
      <c r="BFV46" s="732"/>
      <c r="BFW46" s="732"/>
      <c r="BFX46" s="732"/>
      <c r="BFY46" s="732"/>
      <c r="BFZ46" s="732"/>
      <c r="BGA46" s="732"/>
      <c r="BGB46" s="732"/>
      <c r="BGC46" s="732"/>
      <c r="BGD46" s="732"/>
      <c r="BGE46" s="732"/>
      <c r="BGF46" s="732"/>
      <c r="BGG46" s="732"/>
      <c r="BGH46" s="732"/>
      <c r="BGI46" s="732"/>
      <c r="BGJ46" s="732"/>
      <c r="BGK46" s="732"/>
      <c r="BGL46" s="732"/>
      <c r="BGM46" s="732"/>
      <c r="BGN46" s="732"/>
      <c r="BGO46" s="732"/>
      <c r="BGP46" s="732"/>
      <c r="BGQ46" s="732"/>
      <c r="BGR46" s="732"/>
      <c r="BGS46" s="732"/>
      <c r="BGT46" s="732"/>
      <c r="BGU46" s="732"/>
      <c r="BGV46" s="732"/>
      <c r="BGW46" s="732"/>
      <c r="BGX46" s="732"/>
      <c r="BGY46" s="732"/>
      <c r="BGZ46" s="732"/>
      <c r="BHA46" s="732"/>
      <c r="BHB46" s="732"/>
      <c r="BHC46" s="732"/>
      <c r="BHD46" s="732"/>
      <c r="BHE46" s="732"/>
      <c r="BHF46" s="732"/>
      <c r="BHG46" s="732"/>
      <c r="BHH46" s="732"/>
      <c r="BHI46" s="732"/>
      <c r="BHJ46" s="732"/>
      <c r="BHK46" s="732"/>
      <c r="BHL46" s="732"/>
      <c r="BHM46" s="732"/>
      <c r="BHN46" s="732"/>
      <c r="BHO46" s="732"/>
      <c r="BHP46" s="732"/>
      <c r="BHQ46" s="732"/>
      <c r="BHR46" s="732"/>
      <c r="BHS46" s="732"/>
      <c r="BHT46" s="732"/>
      <c r="BHU46" s="732"/>
      <c r="BHV46" s="732"/>
      <c r="BHW46" s="732"/>
      <c r="BHX46" s="732"/>
      <c r="BHY46" s="732"/>
      <c r="BHZ46" s="732"/>
      <c r="BIA46" s="732"/>
      <c r="BIB46" s="732"/>
      <c r="BIC46" s="732"/>
      <c r="BID46" s="732"/>
      <c r="BIE46" s="732"/>
      <c r="BIF46" s="732"/>
      <c r="BIG46" s="732"/>
      <c r="BIH46" s="732"/>
      <c r="BII46" s="732"/>
      <c r="BIJ46" s="732"/>
      <c r="BIK46" s="732"/>
      <c r="BIL46" s="732"/>
      <c r="BIM46" s="732"/>
      <c r="BIN46" s="732"/>
      <c r="BIO46" s="732"/>
      <c r="BIP46" s="732"/>
      <c r="BIQ46" s="732"/>
      <c r="BIR46" s="732"/>
      <c r="BIS46" s="732"/>
      <c r="BIT46" s="732"/>
      <c r="BIU46" s="732"/>
      <c r="BIV46" s="732"/>
      <c r="BIW46" s="732"/>
      <c r="BIX46" s="732"/>
      <c r="BIY46" s="732"/>
      <c r="BIZ46" s="732"/>
      <c r="BJA46" s="732"/>
      <c r="BJB46" s="732"/>
      <c r="BJC46" s="732"/>
      <c r="BJD46" s="732"/>
      <c r="BJE46" s="732"/>
      <c r="BJF46" s="732"/>
      <c r="BJG46" s="732"/>
      <c r="BJH46" s="732"/>
      <c r="BJI46" s="732"/>
      <c r="BJJ46" s="732"/>
      <c r="BJK46" s="732"/>
      <c r="BJL46" s="732"/>
      <c r="BJM46" s="732"/>
      <c r="BJN46" s="732"/>
      <c r="BJO46" s="732"/>
      <c r="BJP46" s="732"/>
      <c r="BJQ46" s="732"/>
      <c r="BJR46" s="732"/>
      <c r="BJS46" s="732"/>
      <c r="BJT46" s="732"/>
      <c r="BJU46" s="732"/>
      <c r="BJV46" s="732"/>
      <c r="BJW46" s="732"/>
      <c r="BJX46" s="732"/>
      <c r="BJY46" s="732"/>
      <c r="BJZ46" s="732"/>
      <c r="BKA46" s="732"/>
      <c r="BKB46" s="732"/>
      <c r="BKC46" s="732"/>
      <c r="BKD46" s="732"/>
      <c r="BKE46" s="732"/>
      <c r="BKF46" s="732"/>
      <c r="BKG46" s="732"/>
      <c r="BKH46" s="732"/>
      <c r="BKI46" s="732"/>
      <c r="BKJ46" s="732"/>
      <c r="BKK46" s="732"/>
      <c r="BKL46" s="732"/>
      <c r="BKM46" s="732"/>
      <c r="BKN46" s="732"/>
      <c r="BKO46" s="732"/>
      <c r="BKP46" s="732"/>
      <c r="BKQ46" s="732"/>
      <c r="BKR46" s="732"/>
      <c r="BKS46" s="732"/>
      <c r="BKT46" s="732"/>
      <c r="BKU46" s="732"/>
      <c r="BKV46" s="732"/>
      <c r="BKW46" s="732"/>
      <c r="BKX46" s="732"/>
      <c r="BKY46" s="732"/>
      <c r="BKZ46" s="732"/>
      <c r="BLA46" s="732"/>
      <c r="BLB46" s="732"/>
      <c r="BLC46" s="732"/>
      <c r="BLD46" s="732"/>
      <c r="BLE46" s="732"/>
      <c r="BLF46" s="732"/>
      <c r="BLG46" s="732"/>
      <c r="BLH46" s="732"/>
      <c r="BLI46" s="732"/>
      <c r="BLJ46" s="732"/>
      <c r="BLK46" s="732"/>
      <c r="BLL46" s="732"/>
      <c r="BLM46" s="732"/>
      <c r="BLN46" s="732"/>
      <c r="BLO46" s="732"/>
      <c r="BLP46" s="732"/>
      <c r="BLQ46" s="732"/>
      <c r="BLR46" s="732"/>
      <c r="BLS46" s="732"/>
      <c r="BLT46" s="732"/>
      <c r="BLU46" s="732"/>
      <c r="BLV46" s="732"/>
      <c r="BLW46" s="732"/>
      <c r="BLX46" s="732"/>
      <c r="BLY46" s="732"/>
      <c r="BLZ46" s="732"/>
      <c r="BMA46" s="732"/>
      <c r="BMB46" s="732"/>
      <c r="BMC46" s="732"/>
      <c r="BMD46" s="732"/>
      <c r="BME46" s="732"/>
      <c r="BMF46" s="732"/>
      <c r="BMG46" s="732"/>
      <c r="BMH46" s="732"/>
      <c r="BMI46" s="732"/>
      <c r="BMJ46" s="732"/>
      <c r="BMK46" s="732"/>
      <c r="BML46" s="732"/>
      <c r="BMM46" s="732"/>
      <c r="BMN46" s="732"/>
      <c r="BMO46" s="732"/>
      <c r="BMP46" s="732"/>
      <c r="BMQ46" s="732"/>
      <c r="BMR46" s="732"/>
      <c r="BMS46" s="732"/>
      <c r="BMT46" s="732"/>
      <c r="BMU46" s="732"/>
      <c r="BMV46" s="732"/>
      <c r="BMW46" s="732"/>
      <c r="BMX46" s="732"/>
      <c r="BMY46" s="732"/>
      <c r="BMZ46" s="732"/>
      <c r="BNA46" s="732"/>
      <c r="BNB46" s="732"/>
      <c r="BNC46" s="732"/>
      <c r="BND46" s="732"/>
      <c r="BNE46" s="732"/>
      <c r="BNF46" s="732"/>
      <c r="BNG46" s="732"/>
      <c r="BNH46" s="732"/>
      <c r="BNI46" s="732"/>
      <c r="BNJ46" s="732"/>
      <c r="BNK46" s="732"/>
      <c r="BNL46" s="732"/>
      <c r="BNM46" s="732"/>
      <c r="BNN46" s="732"/>
      <c r="BNO46" s="732"/>
      <c r="BNP46" s="732"/>
      <c r="BNQ46" s="732"/>
      <c r="BNR46" s="732"/>
      <c r="BNS46" s="732"/>
      <c r="BNT46" s="732"/>
      <c r="BNU46" s="732"/>
      <c r="BNV46" s="732"/>
      <c r="BNW46" s="732"/>
      <c r="BNX46" s="732"/>
      <c r="BNY46" s="732"/>
      <c r="BNZ46" s="732"/>
      <c r="BOA46" s="732"/>
      <c r="BOB46" s="732"/>
      <c r="BOC46" s="732"/>
      <c r="BOD46" s="732"/>
      <c r="BOE46" s="732"/>
      <c r="BOF46" s="732"/>
      <c r="BOG46" s="732"/>
      <c r="BOH46" s="732"/>
      <c r="BOI46" s="732"/>
      <c r="BOJ46" s="732"/>
      <c r="BOK46" s="732"/>
      <c r="BOL46" s="732"/>
      <c r="BOM46" s="732"/>
      <c r="BON46" s="732"/>
      <c r="BOO46" s="732"/>
      <c r="BOP46" s="732"/>
      <c r="BOQ46" s="732"/>
      <c r="BOR46" s="732"/>
      <c r="BOS46" s="732"/>
      <c r="BOT46" s="732"/>
      <c r="BOU46" s="732"/>
      <c r="BOV46" s="732"/>
      <c r="BOW46" s="732"/>
      <c r="BOX46" s="732"/>
      <c r="BOY46" s="732"/>
      <c r="BOZ46" s="732"/>
      <c r="BPA46" s="732"/>
      <c r="BPB46" s="732"/>
      <c r="BPC46" s="732"/>
      <c r="BPD46" s="732"/>
      <c r="BPE46" s="732"/>
      <c r="BPF46" s="732"/>
      <c r="BPG46" s="732"/>
      <c r="BPH46" s="732"/>
      <c r="BPI46" s="732"/>
      <c r="BPJ46" s="732"/>
      <c r="BPK46" s="732"/>
      <c r="BPL46" s="732"/>
      <c r="BPM46" s="732"/>
      <c r="BPN46" s="732"/>
      <c r="BPO46" s="732"/>
      <c r="BPP46" s="732"/>
      <c r="BPQ46" s="732"/>
      <c r="BPR46" s="732"/>
      <c r="BPS46" s="732"/>
      <c r="BPT46" s="732"/>
      <c r="BPU46" s="732"/>
      <c r="BPV46" s="732"/>
      <c r="BPW46" s="732"/>
      <c r="BPX46" s="732"/>
      <c r="BPY46" s="732"/>
      <c r="BPZ46" s="732"/>
      <c r="BQA46" s="732"/>
      <c r="BQB46" s="732"/>
      <c r="BQC46" s="732"/>
      <c r="BQD46" s="732"/>
      <c r="BQE46" s="732"/>
      <c r="BQF46" s="732"/>
      <c r="BQG46" s="732"/>
      <c r="BQH46" s="732"/>
      <c r="BQI46" s="732"/>
      <c r="BQJ46" s="732"/>
      <c r="BQK46" s="732"/>
      <c r="BQL46" s="732"/>
      <c r="BQM46" s="732"/>
      <c r="BQN46" s="732"/>
      <c r="BQO46" s="732"/>
      <c r="BQP46" s="732"/>
      <c r="BQQ46" s="732"/>
      <c r="BQR46" s="732"/>
      <c r="BQS46" s="732"/>
      <c r="BQT46" s="732"/>
      <c r="BQU46" s="732"/>
      <c r="BQV46" s="732"/>
      <c r="BQW46" s="732"/>
      <c r="BQX46" s="732"/>
      <c r="BQY46" s="732"/>
      <c r="BQZ46" s="732"/>
      <c r="BRA46" s="732"/>
      <c r="BRB46" s="732"/>
      <c r="BRC46" s="732"/>
      <c r="BRD46" s="732"/>
      <c r="BRE46" s="732"/>
      <c r="BRF46" s="732"/>
      <c r="BRG46" s="732"/>
      <c r="BRH46" s="732"/>
      <c r="BRI46" s="732"/>
      <c r="BRJ46" s="732"/>
      <c r="BRK46" s="732"/>
      <c r="BRL46" s="732"/>
      <c r="BRM46" s="732"/>
      <c r="BRN46" s="732"/>
      <c r="BRO46" s="732"/>
      <c r="BRP46" s="732"/>
      <c r="BRQ46" s="732"/>
      <c r="BRR46" s="732"/>
      <c r="BRS46" s="732"/>
      <c r="BRT46" s="732"/>
      <c r="BRU46" s="732"/>
      <c r="BRV46" s="732"/>
      <c r="BRW46" s="732"/>
      <c r="BRX46" s="732"/>
      <c r="BRY46" s="732"/>
      <c r="BRZ46" s="732"/>
      <c r="BSA46" s="732"/>
      <c r="BSB46" s="732"/>
      <c r="BSC46" s="732"/>
      <c r="BSD46" s="732"/>
      <c r="BSE46" s="732"/>
      <c r="BSF46" s="732"/>
      <c r="BSG46" s="732"/>
      <c r="BSH46" s="732"/>
      <c r="BSI46" s="732"/>
      <c r="BSJ46" s="732"/>
      <c r="BSK46" s="732"/>
      <c r="BSL46" s="732"/>
      <c r="BSM46" s="732"/>
      <c r="BSN46" s="732"/>
      <c r="BSO46" s="732"/>
      <c r="BSP46" s="732"/>
      <c r="BSQ46" s="732"/>
      <c r="BSR46" s="732"/>
      <c r="BSS46" s="732"/>
      <c r="BST46" s="732"/>
      <c r="BSU46" s="732"/>
      <c r="BSV46" s="732"/>
      <c r="BSW46" s="732"/>
      <c r="BSX46" s="732"/>
      <c r="BSY46" s="732"/>
      <c r="BSZ46" s="732"/>
      <c r="BTA46" s="732"/>
      <c r="BTB46" s="732"/>
      <c r="BTC46" s="732"/>
      <c r="BTD46" s="732"/>
      <c r="BTE46" s="732"/>
      <c r="BTF46" s="732"/>
      <c r="BTG46" s="732"/>
      <c r="BTH46" s="732"/>
      <c r="BTI46" s="732"/>
      <c r="BTJ46" s="732"/>
      <c r="BTK46" s="732"/>
      <c r="BTL46" s="732"/>
      <c r="BTM46" s="732"/>
      <c r="BTN46" s="732"/>
      <c r="BTO46" s="732"/>
      <c r="BTP46" s="732"/>
      <c r="BTQ46" s="732"/>
      <c r="BTR46" s="732"/>
      <c r="BTS46" s="732"/>
      <c r="BTT46" s="732"/>
      <c r="BTU46" s="732"/>
      <c r="BTV46" s="732"/>
      <c r="BTW46" s="732"/>
      <c r="BTX46" s="732"/>
      <c r="BTY46" s="732"/>
      <c r="BTZ46" s="732"/>
      <c r="BUA46" s="732"/>
      <c r="BUB46" s="732"/>
      <c r="BUC46" s="732"/>
      <c r="BUD46" s="732"/>
      <c r="BUE46" s="732"/>
      <c r="BUF46" s="732"/>
      <c r="BUG46" s="732"/>
      <c r="BUH46" s="732"/>
      <c r="BUI46" s="732"/>
      <c r="BUJ46" s="732"/>
      <c r="BUK46" s="732"/>
      <c r="BUL46" s="732"/>
      <c r="BUM46" s="732"/>
      <c r="BUN46" s="732"/>
      <c r="BUO46" s="732"/>
      <c r="BUP46" s="732"/>
      <c r="BUQ46" s="732"/>
      <c r="BUR46" s="732"/>
      <c r="BUS46" s="732"/>
      <c r="BUT46" s="732"/>
      <c r="BUU46" s="732"/>
      <c r="BUV46" s="732"/>
      <c r="BUW46" s="732"/>
      <c r="BUX46" s="732"/>
      <c r="BUY46" s="732"/>
      <c r="BUZ46" s="732"/>
      <c r="BVA46" s="732"/>
      <c r="BVB46" s="732"/>
      <c r="BVC46" s="732"/>
      <c r="BVD46" s="732"/>
      <c r="BVE46" s="732"/>
      <c r="BVF46" s="732"/>
      <c r="BVG46" s="732"/>
      <c r="BVH46" s="732"/>
      <c r="BVI46" s="732"/>
      <c r="BVJ46" s="732"/>
      <c r="BVK46" s="732"/>
      <c r="BVL46" s="732"/>
      <c r="BVM46" s="732"/>
      <c r="BVN46" s="732"/>
      <c r="BVO46" s="732"/>
      <c r="BVP46" s="732"/>
      <c r="BVQ46" s="732"/>
      <c r="BVR46" s="732"/>
      <c r="BVS46" s="732"/>
      <c r="BVT46" s="732"/>
      <c r="BVU46" s="732"/>
      <c r="BVV46" s="732"/>
      <c r="BVW46" s="732"/>
      <c r="BVX46" s="732"/>
      <c r="BVY46" s="732"/>
      <c r="BVZ46" s="732"/>
      <c r="BWA46" s="732"/>
      <c r="BWB46" s="732"/>
      <c r="BWC46" s="732"/>
      <c r="BWD46" s="732"/>
      <c r="BWE46" s="732"/>
      <c r="BWF46" s="732"/>
      <c r="BWG46" s="732"/>
      <c r="BWH46" s="732"/>
      <c r="BWI46" s="732"/>
      <c r="BWJ46" s="732"/>
      <c r="BWK46" s="732"/>
      <c r="BWL46" s="732"/>
      <c r="BWM46" s="732"/>
      <c r="BWN46" s="732"/>
      <c r="BWO46" s="732"/>
      <c r="BWP46" s="732"/>
      <c r="BWQ46" s="732"/>
      <c r="BWR46" s="732"/>
      <c r="BWS46" s="732"/>
      <c r="BWT46" s="732"/>
      <c r="BWU46" s="732"/>
      <c r="BWV46" s="732"/>
      <c r="BWW46" s="732"/>
      <c r="BWX46" s="732"/>
      <c r="BWY46" s="732"/>
      <c r="BWZ46" s="732"/>
      <c r="BXA46" s="732"/>
      <c r="BXB46" s="732"/>
      <c r="BXC46" s="732"/>
      <c r="BXD46" s="732"/>
      <c r="BXE46" s="732"/>
      <c r="BXF46" s="732"/>
      <c r="BXG46" s="732"/>
      <c r="BXH46" s="732"/>
      <c r="BXI46" s="732"/>
      <c r="BXJ46" s="732"/>
      <c r="BXK46" s="732"/>
      <c r="BXL46" s="732"/>
      <c r="BXM46" s="732"/>
      <c r="BXN46" s="732"/>
      <c r="BXO46" s="732"/>
      <c r="BXP46" s="732"/>
      <c r="BXQ46" s="732"/>
      <c r="BXR46" s="732"/>
      <c r="BXS46" s="732"/>
      <c r="BXT46" s="732"/>
      <c r="BXU46" s="732"/>
      <c r="BXV46" s="732"/>
      <c r="BXW46" s="732"/>
      <c r="BXX46" s="732"/>
      <c r="BXY46" s="732"/>
      <c r="BXZ46" s="732"/>
      <c r="BYA46" s="732"/>
      <c r="BYB46" s="732"/>
      <c r="BYC46" s="732"/>
      <c r="BYD46" s="732"/>
      <c r="BYE46" s="732"/>
      <c r="BYF46" s="732"/>
      <c r="BYG46" s="732"/>
      <c r="BYH46" s="732"/>
      <c r="BYI46" s="732"/>
      <c r="BYJ46" s="732"/>
      <c r="BYK46" s="732"/>
      <c r="BYL46" s="732"/>
      <c r="BYM46" s="732"/>
      <c r="BYN46" s="732"/>
      <c r="BYO46" s="732"/>
      <c r="BYP46" s="732"/>
      <c r="BYQ46" s="732"/>
      <c r="BYR46" s="732"/>
      <c r="BYS46" s="732"/>
      <c r="BYT46" s="732"/>
      <c r="BYU46" s="732"/>
      <c r="BYV46" s="732"/>
      <c r="BYW46" s="732"/>
      <c r="BYX46" s="732"/>
      <c r="BYY46" s="732"/>
      <c r="BYZ46" s="732"/>
      <c r="BZA46" s="732"/>
      <c r="BZB46" s="732"/>
      <c r="BZC46" s="732"/>
      <c r="BZD46" s="732"/>
      <c r="BZE46" s="732"/>
      <c r="BZF46" s="732"/>
      <c r="BZG46" s="732"/>
      <c r="BZH46" s="732"/>
      <c r="BZI46" s="732"/>
      <c r="BZJ46" s="732"/>
      <c r="BZK46" s="732"/>
      <c r="BZL46" s="732"/>
      <c r="BZM46" s="732"/>
      <c r="BZN46" s="732"/>
      <c r="BZO46" s="732"/>
      <c r="BZP46" s="732"/>
      <c r="BZQ46" s="732"/>
      <c r="BZR46" s="732"/>
      <c r="BZS46" s="732"/>
      <c r="BZT46" s="732"/>
      <c r="BZU46" s="732"/>
      <c r="BZV46" s="732"/>
      <c r="BZW46" s="732"/>
      <c r="BZX46" s="732"/>
      <c r="BZY46" s="732"/>
      <c r="BZZ46" s="732"/>
      <c r="CAA46" s="732"/>
      <c r="CAB46" s="732"/>
      <c r="CAC46" s="732"/>
      <c r="CAD46" s="732"/>
      <c r="CAE46" s="732"/>
      <c r="CAF46" s="732"/>
      <c r="CAG46" s="732"/>
      <c r="CAH46" s="732"/>
      <c r="CAI46" s="732"/>
      <c r="CAJ46" s="732"/>
      <c r="CAK46" s="732"/>
      <c r="CAL46" s="732"/>
      <c r="CAM46" s="732"/>
      <c r="CAN46" s="732"/>
      <c r="CAO46" s="732"/>
      <c r="CAP46" s="732"/>
      <c r="CAQ46" s="732"/>
      <c r="CAR46" s="732"/>
      <c r="CAS46" s="732"/>
      <c r="CAT46" s="732"/>
      <c r="CAU46" s="732"/>
      <c r="CAV46" s="732"/>
      <c r="CAW46" s="732"/>
      <c r="CAX46" s="732"/>
      <c r="CAY46" s="732"/>
      <c r="CAZ46" s="732"/>
      <c r="CBA46" s="732"/>
      <c r="CBB46" s="732"/>
      <c r="CBC46" s="732"/>
      <c r="CBD46" s="732"/>
      <c r="CBE46" s="732"/>
      <c r="CBF46" s="732"/>
      <c r="CBG46" s="732"/>
      <c r="CBH46" s="732"/>
      <c r="CBI46" s="732"/>
      <c r="CBJ46" s="732"/>
      <c r="CBK46" s="732"/>
      <c r="CBL46" s="732"/>
      <c r="CBM46" s="732"/>
      <c r="CBN46" s="732"/>
      <c r="CBO46" s="732"/>
      <c r="CBP46" s="732"/>
      <c r="CBQ46" s="732"/>
      <c r="CBR46" s="732"/>
      <c r="CBS46" s="732"/>
      <c r="CBT46" s="732"/>
      <c r="CBU46" s="732"/>
      <c r="CBV46" s="732"/>
      <c r="CBW46" s="732"/>
      <c r="CBX46" s="732"/>
      <c r="CBY46" s="732"/>
      <c r="CBZ46" s="732"/>
      <c r="CCA46" s="732"/>
      <c r="CCB46" s="732"/>
      <c r="CCC46" s="732"/>
      <c r="CCD46" s="732"/>
      <c r="CCE46" s="732"/>
      <c r="CCF46" s="732"/>
      <c r="CCG46" s="732"/>
      <c r="CCH46" s="732"/>
      <c r="CCI46" s="732"/>
      <c r="CCJ46" s="732"/>
      <c r="CCK46" s="732"/>
      <c r="CCL46" s="732"/>
      <c r="CCM46" s="732"/>
      <c r="CCN46" s="732"/>
      <c r="CCO46" s="732"/>
      <c r="CCP46" s="732"/>
      <c r="CCQ46" s="732"/>
      <c r="CCR46" s="732"/>
      <c r="CCS46" s="732"/>
      <c r="CCT46" s="732"/>
      <c r="CCU46" s="732"/>
      <c r="CCV46" s="732"/>
      <c r="CCW46" s="732"/>
      <c r="CCX46" s="732"/>
      <c r="CCY46" s="732"/>
      <c r="CCZ46" s="732"/>
      <c r="CDA46" s="732"/>
      <c r="CDB46" s="732"/>
      <c r="CDC46" s="732"/>
      <c r="CDD46" s="732"/>
      <c r="CDE46" s="732"/>
      <c r="CDF46" s="732"/>
      <c r="CDG46" s="732"/>
      <c r="CDH46" s="732"/>
      <c r="CDI46" s="732"/>
      <c r="CDJ46" s="732"/>
      <c r="CDK46" s="732"/>
      <c r="CDL46" s="732"/>
      <c r="CDM46" s="732"/>
      <c r="CDN46" s="732"/>
      <c r="CDO46" s="732"/>
      <c r="CDP46" s="732"/>
      <c r="CDQ46" s="732"/>
      <c r="CDR46" s="732"/>
      <c r="CDS46" s="732"/>
      <c r="CDT46" s="732"/>
      <c r="CDU46" s="732"/>
      <c r="CDV46" s="732"/>
      <c r="CDW46" s="732"/>
      <c r="CDX46" s="732"/>
      <c r="CDY46" s="732"/>
      <c r="CDZ46" s="732"/>
      <c r="CEA46" s="732"/>
      <c r="CEB46" s="732"/>
      <c r="CEC46" s="732"/>
      <c r="CED46" s="732"/>
      <c r="CEE46" s="732"/>
      <c r="CEF46" s="732"/>
      <c r="CEG46" s="732"/>
      <c r="CEH46" s="732"/>
      <c r="CEI46" s="732"/>
      <c r="CEJ46" s="732"/>
      <c r="CEK46" s="732"/>
      <c r="CEL46" s="732"/>
      <c r="CEM46" s="732"/>
      <c r="CEN46" s="732"/>
      <c r="CEO46" s="732"/>
      <c r="CEP46" s="732"/>
      <c r="CEQ46" s="732"/>
      <c r="CER46" s="732"/>
      <c r="CES46" s="732"/>
      <c r="CET46" s="732"/>
      <c r="CEU46" s="732"/>
      <c r="CEV46" s="732"/>
      <c r="CEW46" s="732"/>
      <c r="CEX46" s="732"/>
      <c r="CEY46" s="732"/>
      <c r="CEZ46" s="732"/>
      <c r="CFA46" s="732"/>
      <c r="CFB46" s="732"/>
      <c r="CFC46" s="732"/>
      <c r="CFD46" s="732"/>
      <c r="CFE46" s="732"/>
      <c r="CFF46" s="732"/>
      <c r="CFG46" s="732"/>
      <c r="CFH46" s="732"/>
      <c r="CFI46" s="732"/>
      <c r="CFJ46" s="732"/>
      <c r="CFK46" s="732"/>
      <c r="CFL46" s="732"/>
      <c r="CFM46" s="732"/>
      <c r="CFN46" s="732"/>
      <c r="CFO46" s="732"/>
      <c r="CFP46" s="732"/>
      <c r="CFQ46" s="732"/>
      <c r="CFR46" s="732"/>
      <c r="CFS46" s="732"/>
      <c r="CFT46" s="732"/>
      <c r="CFU46" s="732"/>
      <c r="CFV46" s="732"/>
      <c r="CFW46" s="732"/>
      <c r="CFX46" s="732"/>
      <c r="CFY46" s="732"/>
      <c r="CFZ46" s="732"/>
      <c r="CGA46" s="732"/>
      <c r="CGB46" s="732"/>
      <c r="CGC46" s="732"/>
      <c r="CGD46" s="732"/>
      <c r="CGE46" s="732"/>
      <c r="CGF46" s="732"/>
      <c r="CGG46" s="732"/>
      <c r="CGH46" s="732"/>
      <c r="CGI46" s="732"/>
      <c r="CGJ46" s="732"/>
      <c r="CGK46" s="732"/>
      <c r="CGL46" s="732"/>
      <c r="CGM46" s="732"/>
      <c r="CGN46" s="732"/>
      <c r="CGO46" s="732"/>
      <c r="CGP46" s="732"/>
      <c r="CGQ46" s="732"/>
      <c r="CGR46" s="732"/>
      <c r="CGS46" s="732"/>
      <c r="CGT46" s="732"/>
      <c r="CGU46" s="732"/>
      <c r="CGV46" s="732"/>
      <c r="CGW46" s="732"/>
      <c r="CGX46" s="732"/>
      <c r="CGY46" s="732"/>
      <c r="CGZ46" s="732"/>
      <c r="CHA46" s="732"/>
      <c r="CHB46" s="732"/>
      <c r="CHC46" s="732"/>
      <c r="CHD46" s="732"/>
      <c r="CHE46" s="732"/>
      <c r="CHF46" s="732"/>
      <c r="CHG46" s="732"/>
      <c r="CHH46" s="732"/>
      <c r="CHI46" s="732"/>
      <c r="CHJ46" s="732"/>
      <c r="CHK46" s="732"/>
      <c r="CHL46" s="732"/>
      <c r="CHM46" s="732"/>
      <c r="CHN46" s="732"/>
      <c r="CHO46" s="732"/>
      <c r="CHP46" s="732"/>
      <c r="CHQ46" s="732"/>
      <c r="CHR46" s="732"/>
      <c r="CHS46" s="732"/>
      <c r="CHT46" s="732"/>
      <c r="CHU46" s="732"/>
      <c r="CHV46" s="732"/>
      <c r="CHW46" s="732"/>
      <c r="CHX46" s="732"/>
      <c r="CHY46" s="732"/>
      <c r="CHZ46" s="732"/>
      <c r="CIA46" s="732"/>
      <c r="CIB46" s="732"/>
      <c r="CIC46" s="732"/>
      <c r="CID46" s="732"/>
      <c r="CIE46" s="732"/>
      <c r="CIF46" s="732"/>
      <c r="CIG46" s="732"/>
      <c r="CIH46" s="732"/>
      <c r="CII46" s="732"/>
      <c r="CIJ46" s="732"/>
      <c r="CIK46" s="732"/>
      <c r="CIL46" s="732"/>
      <c r="CIM46" s="732"/>
      <c r="CIN46" s="732"/>
      <c r="CIO46" s="732"/>
      <c r="CIP46" s="732"/>
      <c r="CIQ46" s="732"/>
      <c r="CIR46" s="732"/>
      <c r="CIS46" s="732"/>
      <c r="CIT46" s="732"/>
      <c r="CIU46" s="732"/>
      <c r="CIV46" s="732"/>
      <c r="CIW46" s="732"/>
      <c r="CIX46" s="732"/>
      <c r="CIY46" s="732"/>
      <c r="CIZ46" s="732"/>
      <c r="CJA46" s="732"/>
      <c r="CJB46" s="732"/>
      <c r="CJC46" s="732"/>
      <c r="CJD46" s="732"/>
      <c r="CJE46" s="732"/>
      <c r="CJF46" s="732"/>
      <c r="CJG46" s="732"/>
      <c r="CJH46" s="732"/>
      <c r="CJI46" s="732"/>
      <c r="CJJ46" s="732"/>
      <c r="CJK46" s="732"/>
      <c r="CJL46" s="732"/>
      <c r="CJM46" s="732"/>
      <c r="CJN46" s="732"/>
      <c r="CJO46" s="732"/>
      <c r="CJP46" s="732"/>
      <c r="CJQ46" s="732"/>
      <c r="CJR46" s="732"/>
      <c r="CJS46" s="732"/>
      <c r="CJT46" s="732"/>
      <c r="CJU46" s="732"/>
      <c r="CJV46" s="732"/>
      <c r="CJW46" s="732"/>
      <c r="CJX46" s="732"/>
      <c r="CJY46" s="732"/>
      <c r="CJZ46" s="732"/>
      <c r="CKA46" s="732"/>
      <c r="CKB46" s="732"/>
      <c r="CKC46" s="732"/>
      <c r="CKD46" s="732"/>
      <c r="CKE46" s="732"/>
      <c r="CKF46" s="732"/>
      <c r="CKG46" s="732"/>
      <c r="CKH46" s="732"/>
      <c r="CKI46" s="732"/>
      <c r="CKJ46" s="732"/>
      <c r="CKK46" s="732"/>
      <c r="CKL46" s="732"/>
      <c r="CKM46" s="732"/>
      <c r="CKN46" s="732"/>
      <c r="CKO46" s="732"/>
      <c r="CKP46" s="732"/>
      <c r="CKQ46" s="732"/>
      <c r="CKR46" s="732"/>
      <c r="CKS46" s="732"/>
      <c r="CKT46" s="732"/>
      <c r="CKU46" s="732"/>
      <c r="CKV46" s="732"/>
      <c r="CKW46" s="732"/>
      <c r="CKX46" s="732"/>
      <c r="CKY46" s="732"/>
      <c r="CKZ46" s="732"/>
      <c r="CLA46" s="732"/>
      <c r="CLB46" s="732"/>
      <c r="CLC46" s="732"/>
      <c r="CLD46" s="732"/>
      <c r="CLE46" s="732"/>
      <c r="CLF46" s="732"/>
      <c r="CLG46" s="732"/>
      <c r="CLH46" s="732"/>
      <c r="CLI46" s="732"/>
      <c r="CLJ46" s="732"/>
      <c r="CLK46" s="732"/>
      <c r="CLL46" s="732"/>
      <c r="CLM46" s="732"/>
      <c r="CLN46" s="732"/>
      <c r="CLO46" s="732"/>
      <c r="CLP46" s="732"/>
      <c r="CLQ46" s="732"/>
      <c r="CLR46" s="732"/>
      <c r="CLS46" s="732"/>
      <c r="CLT46" s="732"/>
      <c r="CLU46" s="732"/>
      <c r="CLV46" s="732"/>
      <c r="CLW46" s="732"/>
      <c r="CLX46" s="732"/>
      <c r="CLY46" s="732"/>
      <c r="CLZ46" s="732"/>
      <c r="CMA46" s="732"/>
      <c r="CMB46" s="732"/>
      <c r="CMC46" s="732"/>
      <c r="CMD46" s="732"/>
      <c r="CME46" s="732"/>
      <c r="CMF46" s="732"/>
      <c r="CMG46" s="732"/>
      <c r="CMH46" s="732"/>
      <c r="CMI46" s="732"/>
      <c r="CMJ46" s="732"/>
      <c r="CMK46" s="732"/>
      <c r="CML46" s="732"/>
      <c r="CMM46" s="732"/>
      <c r="CMN46" s="732"/>
      <c r="CMO46" s="732"/>
      <c r="CMP46" s="732"/>
      <c r="CMQ46" s="732"/>
      <c r="CMR46" s="732"/>
      <c r="CMS46" s="732"/>
      <c r="CMT46" s="732"/>
      <c r="CMU46" s="732"/>
      <c r="CMV46" s="732"/>
      <c r="CMW46" s="732"/>
      <c r="CMX46" s="732"/>
      <c r="CMY46" s="732"/>
      <c r="CMZ46" s="732"/>
      <c r="CNA46" s="732"/>
      <c r="CNB46" s="732"/>
      <c r="CNC46" s="732"/>
      <c r="CND46" s="732"/>
      <c r="CNE46" s="732"/>
      <c r="CNF46" s="732"/>
      <c r="CNG46" s="732"/>
      <c r="CNH46" s="732"/>
      <c r="CNI46" s="732"/>
      <c r="CNJ46" s="732"/>
      <c r="CNK46" s="732"/>
      <c r="CNL46" s="732"/>
      <c r="CNM46" s="732"/>
      <c r="CNN46" s="732"/>
      <c r="CNO46" s="732"/>
      <c r="CNP46" s="732"/>
      <c r="CNQ46" s="732"/>
      <c r="CNR46" s="732"/>
      <c r="CNS46" s="732"/>
      <c r="CNT46" s="732"/>
      <c r="CNU46" s="732"/>
      <c r="CNV46" s="732"/>
      <c r="CNW46" s="732"/>
      <c r="CNX46" s="732"/>
      <c r="CNY46" s="732"/>
      <c r="CNZ46" s="732"/>
      <c r="COA46" s="732"/>
      <c r="COB46" s="732"/>
      <c r="COC46" s="732"/>
      <c r="COD46" s="732"/>
      <c r="COE46" s="732"/>
      <c r="COF46" s="732"/>
      <c r="COG46" s="732"/>
      <c r="COH46" s="732"/>
      <c r="COI46" s="732"/>
      <c r="COJ46" s="732"/>
      <c r="COK46" s="732"/>
      <c r="COL46" s="732"/>
      <c r="COM46" s="732"/>
      <c r="CON46" s="732"/>
      <c r="COO46" s="732"/>
      <c r="COP46" s="732"/>
      <c r="COQ46" s="732"/>
      <c r="COR46" s="732"/>
      <c r="COS46" s="732"/>
      <c r="COT46" s="732"/>
      <c r="COU46" s="732"/>
      <c r="COV46" s="732"/>
      <c r="COW46" s="732"/>
      <c r="COX46" s="732"/>
      <c r="COY46" s="732"/>
      <c r="COZ46" s="732"/>
      <c r="CPA46" s="732"/>
      <c r="CPB46" s="732"/>
      <c r="CPC46" s="732"/>
      <c r="CPD46" s="732"/>
      <c r="CPE46" s="732"/>
      <c r="CPF46" s="732"/>
      <c r="CPG46" s="732"/>
      <c r="CPH46" s="732"/>
      <c r="CPI46" s="732"/>
      <c r="CPJ46" s="732"/>
      <c r="CPK46" s="732"/>
      <c r="CPL46" s="732"/>
      <c r="CPM46" s="732"/>
      <c r="CPN46" s="732"/>
      <c r="CPO46" s="732"/>
      <c r="CPP46" s="732"/>
      <c r="CPQ46" s="732"/>
      <c r="CPR46" s="732"/>
      <c r="CPS46" s="732"/>
      <c r="CPT46" s="732"/>
      <c r="CPU46" s="732"/>
      <c r="CPV46" s="732"/>
      <c r="CPW46" s="732"/>
      <c r="CPX46" s="732"/>
      <c r="CPY46" s="732"/>
      <c r="CPZ46" s="732"/>
      <c r="CQA46" s="732"/>
      <c r="CQB46" s="732"/>
      <c r="CQC46" s="732"/>
      <c r="CQD46" s="732"/>
      <c r="CQE46" s="732"/>
      <c r="CQF46" s="732"/>
      <c r="CQG46" s="732"/>
      <c r="CQH46" s="732"/>
      <c r="CQI46" s="732"/>
      <c r="CQJ46" s="732"/>
      <c r="CQK46" s="732"/>
      <c r="CQL46" s="732"/>
      <c r="CQM46" s="732"/>
      <c r="CQN46" s="732"/>
      <c r="CQO46" s="732"/>
      <c r="CQP46" s="732"/>
      <c r="CQQ46" s="732"/>
      <c r="CQR46" s="732"/>
      <c r="CQS46" s="732"/>
      <c r="CQT46" s="732"/>
      <c r="CQU46" s="732"/>
      <c r="CQV46" s="732"/>
      <c r="CQW46" s="732"/>
      <c r="CQX46" s="732"/>
      <c r="CQY46" s="732"/>
      <c r="CQZ46" s="732"/>
      <c r="CRA46" s="732"/>
      <c r="CRB46" s="732"/>
      <c r="CRC46" s="732"/>
      <c r="CRD46" s="732"/>
      <c r="CRE46" s="732"/>
      <c r="CRF46" s="732"/>
      <c r="CRG46" s="732"/>
      <c r="CRH46" s="732"/>
      <c r="CRI46" s="732"/>
      <c r="CRJ46" s="732"/>
      <c r="CRK46" s="732"/>
      <c r="CRL46" s="732"/>
      <c r="CRM46" s="732"/>
      <c r="CRN46" s="732"/>
      <c r="CRO46" s="732"/>
      <c r="CRP46" s="732"/>
      <c r="CRQ46" s="732"/>
      <c r="CRR46" s="732"/>
      <c r="CRS46" s="732"/>
      <c r="CRT46" s="732"/>
      <c r="CRU46" s="732"/>
      <c r="CRV46" s="732"/>
      <c r="CRW46" s="732"/>
      <c r="CRX46" s="732"/>
      <c r="CRY46" s="732"/>
      <c r="CRZ46" s="732"/>
      <c r="CSA46" s="732"/>
      <c r="CSB46" s="732"/>
      <c r="CSC46" s="732"/>
      <c r="CSD46" s="732"/>
      <c r="CSE46" s="732"/>
      <c r="CSF46" s="732"/>
      <c r="CSG46" s="732"/>
      <c r="CSH46" s="732"/>
      <c r="CSI46" s="732"/>
      <c r="CSJ46" s="732"/>
      <c r="CSK46" s="732"/>
      <c r="CSL46" s="732"/>
      <c r="CSM46" s="732"/>
      <c r="CSN46" s="732"/>
      <c r="CSO46" s="732"/>
      <c r="CSP46" s="732"/>
      <c r="CSQ46" s="732"/>
      <c r="CSR46" s="732"/>
      <c r="CSS46" s="732"/>
      <c r="CST46" s="732"/>
      <c r="CSU46" s="732"/>
      <c r="CSV46" s="732"/>
      <c r="CSW46" s="732"/>
      <c r="CSX46" s="732"/>
      <c r="CSY46" s="732"/>
      <c r="CSZ46" s="732"/>
      <c r="CTA46" s="732"/>
      <c r="CTB46" s="732"/>
      <c r="CTC46" s="732"/>
      <c r="CTD46" s="732"/>
      <c r="CTE46" s="732"/>
      <c r="CTF46" s="732"/>
      <c r="CTG46" s="732"/>
      <c r="CTH46" s="732"/>
      <c r="CTI46" s="732"/>
      <c r="CTJ46" s="732"/>
      <c r="CTK46" s="732"/>
      <c r="CTL46" s="732"/>
      <c r="CTM46" s="732"/>
      <c r="CTN46" s="732"/>
      <c r="CTO46" s="732"/>
      <c r="CTP46" s="732"/>
      <c r="CTQ46" s="732"/>
      <c r="CTR46" s="732"/>
      <c r="CTS46" s="732"/>
      <c r="CTT46" s="732"/>
      <c r="CTU46" s="732"/>
      <c r="CTV46" s="732"/>
      <c r="CTW46" s="732"/>
      <c r="CTX46" s="732"/>
      <c r="CTY46" s="732"/>
      <c r="CTZ46" s="732"/>
      <c r="CUA46" s="732"/>
      <c r="CUB46" s="732"/>
      <c r="CUC46" s="732"/>
      <c r="CUD46" s="732"/>
      <c r="CUE46" s="732"/>
      <c r="CUF46" s="732"/>
      <c r="CUG46" s="732"/>
      <c r="CUH46" s="732"/>
      <c r="CUI46" s="732"/>
      <c r="CUJ46" s="732"/>
      <c r="CUK46" s="732"/>
      <c r="CUL46" s="732"/>
      <c r="CUM46" s="732"/>
      <c r="CUN46" s="732"/>
      <c r="CUO46" s="732"/>
      <c r="CUP46" s="732"/>
      <c r="CUQ46" s="732"/>
      <c r="CUR46" s="732"/>
      <c r="CUS46" s="732"/>
      <c r="CUT46" s="732"/>
      <c r="CUU46" s="732"/>
      <c r="CUV46" s="732"/>
      <c r="CUW46" s="732"/>
      <c r="CUX46" s="732"/>
      <c r="CUY46" s="732"/>
      <c r="CUZ46" s="732"/>
      <c r="CVA46" s="732"/>
      <c r="CVB46" s="732"/>
      <c r="CVC46" s="732"/>
      <c r="CVD46" s="732"/>
      <c r="CVE46" s="732"/>
      <c r="CVF46" s="732"/>
      <c r="CVG46" s="732"/>
      <c r="CVH46" s="732"/>
      <c r="CVI46" s="732"/>
      <c r="CVJ46" s="732"/>
      <c r="CVK46" s="732"/>
      <c r="CVL46" s="732"/>
      <c r="CVM46" s="732"/>
      <c r="CVN46" s="732"/>
      <c r="CVO46" s="732"/>
      <c r="CVP46" s="732"/>
      <c r="CVQ46" s="732"/>
      <c r="CVR46" s="732"/>
      <c r="CVS46" s="732"/>
      <c r="CVT46" s="732"/>
      <c r="CVU46" s="732"/>
      <c r="CVV46" s="732"/>
      <c r="CVW46" s="732"/>
      <c r="CVX46" s="732"/>
      <c r="CVY46" s="732"/>
      <c r="CVZ46" s="732"/>
      <c r="CWA46" s="732"/>
      <c r="CWB46" s="732"/>
      <c r="CWC46" s="732"/>
      <c r="CWD46" s="732"/>
      <c r="CWE46" s="732"/>
      <c r="CWF46" s="732"/>
      <c r="CWG46" s="732"/>
      <c r="CWH46" s="732"/>
      <c r="CWI46" s="732"/>
      <c r="CWJ46" s="732"/>
      <c r="CWK46" s="732"/>
      <c r="CWL46" s="732"/>
      <c r="CWM46" s="732"/>
      <c r="CWN46" s="732"/>
      <c r="CWO46" s="732"/>
      <c r="CWP46" s="732"/>
      <c r="CWQ46" s="732"/>
      <c r="CWR46" s="732"/>
      <c r="CWS46" s="732"/>
      <c r="CWT46" s="732"/>
      <c r="CWU46" s="732"/>
      <c r="CWV46" s="732"/>
      <c r="CWW46" s="732"/>
      <c r="CWX46" s="732"/>
      <c r="CWY46" s="732"/>
      <c r="CWZ46" s="732"/>
      <c r="CXA46" s="732"/>
      <c r="CXB46" s="732"/>
      <c r="CXC46" s="732"/>
      <c r="CXD46" s="732"/>
      <c r="CXE46" s="732"/>
      <c r="CXF46" s="732"/>
      <c r="CXG46" s="732"/>
      <c r="CXH46" s="732"/>
      <c r="CXI46" s="732"/>
      <c r="CXJ46" s="732"/>
      <c r="CXK46" s="732"/>
      <c r="CXL46" s="732"/>
      <c r="CXM46" s="732"/>
      <c r="CXN46" s="732"/>
      <c r="CXO46" s="732"/>
      <c r="CXP46" s="732"/>
      <c r="CXQ46" s="732"/>
      <c r="CXR46" s="732"/>
      <c r="CXS46" s="732"/>
      <c r="CXT46" s="732"/>
      <c r="CXU46" s="732"/>
      <c r="CXV46" s="732"/>
      <c r="CXW46" s="732"/>
      <c r="CXX46" s="732"/>
      <c r="CXY46" s="732"/>
      <c r="CXZ46" s="732"/>
      <c r="CYA46" s="732"/>
      <c r="CYB46" s="732"/>
      <c r="CYC46" s="732"/>
      <c r="CYD46" s="732"/>
      <c r="CYE46" s="732"/>
      <c r="CYF46" s="732"/>
      <c r="CYG46" s="732"/>
      <c r="CYH46" s="732"/>
      <c r="CYI46" s="732"/>
      <c r="CYJ46" s="732"/>
      <c r="CYK46" s="732"/>
      <c r="CYL46" s="732"/>
      <c r="CYM46" s="732"/>
      <c r="CYN46" s="732"/>
      <c r="CYO46" s="732"/>
      <c r="CYP46" s="732"/>
      <c r="CYQ46" s="732"/>
      <c r="CYR46" s="732"/>
      <c r="CYS46" s="732"/>
      <c r="CYT46" s="732"/>
      <c r="CYU46" s="732"/>
      <c r="CYV46" s="732"/>
      <c r="CYW46" s="732"/>
      <c r="CYX46" s="732"/>
      <c r="CYY46" s="732"/>
      <c r="CYZ46" s="732"/>
      <c r="CZA46" s="732"/>
      <c r="CZB46" s="732"/>
      <c r="CZC46" s="732"/>
      <c r="CZD46" s="732"/>
      <c r="CZE46" s="732"/>
      <c r="CZF46" s="732"/>
      <c r="CZG46" s="732"/>
      <c r="CZH46" s="732"/>
      <c r="CZI46" s="732"/>
      <c r="CZJ46" s="732"/>
      <c r="CZK46" s="732"/>
      <c r="CZL46" s="732"/>
      <c r="CZM46" s="732"/>
      <c r="CZN46" s="732"/>
      <c r="CZO46" s="732"/>
      <c r="CZP46" s="732"/>
      <c r="CZQ46" s="732"/>
      <c r="CZR46" s="732"/>
      <c r="CZS46" s="732"/>
      <c r="CZT46" s="732"/>
      <c r="CZU46" s="732"/>
      <c r="CZV46" s="732"/>
      <c r="CZW46" s="732"/>
      <c r="CZX46" s="732"/>
      <c r="CZY46" s="732"/>
      <c r="CZZ46" s="732"/>
      <c r="DAA46" s="732"/>
      <c r="DAB46" s="732"/>
      <c r="DAC46" s="732"/>
      <c r="DAD46" s="732"/>
      <c r="DAE46" s="732"/>
      <c r="DAF46" s="732"/>
      <c r="DAG46" s="732"/>
      <c r="DAH46" s="732"/>
      <c r="DAI46" s="732"/>
      <c r="DAJ46" s="732"/>
      <c r="DAK46" s="732"/>
      <c r="DAL46" s="732"/>
      <c r="DAM46" s="732"/>
      <c r="DAN46" s="732"/>
      <c r="DAO46" s="732"/>
      <c r="DAP46" s="732"/>
      <c r="DAQ46" s="732"/>
      <c r="DAR46" s="732"/>
      <c r="DAS46" s="732"/>
      <c r="DAT46" s="732"/>
      <c r="DAU46" s="732"/>
      <c r="DAV46" s="732"/>
      <c r="DAW46" s="732"/>
      <c r="DAX46" s="732"/>
      <c r="DAY46" s="732"/>
      <c r="DAZ46" s="732"/>
      <c r="DBA46" s="732"/>
      <c r="DBB46" s="732"/>
      <c r="DBC46" s="732"/>
      <c r="DBD46" s="732"/>
      <c r="DBE46" s="732"/>
      <c r="DBF46" s="732"/>
      <c r="DBG46" s="732"/>
      <c r="DBH46" s="732"/>
      <c r="DBI46" s="732"/>
      <c r="DBJ46" s="732"/>
      <c r="DBK46" s="732"/>
      <c r="DBL46" s="732"/>
      <c r="DBM46" s="732"/>
      <c r="DBN46" s="732"/>
      <c r="DBO46" s="732"/>
      <c r="DBP46" s="732"/>
      <c r="DBQ46" s="732"/>
      <c r="DBR46" s="732"/>
      <c r="DBS46" s="732"/>
      <c r="DBT46" s="732"/>
      <c r="DBU46" s="732"/>
      <c r="DBV46" s="732"/>
      <c r="DBW46" s="732"/>
      <c r="DBX46" s="732"/>
      <c r="DBY46" s="732"/>
      <c r="DBZ46" s="732"/>
      <c r="DCA46" s="732"/>
      <c r="DCB46" s="732"/>
      <c r="DCC46" s="732"/>
      <c r="DCD46" s="732"/>
      <c r="DCE46" s="732"/>
      <c r="DCF46" s="732"/>
      <c r="DCG46" s="732"/>
      <c r="DCH46" s="732"/>
      <c r="DCI46" s="732"/>
      <c r="DCJ46" s="732"/>
      <c r="DCK46" s="732"/>
      <c r="DCL46" s="732"/>
      <c r="DCM46" s="732"/>
      <c r="DCN46" s="732"/>
      <c r="DCO46" s="732"/>
      <c r="DCP46" s="732"/>
      <c r="DCQ46" s="732"/>
      <c r="DCR46" s="732"/>
      <c r="DCS46" s="732"/>
      <c r="DCT46" s="732"/>
      <c r="DCU46" s="732"/>
      <c r="DCV46" s="732"/>
      <c r="DCW46" s="732"/>
      <c r="DCX46" s="732"/>
      <c r="DCY46" s="732"/>
      <c r="DCZ46" s="732"/>
      <c r="DDA46" s="732"/>
      <c r="DDB46" s="732"/>
      <c r="DDC46" s="732"/>
      <c r="DDD46" s="732"/>
      <c r="DDE46" s="732"/>
      <c r="DDF46" s="732"/>
      <c r="DDG46" s="732"/>
      <c r="DDH46" s="732"/>
      <c r="DDI46" s="732"/>
      <c r="DDJ46" s="732"/>
      <c r="DDK46" s="732"/>
      <c r="DDL46" s="732"/>
      <c r="DDM46" s="732"/>
      <c r="DDN46" s="732"/>
      <c r="DDO46" s="732"/>
      <c r="DDP46" s="732"/>
      <c r="DDQ46" s="732"/>
      <c r="DDR46" s="732"/>
      <c r="DDS46" s="732"/>
      <c r="DDT46" s="732"/>
      <c r="DDU46" s="732"/>
      <c r="DDV46" s="732"/>
      <c r="DDW46" s="732"/>
      <c r="DDX46" s="732"/>
      <c r="DDY46" s="732"/>
      <c r="DDZ46" s="732"/>
      <c r="DEA46" s="732"/>
      <c r="DEB46" s="732"/>
      <c r="DEC46" s="732"/>
      <c r="DED46" s="732"/>
      <c r="DEE46" s="732"/>
      <c r="DEF46" s="732"/>
      <c r="DEG46" s="732"/>
      <c r="DEH46" s="732"/>
      <c r="DEI46" s="732"/>
      <c r="DEJ46" s="732"/>
      <c r="DEK46" s="732"/>
      <c r="DEL46" s="732"/>
      <c r="DEM46" s="732"/>
      <c r="DEN46" s="732"/>
      <c r="DEO46" s="732"/>
      <c r="DEP46" s="732"/>
      <c r="DEQ46" s="732"/>
      <c r="DER46" s="732"/>
      <c r="DES46" s="732"/>
      <c r="DET46" s="732"/>
      <c r="DEU46" s="732"/>
      <c r="DEV46" s="732"/>
      <c r="DEW46" s="732"/>
      <c r="DEX46" s="732"/>
      <c r="DEY46" s="732"/>
      <c r="DEZ46" s="732"/>
      <c r="DFA46" s="732"/>
      <c r="DFB46" s="732"/>
      <c r="DFC46" s="732"/>
      <c r="DFD46" s="732"/>
      <c r="DFE46" s="732"/>
      <c r="DFF46" s="732"/>
      <c r="DFG46" s="732"/>
      <c r="DFH46" s="732"/>
      <c r="DFI46" s="732"/>
      <c r="DFJ46" s="732"/>
      <c r="DFK46" s="732"/>
      <c r="DFL46" s="732"/>
      <c r="DFM46" s="732"/>
      <c r="DFN46" s="732"/>
      <c r="DFO46" s="732"/>
      <c r="DFP46" s="732"/>
      <c r="DFQ46" s="732"/>
      <c r="DFR46" s="732"/>
      <c r="DFS46" s="732"/>
      <c r="DFT46" s="732"/>
      <c r="DFU46" s="732"/>
      <c r="DFV46" s="732"/>
      <c r="DFW46" s="732"/>
      <c r="DFX46" s="732"/>
      <c r="DFY46" s="732"/>
      <c r="DFZ46" s="732"/>
      <c r="DGA46" s="732"/>
      <c r="DGB46" s="732"/>
      <c r="DGC46" s="732"/>
      <c r="DGD46" s="732"/>
      <c r="DGE46" s="732"/>
      <c r="DGF46" s="732"/>
      <c r="DGG46" s="732"/>
      <c r="DGH46" s="732"/>
      <c r="DGI46" s="732"/>
      <c r="DGJ46" s="732"/>
      <c r="DGK46" s="732"/>
      <c r="DGL46" s="732"/>
      <c r="DGM46" s="732"/>
      <c r="DGN46" s="732"/>
      <c r="DGO46" s="732"/>
      <c r="DGP46" s="732"/>
      <c r="DGQ46" s="732"/>
      <c r="DGR46" s="732"/>
      <c r="DGS46" s="732"/>
      <c r="DGT46" s="732"/>
      <c r="DGU46" s="732"/>
      <c r="DGV46" s="732"/>
      <c r="DGW46" s="732"/>
      <c r="DGX46" s="732"/>
      <c r="DGY46" s="732"/>
      <c r="DGZ46" s="732"/>
      <c r="DHA46" s="732"/>
      <c r="DHB46" s="732"/>
      <c r="DHC46" s="732"/>
      <c r="DHD46" s="732"/>
      <c r="DHE46" s="732"/>
      <c r="DHF46" s="732"/>
      <c r="DHG46" s="732"/>
      <c r="DHH46" s="732"/>
      <c r="DHI46" s="732"/>
      <c r="DHJ46" s="732"/>
      <c r="DHK46" s="732"/>
      <c r="DHL46" s="732"/>
      <c r="DHM46" s="732"/>
      <c r="DHN46" s="732"/>
      <c r="DHO46" s="732"/>
      <c r="DHP46" s="732"/>
      <c r="DHQ46" s="732"/>
      <c r="DHR46" s="732"/>
      <c r="DHS46" s="732"/>
      <c r="DHT46" s="732"/>
      <c r="DHU46" s="732"/>
      <c r="DHV46" s="732"/>
      <c r="DHW46" s="732"/>
      <c r="DHX46" s="732"/>
      <c r="DHY46" s="732"/>
      <c r="DHZ46" s="732"/>
      <c r="DIA46" s="732"/>
      <c r="DIB46" s="732"/>
      <c r="DIC46" s="732"/>
      <c r="DID46" s="732"/>
      <c r="DIE46" s="732"/>
      <c r="DIF46" s="732"/>
      <c r="DIG46" s="732"/>
      <c r="DIH46" s="732"/>
      <c r="DII46" s="732"/>
      <c r="DIJ46" s="732"/>
      <c r="DIK46" s="732"/>
      <c r="DIL46" s="732"/>
      <c r="DIM46" s="732"/>
      <c r="DIN46" s="732"/>
      <c r="DIO46" s="732"/>
      <c r="DIP46" s="732"/>
      <c r="DIQ46" s="732"/>
      <c r="DIR46" s="732"/>
      <c r="DIS46" s="732"/>
      <c r="DIT46" s="732"/>
      <c r="DIU46" s="732"/>
      <c r="DIV46" s="732"/>
      <c r="DIW46" s="732"/>
      <c r="DIX46" s="732"/>
      <c r="DIY46" s="732"/>
      <c r="DIZ46" s="732"/>
      <c r="DJA46" s="732"/>
      <c r="DJB46" s="732"/>
      <c r="DJC46" s="732"/>
      <c r="DJD46" s="732"/>
      <c r="DJE46" s="732"/>
      <c r="DJF46" s="732"/>
      <c r="DJG46" s="732"/>
      <c r="DJH46" s="732"/>
      <c r="DJI46" s="732"/>
      <c r="DJJ46" s="732"/>
      <c r="DJK46" s="732"/>
      <c r="DJL46" s="732"/>
      <c r="DJM46" s="732"/>
      <c r="DJN46" s="732"/>
      <c r="DJO46" s="732"/>
      <c r="DJP46" s="732"/>
      <c r="DJQ46" s="732"/>
      <c r="DJR46" s="732"/>
      <c r="DJS46" s="732"/>
      <c r="DJT46" s="732"/>
      <c r="DJU46" s="732"/>
      <c r="DJV46" s="732"/>
      <c r="DJW46" s="732"/>
      <c r="DJX46" s="732"/>
      <c r="DJY46" s="732"/>
      <c r="DJZ46" s="732"/>
      <c r="DKA46" s="732"/>
      <c r="DKB46" s="732"/>
      <c r="DKC46" s="732"/>
      <c r="DKD46" s="732"/>
      <c r="DKE46" s="732"/>
      <c r="DKF46" s="732"/>
      <c r="DKG46" s="732"/>
      <c r="DKH46" s="732"/>
      <c r="DKI46" s="732"/>
      <c r="DKJ46" s="732"/>
      <c r="DKK46" s="732"/>
      <c r="DKL46" s="732"/>
      <c r="DKM46" s="732"/>
      <c r="DKN46" s="732"/>
      <c r="DKO46" s="732"/>
      <c r="DKP46" s="732"/>
      <c r="DKQ46" s="732"/>
      <c r="DKR46" s="732"/>
      <c r="DKS46" s="732"/>
      <c r="DKT46" s="732"/>
      <c r="DKU46" s="732"/>
      <c r="DKV46" s="732"/>
      <c r="DKW46" s="732"/>
      <c r="DKX46" s="732"/>
      <c r="DKY46" s="732"/>
      <c r="DKZ46" s="732"/>
      <c r="DLA46" s="732"/>
      <c r="DLB46" s="732"/>
      <c r="DLC46" s="732"/>
      <c r="DLD46" s="732"/>
      <c r="DLE46" s="732"/>
      <c r="DLF46" s="732"/>
      <c r="DLG46" s="732"/>
      <c r="DLH46" s="732"/>
      <c r="DLI46" s="732"/>
      <c r="DLJ46" s="732"/>
      <c r="DLK46" s="732"/>
      <c r="DLL46" s="732"/>
      <c r="DLM46" s="732"/>
      <c r="DLN46" s="732"/>
      <c r="DLO46" s="732"/>
      <c r="DLP46" s="732"/>
      <c r="DLQ46" s="732"/>
      <c r="DLR46" s="732"/>
      <c r="DLS46" s="732"/>
      <c r="DLT46" s="732"/>
      <c r="DLU46" s="732"/>
      <c r="DLV46" s="732"/>
      <c r="DLW46" s="732"/>
      <c r="DLX46" s="732"/>
      <c r="DLY46" s="732"/>
      <c r="DLZ46" s="732"/>
      <c r="DMA46" s="732"/>
      <c r="DMB46" s="732"/>
      <c r="DMC46" s="732"/>
      <c r="DMD46" s="732"/>
      <c r="DME46" s="732"/>
      <c r="DMF46" s="732"/>
      <c r="DMG46" s="732"/>
      <c r="DMH46" s="732"/>
      <c r="DMI46" s="732"/>
      <c r="DMJ46" s="732"/>
      <c r="DMK46" s="732"/>
      <c r="DML46" s="732"/>
      <c r="DMM46" s="732"/>
      <c r="DMN46" s="732"/>
      <c r="DMO46" s="732"/>
      <c r="DMP46" s="732"/>
      <c r="DMQ46" s="732"/>
      <c r="DMR46" s="732"/>
      <c r="DMS46" s="732"/>
      <c r="DMT46" s="732"/>
      <c r="DMU46" s="732"/>
      <c r="DMV46" s="732"/>
      <c r="DMW46" s="732"/>
      <c r="DMX46" s="732"/>
      <c r="DMY46" s="732"/>
      <c r="DMZ46" s="732"/>
      <c r="DNA46" s="732"/>
      <c r="DNB46" s="732"/>
      <c r="DNC46" s="732"/>
      <c r="DND46" s="732"/>
      <c r="DNE46" s="732"/>
      <c r="DNF46" s="732"/>
      <c r="DNG46" s="732"/>
      <c r="DNH46" s="732"/>
      <c r="DNI46" s="732"/>
      <c r="DNJ46" s="732"/>
      <c r="DNK46" s="732"/>
      <c r="DNL46" s="732"/>
      <c r="DNM46" s="732"/>
      <c r="DNN46" s="732"/>
      <c r="DNO46" s="732"/>
      <c r="DNP46" s="732"/>
      <c r="DNQ46" s="732"/>
      <c r="DNR46" s="732"/>
      <c r="DNS46" s="732"/>
      <c r="DNT46" s="732"/>
      <c r="DNU46" s="732"/>
      <c r="DNV46" s="732"/>
      <c r="DNW46" s="732"/>
      <c r="DNX46" s="732"/>
      <c r="DNY46" s="732"/>
      <c r="DNZ46" s="732"/>
      <c r="DOA46" s="732"/>
      <c r="DOB46" s="732"/>
      <c r="DOC46" s="732"/>
      <c r="DOD46" s="732"/>
      <c r="DOE46" s="732"/>
      <c r="DOF46" s="732"/>
      <c r="DOG46" s="732"/>
      <c r="DOH46" s="732"/>
      <c r="DOI46" s="732"/>
      <c r="DOJ46" s="732"/>
      <c r="DOK46" s="732"/>
      <c r="DOL46" s="732"/>
      <c r="DOM46" s="732"/>
      <c r="DON46" s="732"/>
      <c r="DOO46" s="732"/>
      <c r="DOP46" s="732"/>
      <c r="DOQ46" s="732"/>
      <c r="DOR46" s="732"/>
      <c r="DOS46" s="732"/>
      <c r="DOT46" s="732"/>
      <c r="DOU46" s="732"/>
      <c r="DOV46" s="732"/>
      <c r="DOW46" s="732"/>
      <c r="DOX46" s="732"/>
      <c r="DOY46" s="732"/>
      <c r="DOZ46" s="732"/>
      <c r="DPA46" s="732"/>
      <c r="DPB46" s="732"/>
      <c r="DPC46" s="732"/>
      <c r="DPD46" s="732"/>
      <c r="DPE46" s="732"/>
      <c r="DPF46" s="732"/>
      <c r="DPG46" s="732"/>
      <c r="DPH46" s="732"/>
      <c r="DPI46" s="732"/>
      <c r="DPJ46" s="732"/>
      <c r="DPK46" s="732"/>
      <c r="DPL46" s="732"/>
      <c r="DPM46" s="732"/>
      <c r="DPN46" s="732"/>
      <c r="DPO46" s="732"/>
      <c r="DPP46" s="732"/>
      <c r="DPQ46" s="732"/>
      <c r="DPR46" s="732"/>
      <c r="DPS46" s="732"/>
      <c r="DPT46" s="732"/>
      <c r="DPU46" s="732"/>
      <c r="DPV46" s="732"/>
      <c r="DPW46" s="732"/>
      <c r="DPX46" s="732"/>
      <c r="DPY46" s="732"/>
      <c r="DPZ46" s="732"/>
      <c r="DQA46" s="732"/>
      <c r="DQB46" s="732"/>
      <c r="DQC46" s="732"/>
      <c r="DQD46" s="732"/>
      <c r="DQE46" s="732"/>
      <c r="DQF46" s="732"/>
      <c r="DQG46" s="732"/>
      <c r="DQH46" s="732"/>
      <c r="DQI46" s="732"/>
      <c r="DQJ46" s="732"/>
      <c r="DQK46" s="732"/>
      <c r="DQL46" s="732"/>
      <c r="DQM46" s="732"/>
      <c r="DQN46" s="732"/>
      <c r="DQO46" s="732"/>
      <c r="DQP46" s="732"/>
      <c r="DQQ46" s="732"/>
      <c r="DQR46" s="732"/>
      <c r="DQS46" s="732"/>
      <c r="DQT46" s="732"/>
      <c r="DQU46" s="732"/>
      <c r="DQV46" s="732"/>
      <c r="DQW46" s="732"/>
      <c r="DQX46" s="732"/>
      <c r="DQY46" s="732"/>
      <c r="DQZ46" s="732"/>
      <c r="DRA46" s="732"/>
      <c r="DRB46" s="732"/>
      <c r="DRC46" s="732"/>
      <c r="DRD46" s="732"/>
      <c r="DRE46" s="732"/>
      <c r="DRF46" s="732"/>
      <c r="DRG46" s="732"/>
      <c r="DRH46" s="732"/>
      <c r="DRI46" s="732"/>
      <c r="DRJ46" s="732"/>
      <c r="DRK46" s="732"/>
      <c r="DRL46" s="732"/>
      <c r="DRM46" s="732"/>
      <c r="DRN46" s="732"/>
      <c r="DRO46" s="732"/>
      <c r="DRP46" s="732"/>
      <c r="DRQ46" s="732"/>
      <c r="DRR46" s="732"/>
      <c r="DRS46" s="732"/>
      <c r="DRT46" s="732"/>
      <c r="DRU46" s="732"/>
      <c r="DRV46" s="732"/>
      <c r="DRW46" s="732"/>
      <c r="DRX46" s="732"/>
      <c r="DRY46" s="732"/>
      <c r="DRZ46" s="732"/>
      <c r="DSA46" s="732"/>
      <c r="DSB46" s="732"/>
      <c r="DSC46" s="732"/>
      <c r="DSD46" s="732"/>
      <c r="DSE46" s="732"/>
      <c r="DSF46" s="732"/>
      <c r="DSG46" s="732"/>
      <c r="DSH46" s="732"/>
      <c r="DSI46" s="732"/>
      <c r="DSJ46" s="732"/>
      <c r="DSK46" s="732"/>
      <c r="DSL46" s="732"/>
      <c r="DSM46" s="732"/>
      <c r="DSN46" s="732"/>
      <c r="DSO46" s="732"/>
      <c r="DSP46" s="732"/>
      <c r="DSQ46" s="732"/>
      <c r="DSR46" s="732"/>
      <c r="DSS46" s="732"/>
      <c r="DST46" s="732"/>
      <c r="DSU46" s="732"/>
      <c r="DSV46" s="732"/>
      <c r="DSW46" s="732"/>
      <c r="DSX46" s="732"/>
      <c r="DSY46" s="732"/>
      <c r="DSZ46" s="732"/>
      <c r="DTA46" s="732"/>
      <c r="DTB46" s="732"/>
      <c r="DTC46" s="732"/>
      <c r="DTD46" s="732"/>
      <c r="DTE46" s="732"/>
      <c r="DTF46" s="732"/>
      <c r="DTG46" s="732"/>
      <c r="DTH46" s="732"/>
      <c r="DTI46" s="732"/>
      <c r="DTJ46" s="732"/>
      <c r="DTK46" s="732"/>
      <c r="DTL46" s="732"/>
      <c r="DTM46" s="732"/>
      <c r="DTN46" s="732"/>
      <c r="DTO46" s="732"/>
      <c r="DTP46" s="732"/>
      <c r="DTQ46" s="732"/>
      <c r="DTR46" s="732"/>
      <c r="DTS46" s="732"/>
      <c r="DTT46" s="732"/>
      <c r="DTU46" s="732"/>
      <c r="DTV46" s="732"/>
      <c r="DTW46" s="732"/>
      <c r="DTX46" s="732"/>
      <c r="DTY46" s="732"/>
      <c r="DTZ46" s="732"/>
      <c r="DUA46" s="732"/>
      <c r="DUB46" s="732"/>
      <c r="DUC46" s="732"/>
      <c r="DUD46" s="732"/>
      <c r="DUE46" s="732"/>
      <c r="DUF46" s="732"/>
      <c r="DUG46" s="732"/>
      <c r="DUH46" s="732"/>
      <c r="DUI46" s="732"/>
      <c r="DUJ46" s="732"/>
      <c r="DUK46" s="732"/>
      <c r="DUL46" s="732"/>
      <c r="DUM46" s="732"/>
      <c r="DUN46" s="732"/>
      <c r="DUO46" s="732"/>
      <c r="DUP46" s="732"/>
      <c r="DUQ46" s="732"/>
      <c r="DUR46" s="732"/>
      <c r="DUS46" s="732"/>
      <c r="DUT46" s="732"/>
      <c r="DUU46" s="732"/>
      <c r="DUV46" s="732"/>
      <c r="DUW46" s="732"/>
      <c r="DUX46" s="732"/>
      <c r="DUY46" s="732"/>
      <c r="DUZ46" s="732"/>
      <c r="DVA46" s="732"/>
      <c r="DVB46" s="732"/>
      <c r="DVC46" s="732"/>
      <c r="DVD46" s="732"/>
      <c r="DVE46" s="732"/>
      <c r="DVF46" s="732"/>
      <c r="DVG46" s="732"/>
      <c r="DVH46" s="732"/>
      <c r="DVI46" s="732"/>
      <c r="DVJ46" s="732"/>
      <c r="DVK46" s="732"/>
      <c r="DVL46" s="732"/>
      <c r="DVM46" s="732"/>
      <c r="DVN46" s="732"/>
      <c r="DVO46" s="732"/>
      <c r="DVP46" s="732"/>
      <c r="DVQ46" s="732"/>
      <c r="DVR46" s="732"/>
      <c r="DVS46" s="732"/>
      <c r="DVT46" s="732"/>
      <c r="DVU46" s="732"/>
      <c r="DVV46" s="732"/>
      <c r="DVW46" s="732"/>
      <c r="DVX46" s="732"/>
      <c r="DVY46" s="732"/>
      <c r="DVZ46" s="732"/>
      <c r="DWA46" s="732"/>
      <c r="DWB46" s="732"/>
      <c r="DWC46" s="732"/>
      <c r="DWD46" s="732"/>
      <c r="DWE46" s="732"/>
      <c r="DWF46" s="732"/>
      <c r="DWG46" s="732"/>
      <c r="DWH46" s="732"/>
      <c r="DWI46" s="732"/>
      <c r="DWJ46" s="732"/>
      <c r="DWK46" s="732"/>
      <c r="DWL46" s="732"/>
      <c r="DWM46" s="732"/>
      <c r="DWN46" s="732"/>
      <c r="DWO46" s="732"/>
      <c r="DWP46" s="732"/>
      <c r="DWQ46" s="732"/>
      <c r="DWR46" s="732"/>
      <c r="DWS46" s="732"/>
      <c r="DWT46" s="732"/>
      <c r="DWU46" s="732"/>
      <c r="DWV46" s="732"/>
      <c r="DWW46" s="732"/>
      <c r="DWX46" s="732"/>
      <c r="DWY46" s="732"/>
      <c r="DWZ46" s="732"/>
      <c r="DXA46" s="732"/>
      <c r="DXB46" s="732"/>
      <c r="DXC46" s="732"/>
      <c r="DXD46" s="732"/>
      <c r="DXE46" s="732"/>
      <c r="DXF46" s="732"/>
      <c r="DXG46" s="732"/>
      <c r="DXH46" s="732"/>
      <c r="DXI46" s="732"/>
      <c r="DXJ46" s="732"/>
      <c r="DXK46" s="732"/>
      <c r="DXL46" s="732"/>
      <c r="DXM46" s="732"/>
      <c r="DXN46" s="732"/>
      <c r="DXO46" s="732"/>
      <c r="DXP46" s="732"/>
      <c r="DXQ46" s="732"/>
      <c r="DXR46" s="732"/>
      <c r="DXS46" s="732"/>
      <c r="DXT46" s="732"/>
      <c r="DXU46" s="732"/>
      <c r="DXV46" s="732"/>
      <c r="DXW46" s="732"/>
      <c r="DXX46" s="732"/>
      <c r="DXY46" s="732"/>
      <c r="DXZ46" s="732"/>
      <c r="DYA46" s="732"/>
      <c r="DYB46" s="732"/>
      <c r="DYC46" s="732"/>
      <c r="DYD46" s="732"/>
      <c r="DYE46" s="732"/>
      <c r="DYF46" s="732"/>
      <c r="DYG46" s="732"/>
      <c r="DYH46" s="732"/>
      <c r="DYI46" s="732"/>
      <c r="DYJ46" s="732"/>
      <c r="DYK46" s="732"/>
      <c r="DYL46" s="732"/>
      <c r="DYM46" s="732"/>
      <c r="DYN46" s="732"/>
      <c r="DYO46" s="732"/>
      <c r="DYP46" s="732"/>
      <c r="DYQ46" s="732"/>
      <c r="DYR46" s="732"/>
      <c r="DYS46" s="732"/>
      <c r="DYT46" s="732"/>
      <c r="DYU46" s="732"/>
      <c r="DYV46" s="732"/>
      <c r="DYW46" s="732"/>
      <c r="DYX46" s="732"/>
      <c r="DYY46" s="732"/>
      <c r="DYZ46" s="732"/>
      <c r="DZA46" s="732"/>
      <c r="DZB46" s="732"/>
      <c r="DZC46" s="732"/>
      <c r="DZD46" s="732"/>
      <c r="DZE46" s="732"/>
      <c r="DZF46" s="732"/>
      <c r="DZG46" s="732"/>
      <c r="DZH46" s="732"/>
      <c r="DZI46" s="732"/>
      <c r="DZJ46" s="732"/>
      <c r="DZK46" s="732"/>
      <c r="DZL46" s="732"/>
      <c r="DZM46" s="732"/>
      <c r="DZN46" s="732"/>
      <c r="DZO46" s="732"/>
      <c r="DZP46" s="732"/>
      <c r="DZQ46" s="732"/>
      <c r="DZR46" s="732"/>
      <c r="DZS46" s="732"/>
      <c r="DZT46" s="732"/>
      <c r="DZU46" s="732"/>
      <c r="DZV46" s="732"/>
      <c r="DZW46" s="732"/>
      <c r="DZX46" s="732"/>
      <c r="DZY46" s="732"/>
      <c r="DZZ46" s="732"/>
      <c r="EAA46" s="732"/>
      <c r="EAB46" s="732"/>
      <c r="EAC46" s="732"/>
      <c r="EAD46" s="732"/>
      <c r="EAE46" s="732"/>
      <c r="EAF46" s="732"/>
      <c r="EAG46" s="732"/>
      <c r="EAH46" s="732"/>
      <c r="EAI46" s="732"/>
      <c r="EAJ46" s="732"/>
      <c r="EAK46" s="732"/>
      <c r="EAL46" s="732"/>
      <c r="EAM46" s="732"/>
      <c r="EAN46" s="732"/>
      <c r="EAO46" s="732"/>
      <c r="EAP46" s="732"/>
      <c r="EAQ46" s="732"/>
      <c r="EAR46" s="732"/>
      <c r="EAS46" s="732"/>
      <c r="EAT46" s="732"/>
      <c r="EAU46" s="732"/>
      <c r="EAV46" s="732"/>
      <c r="EAW46" s="732"/>
      <c r="EAX46" s="732"/>
      <c r="EAY46" s="732"/>
      <c r="EAZ46" s="732"/>
      <c r="EBA46" s="732"/>
      <c r="EBB46" s="732"/>
      <c r="EBC46" s="732"/>
      <c r="EBD46" s="732"/>
      <c r="EBE46" s="732"/>
      <c r="EBF46" s="732"/>
      <c r="EBG46" s="732"/>
      <c r="EBH46" s="732"/>
      <c r="EBI46" s="732"/>
      <c r="EBJ46" s="732"/>
      <c r="EBK46" s="732"/>
      <c r="EBL46" s="732"/>
      <c r="EBM46" s="732"/>
      <c r="EBN46" s="732"/>
      <c r="EBO46" s="732"/>
      <c r="EBP46" s="732"/>
      <c r="EBQ46" s="732"/>
      <c r="EBR46" s="732"/>
      <c r="EBS46" s="732"/>
      <c r="EBT46" s="732"/>
      <c r="EBU46" s="732"/>
      <c r="EBV46" s="732"/>
      <c r="EBW46" s="732"/>
      <c r="EBX46" s="732"/>
      <c r="EBY46" s="732"/>
      <c r="EBZ46" s="732"/>
      <c r="ECA46" s="732"/>
      <c r="ECB46" s="732"/>
      <c r="ECC46" s="732"/>
      <c r="ECD46" s="732"/>
      <c r="ECE46" s="732"/>
      <c r="ECF46" s="732"/>
      <c r="ECG46" s="732"/>
      <c r="ECH46" s="732"/>
      <c r="ECI46" s="732"/>
      <c r="ECJ46" s="732"/>
      <c r="ECK46" s="732"/>
      <c r="ECL46" s="732"/>
      <c r="ECM46" s="732"/>
      <c r="ECN46" s="732"/>
      <c r="ECO46" s="732"/>
      <c r="ECP46" s="732"/>
      <c r="ECQ46" s="732"/>
      <c r="ECR46" s="732"/>
      <c r="ECS46" s="732"/>
      <c r="ECT46" s="732"/>
      <c r="ECU46" s="732"/>
      <c r="ECV46" s="732"/>
      <c r="ECW46" s="732"/>
      <c r="ECX46" s="732"/>
      <c r="ECY46" s="732"/>
      <c r="ECZ46" s="732"/>
      <c r="EDA46" s="732"/>
      <c r="EDB46" s="732"/>
      <c r="EDC46" s="732"/>
      <c r="EDD46" s="732"/>
      <c r="EDE46" s="732"/>
      <c r="EDF46" s="732"/>
      <c r="EDG46" s="732"/>
      <c r="EDH46" s="732"/>
      <c r="EDI46" s="732"/>
      <c r="EDJ46" s="732"/>
      <c r="EDK46" s="732"/>
      <c r="EDL46" s="732"/>
      <c r="EDM46" s="732"/>
      <c r="EDN46" s="732"/>
      <c r="EDO46" s="732"/>
      <c r="EDP46" s="732"/>
      <c r="EDQ46" s="732"/>
      <c r="EDR46" s="732"/>
      <c r="EDS46" s="732"/>
      <c r="EDT46" s="732"/>
      <c r="EDU46" s="732"/>
      <c r="EDV46" s="732"/>
      <c r="EDW46" s="732"/>
      <c r="EDX46" s="732"/>
      <c r="EDY46" s="732"/>
      <c r="EDZ46" s="732"/>
      <c r="EEA46" s="732"/>
      <c r="EEB46" s="732"/>
      <c r="EEC46" s="732"/>
      <c r="EED46" s="732"/>
      <c r="EEE46" s="732"/>
      <c r="EEF46" s="732"/>
      <c r="EEG46" s="732"/>
      <c r="EEH46" s="732"/>
      <c r="EEI46" s="732"/>
      <c r="EEJ46" s="732"/>
      <c r="EEK46" s="732"/>
      <c r="EEL46" s="732"/>
      <c r="EEM46" s="732"/>
      <c r="EEN46" s="732"/>
      <c r="EEO46" s="732"/>
      <c r="EEP46" s="732"/>
      <c r="EEQ46" s="732"/>
      <c r="EER46" s="732"/>
      <c r="EES46" s="732"/>
      <c r="EET46" s="732"/>
      <c r="EEU46" s="732"/>
      <c r="EEV46" s="732"/>
      <c r="EEW46" s="732"/>
      <c r="EEX46" s="732"/>
      <c r="EEY46" s="732"/>
      <c r="EEZ46" s="732"/>
      <c r="EFA46" s="732"/>
      <c r="EFB46" s="732"/>
      <c r="EFC46" s="732"/>
      <c r="EFD46" s="732"/>
      <c r="EFE46" s="732"/>
      <c r="EFF46" s="732"/>
      <c r="EFG46" s="732"/>
      <c r="EFH46" s="732"/>
      <c r="EFI46" s="732"/>
      <c r="EFJ46" s="732"/>
      <c r="EFK46" s="732"/>
      <c r="EFL46" s="732"/>
      <c r="EFM46" s="732"/>
      <c r="EFN46" s="732"/>
      <c r="EFO46" s="732"/>
      <c r="EFP46" s="732"/>
      <c r="EFQ46" s="732"/>
      <c r="EFR46" s="732"/>
      <c r="EFS46" s="732"/>
      <c r="EFT46" s="732"/>
      <c r="EFU46" s="732"/>
      <c r="EFV46" s="732"/>
      <c r="EFW46" s="732"/>
      <c r="EFX46" s="732"/>
      <c r="EFY46" s="732"/>
      <c r="EFZ46" s="732"/>
      <c r="EGA46" s="732"/>
      <c r="EGB46" s="732"/>
      <c r="EGC46" s="732"/>
      <c r="EGD46" s="732"/>
      <c r="EGE46" s="732"/>
      <c r="EGF46" s="732"/>
      <c r="EGG46" s="732"/>
      <c r="EGH46" s="732"/>
      <c r="EGI46" s="732"/>
      <c r="EGJ46" s="732"/>
      <c r="EGK46" s="732"/>
      <c r="EGL46" s="732"/>
      <c r="EGM46" s="732"/>
      <c r="EGN46" s="732"/>
      <c r="EGO46" s="732"/>
      <c r="EGP46" s="732"/>
      <c r="EGQ46" s="732"/>
      <c r="EGR46" s="732"/>
      <c r="EGS46" s="732"/>
      <c r="EGT46" s="732"/>
      <c r="EGU46" s="732"/>
      <c r="EGV46" s="732"/>
      <c r="EGW46" s="732"/>
      <c r="EGX46" s="732"/>
      <c r="EGY46" s="732"/>
      <c r="EGZ46" s="732"/>
      <c r="EHA46" s="732"/>
      <c r="EHB46" s="732"/>
      <c r="EHC46" s="732"/>
      <c r="EHD46" s="732"/>
      <c r="EHE46" s="732"/>
      <c r="EHF46" s="732"/>
      <c r="EHG46" s="732"/>
      <c r="EHH46" s="732"/>
      <c r="EHI46" s="732"/>
      <c r="EHJ46" s="732"/>
      <c r="EHK46" s="732"/>
      <c r="EHL46" s="732"/>
      <c r="EHM46" s="732"/>
      <c r="EHN46" s="732"/>
      <c r="EHO46" s="732"/>
      <c r="EHP46" s="732"/>
      <c r="EHQ46" s="732"/>
      <c r="EHR46" s="732"/>
      <c r="EHS46" s="732"/>
      <c r="EHT46" s="732"/>
      <c r="EHU46" s="732"/>
      <c r="EHV46" s="732"/>
      <c r="EHW46" s="732"/>
      <c r="EHX46" s="732"/>
      <c r="EHY46" s="732"/>
      <c r="EHZ46" s="732"/>
      <c r="EIA46" s="732"/>
      <c r="EIB46" s="732"/>
      <c r="EIC46" s="732"/>
      <c r="EID46" s="732"/>
      <c r="EIE46" s="732"/>
      <c r="EIF46" s="732"/>
      <c r="EIG46" s="732"/>
      <c r="EIH46" s="732"/>
      <c r="EII46" s="732"/>
      <c r="EIJ46" s="732"/>
      <c r="EIK46" s="732"/>
      <c r="EIL46" s="732"/>
      <c r="EIM46" s="732"/>
      <c r="EIN46" s="732"/>
      <c r="EIO46" s="732"/>
      <c r="EIP46" s="732"/>
      <c r="EIQ46" s="732"/>
      <c r="EIR46" s="732"/>
      <c r="EIS46" s="732"/>
      <c r="EIT46" s="732"/>
      <c r="EIU46" s="732"/>
      <c r="EIV46" s="732"/>
      <c r="EIW46" s="732"/>
      <c r="EIX46" s="732"/>
      <c r="EIY46" s="732"/>
      <c r="EIZ46" s="732"/>
      <c r="EJA46" s="732"/>
      <c r="EJB46" s="732"/>
      <c r="EJC46" s="732"/>
      <c r="EJD46" s="732"/>
      <c r="EJE46" s="732"/>
      <c r="EJF46" s="732"/>
      <c r="EJG46" s="732"/>
      <c r="EJH46" s="732"/>
      <c r="EJI46" s="732"/>
      <c r="EJJ46" s="732"/>
      <c r="EJK46" s="732"/>
      <c r="EJL46" s="732"/>
      <c r="EJM46" s="732"/>
      <c r="EJN46" s="732"/>
      <c r="EJO46" s="732"/>
      <c r="EJP46" s="732"/>
      <c r="EJQ46" s="732"/>
      <c r="EJR46" s="732"/>
      <c r="EJS46" s="732"/>
      <c r="EJT46" s="732"/>
      <c r="EJU46" s="732"/>
      <c r="EJV46" s="732"/>
      <c r="EJW46" s="732"/>
      <c r="EJX46" s="732"/>
      <c r="EJY46" s="732"/>
      <c r="EJZ46" s="732"/>
      <c r="EKA46" s="732"/>
      <c r="EKB46" s="732"/>
      <c r="EKC46" s="732"/>
      <c r="EKD46" s="732"/>
      <c r="EKE46" s="732"/>
      <c r="EKF46" s="732"/>
      <c r="EKG46" s="732"/>
      <c r="EKH46" s="732"/>
      <c r="EKI46" s="732"/>
      <c r="EKJ46" s="732"/>
      <c r="EKK46" s="732"/>
      <c r="EKL46" s="732"/>
      <c r="EKM46" s="732"/>
      <c r="EKN46" s="732"/>
      <c r="EKO46" s="732"/>
      <c r="EKP46" s="732"/>
      <c r="EKQ46" s="732"/>
      <c r="EKR46" s="732"/>
      <c r="EKS46" s="732"/>
      <c r="EKT46" s="732"/>
      <c r="EKU46" s="732"/>
      <c r="EKV46" s="732"/>
      <c r="EKW46" s="732"/>
      <c r="EKX46" s="732"/>
      <c r="EKY46" s="732"/>
      <c r="EKZ46" s="732"/>
      <c r="ELA46" s="732"/>
      <c r="ELB46" s="732"/>
      <c r="ELC46" s="732"/>
      <c r="ELD46" s="732"/>
      <c r="ELE46" s="732"/>
      <c r="ELF46" s="732"/>
      <c r="ELG46" s="732"/>
      <c r="ELH46" s="732"/>
      <c r="ELI46" s="732"/>
      <c r="ELJ46" s="732"/>
      <c r="ELK46" s="732"/>
      <c r="ELL46" s="732"/>
      <c r="ELM46" s="732"/>
      <c r="ELN46" s="732"/>
      <c r="ELO46" s="732"/>
      <c r="ELP46" s="732"/>
      <c r="ELQ46" s="732"/>
      <c r="ELR46" s="732"/>
      <c r="ELS46" s="732"/>
      <c r="ELT46" s="732"/>
      <c r="ELU46" s="732"/>
      <c r="ELV46" s="732"/>
      <c r="ELW46" s="732"/>
      <c r="ELX46" s="732"/>
      <c r="ELY46" s="732"/>
      <c r="ELZ46" s="732"/>
      <c r="EMA46" s="732"/>
      <c r="EMB46" s="732"/>
      <c r="EMC46" s="732"/>
      <c r="EMD46" s="732"/>
      <c r="EME46" s="732"/>
      <c r="EMF46" s="732"/>
      <c r="EMG46" s="732"/>
      <c r="EMH46" s="732"/>
      <c r="EMI46" s="732"/>
      <c r="EMJ46" s="732"/>
      <c r="EMK46" s="732"/>
      <c r="EML46" s="732"/>
      <c r="EMM46" s="732"/>
      <c r="EMN46" s="732"/>
      <c r="EMO46" s="732"/>
      <c r="EMP46" s="732"/>
      <c r="EMQ46" s="732"/>
      <c r="EMR46" s="732"/>
      <c r="EMS46" s="732"/>
      <c r="EMT46" s="732"/>
      <c r="EMU46" s="732"/>
      <c r="EMV46" s="732"/>
      <c r="EMW46" s="732"/>
      <c r="EMX46" s="732"/>
      <c r="EMY46" s="732"/>
      <c r="EMZ46" s="732"/>
      <c r="ENA46" s="732"/>
      <c r="ENB46" s="732"/>
      <c r="ENC46" s="732"/>
      <c r="END46" s="732"/>
      <c r="ENE46" s="732"/>
      <c r="ENF46" s="732"/>
      <c r="ENG46" s="732"/>
      <c r="ENH46" s="732"/>
      <c r="ENI46" s="732"/>
      <c r="ENJ46" s="732"/>
      <c r="ENK46" s="732"/>
      <c r="ENL46" s="732"/>
      <c r="ENM46" s="732"/>
      <c r="ENN46" s="732"/>
      <c r="ENO46" s="732"/>
      <c r="ENP46" s="732"/>
      <c r="ENQ46" s="732"/>
      <c r="ENR46" s="732"/>
      <c r="ENS46" s="732"/>
      <c r="ENT46" s="732"/>
      <c r="ENU46" s="732"/>
      <c r="ENV46" s="732"/>
      <c r="ENW46" s="732"/>
      <c r="ENX46" s="732"/>
      <c r="ENY46" s="732"/>
      <c r="ENZ46" s="732"/>
      <c r="EOA46" s="732"/>
      <c r="EOB46" s="732"/>
      <c r="EOC46" s="732"/>
      <c r="EOD46" s="732"/>
      <c r="EOE46" s="732"/>
      <c r="EOF46" s="732"/>
      <c r="EOG46" s="732"/>
      <c r="EOH46" s="732"/>
      <c r="EOI46" s="732"/>
      <c r="EOJ46" s="732"/>
      <c r="EOK46" s="732"/>
      <c r="EOL46" s="732"/>
      <c r="EOM46" s="732"/>
      <c r="EON46" s="732"/>
      <c r="EOO46" s="732"/>
      <c r="EOP46" s="732"/>
      <c r="EOQ46" s="732"/>
      <c r="EOR46" s="732"/>
      <c r="EOS46" s="732"/>
      <c r="EOT46" s="732"/>
      <c r="EOU46" s="732"/>
      <c r="EOV46" s="732"/>
      <c r="EOW46" s="732"/>
      <c r="EOX46" s="732"/>
      <c r="EOY46" s="732"/>
      <c r="EOZ46" s="732"/>
      <c r="EPA46" s="732"/>
      <c r="EPB46" s="732"/>
      <c r="EPC46" s="732"/>
      <c r="EPD46" s="732"/>
      <c r="EPE46" s="732"/>
      <c r="EPF46" s="732"/>
      <c r="EPG46" s="732"/>
      <c r="EPH46" s="732"/>
      <c r="EPI46" s="732"/>
      <c r="EPJ46" s="732"/>
      <c r="EPK46" s="732"/>
      <c r="EPL46" s="732"/>
      <c r="EPM46" s="732"/>
      <c r="EPN46" s="732"/>
      <c r="EPO46" s="732"/>
      <c r="EPP46" s="732"/>
      <c r="EPQ46" s="732"/>
      <c r="EPR46" s="732"/>
      <c r="EPS46" s="732"/>
      <c r="EPT46" s="732"/>
      <c r="EPU46" s="732"/>
      <c r="EPV46" s="732"/>
      <c r="EPW46" s="732"/>
      <c r="EPX46" s="732"/>
      <c r="EPY46" s="732"/>
      <c r="EPZ46" s="732"/>
      <c r="EQA46" s="732"/>
      <c r="EQB46" s="732"/>
      <c r="EQC46" s="732"/>
      <c r="EQD46" s="732"/>
      <c r="EQE46" s="732"/>
      <c r="EQF46" s="732"/>
      <c r="EQG46" s="732"/>
      <c r="EQH46" s="732"/>
      <c r="EQI46" s="732"/>
      <c r="EQJ46" s="732"/>
      <c r="EQK46" s="732"/>
      <c r="EQL46" s="732"/>
      <c r="EQM46" s="732"/>
      <c r="EQN46" s="732"/>
      <c r="EQO46" s="732"/>
      <c r="EQP46" s="732"/>
      <c r="EQQ46" s="732"/>
      <c r="EQR46" s="732"/>
      <c r="EQS46" s="732"/>
      <c r="EQT46" s="732"/>
      <c r="EQU46" s="732"/>
      <c r="EQV46" s="732"/>
      <c r="EQW46" s="732"/>
      <c r="EQX46" s="732"/>
      <c r="EQY46" s="732"/>
      <c r="EQZ46" s="732"/>
      <c r="ERA46" s="732"/>
      <c r="ERB46" s="732"/>
      <c r="ERC46" s="732"/>
      <c r="ERD46" s="732"/>
      <c r="ERE46" s="732"/>
      <c r="ERF46" s="732"/>
      <c r="ERG46" s="732"/>
      <c r="ERH46" s="732"/>
      <c r="ERI46" s="732"/>
      <c r="ERJ46" s="732"/>
      <c r="ERK46" s="732"/>
      <c r="ERL46" s="732"/>
      <c r="ERM46" s="732"/>
      <c r="ERN46" s="732"/>
      <c r="ERO46" s="732"/>
      <c r="ERP46" s="732"/>
      <c r="ERQ46" s="732"/>
      <c r="ERR46" s="732"/>
      <c r="ERS46" s="732"/>
      <c r="ERT46" s="732"/>
      <c r="ERU46" s="732"/>
      <c r="ERV46" s="732"/>
      <c r="ERW46" s="732"/>
      <c r="ERX46" s="732"/>
      <c r="ERY46" s="732"/>
      <c r="ERZ46" s="732"/>
      <c r="ESA46" s="732"/>
      <c r="ESB46" s="732"/>
      <c r="ESC46" s="732"/>
      <c r="ESD46" s="732"/>
      <c r="ESE46" s="732"/>
      <c r="ESF46" s="732"/>
      <c r="ESG46" s="732"/>
      <c r="ESH46" s="732"/>
      <c r="ESI46" s="732"/>
      <c r="ESJ46" s="732"/>
      <c r="ESK46" s="732"/>
      <c r="ESL46" s="732"/>
      <c r="ESM46" s="732"/>
      <c r="ESN46" s="732"/>
      <c r="ESO46" s="732"/>
      <c r="ESP46" s="732"/>
      <c r="ESQ46" s="732"/>
      <c r="ESR46" s="732"/>
      <c r="ESS46" s="732"/>
      <c r="EST46" s="732"/>
      <c r="ESU46" s="732"/>
      <c r="ESV46" s="732"/>
      <c r="ESW46" s="732"/>
      <c r="ESX46" s="732"/>
      <c r="ESY46" s="732"/>
      <c r="ESZ46" s="732"/>
      <c r="ETA46" s="732"/>
      <c r="ETB46" s="732"/>
      <c r="ETC46" s="732"/>
      <c r="ETD46" s="732"/>
      <c r="ETE46" s="732"/>
      <c r="ETF46" s="732"/>
      <c r="ETG46" s="732"/>
      <c r="ETH46" s="732"/>
      <c r="ETI46" s="732"/>
      <c r="ETJ46" s="732"/>
      <c r="ETK46" s="732"/>
      <c r="ETL46" s="732"/>
      <c r="ETM46" s="732"/>
      <c r="ETN46" s="732"/>
      <c r="ETO46" s="732"/>
      <c r="ETP46" s="732"/>
      <c r="ETQ46" s="732"/>
      <c r="ETR46" s="732"/>
      <c r="ETS46" s="732"/>
      <c r="ETT46" s="732"/>
      <c r="ETU46" s="732"/>
      <c r="ETV46" s="732"/>
      <c r="ETW46" s="732"/>
      <c r="ETX46" s="732"/>
      <c r="ETY46" s="732"/>
      <c r="ETZ46" s="732"/>
      <c r="EUA46" s="732"/>
      <c r="EUB46" s="732"/>
      <c r="EUC46" s="732"/>
      <c r="EUD46" s="732"/>
      <c r="EUE46" s="732"/>
      <c r="EUF46" s="732"/>
      <c r="EUG46" s="732"/>
      <c r="EUH46" s="732"/>
      <c r="EUI46" s="732"/>
      <c r="EUJ46" s="732"/>
      <c r="EUK46" s="732"/>
      <c r="EUL46" s="732"/>
      <c r="EUM46" s="732"/>
      <c r="EUN46" s="732"/>
      <c r="EUO46" s="732"/>
      <c r="EUP46" s="732"/>
      <c r="EUQ46" s="732"/>
      <c r="EUR46" s="732"/>
      <c r="EUS46" s="732"/>
      <c r="EUT46" s="732"/>
      <c r="EUU46" s="732"/>
      <c r="EUV46" s="732"/>
      <c r="EUW46" s="732"/>
      <c r="EUX46" s="732"/>
      <c r="EUY46" s="732"/>
      <c r="EUZ46" s="732"/>
      <c r="EVA46" s="732"/>
      <c r="EVB46" s="732"/>
      <c r="EVC46" s="732"/>
      <c r="EVD46" s="732"/>
      <c r="EVE46" s="732"/>
      <c r="EVF46" s="732"/>
      <c r="EVG46" s="732"/>
      <c r="EVH46" s="732"/>
      <c r="EVI46" s="732"/>
      <c r="EVJ46" s="732"/>
      <c r="EVK46" s="732"/>
      <c r="EVL46" s="732"/>
      <c r="EVM46" s="732"/>
      <c r="EVN46" s="732"/>
      <c r="EVO46" s="732"/>
      <c r="EVP46" s="732"/>
      <c r="EVQ46" s="732"/>
      <c r="EVR46" s="732"/>
      <c r="EVS46" s="732"/>
      <c r="EVT46" s="732"/>
      <c r="EVU46" s="732"/>
      <c r="EVV46" s="732"/>
      <c r="EVW46" s="732"/>
      <c r="EVX46" s="732"/>
      <c r="EVY46" s="732"/>
      <c r="EVZ46" s="732"/>
      <c r="EWA46" s="732"/>
      <c r="EWB46" s="732"/>
      <c r="EWC46" s="732"/>
      <c r="EWD46" s="732"/>
      <c r="EWE46" s="732"/>
      <c r="EWF46" s="732"/>
      <c r="EWG46" s="732"/>
      <c r="EWH46" s="732"/>
      <c r="EWI46" s="732"/>
      <c r="EWJ46" s="732"/>
      <c r="EWK46" s="732"/>
      <c r="EWL46" s="732"/>
      <c r="EWM46" s="732"/>
      <c r="EWN46" s="732"/>
      <c r="EWO46" s="732"/>
      <c r="EWP46" s="732"/>
      <c r="EWQ46" s="732"/>
      <c r="EWR46" s="732"/>
      <c r="EWS46" s="732"/>
      <c r="EWT46" s="732"/>
      <c r="EWU46" s="732"/>
      <c r="EWV46" s="732"/>
      <c r="EWW46" s="732"/>
      <c r="EWX46" s="732"/>
      <c r="EWY46" s="732"/>
      <c r="EWZ46" s="732"/>
      <c r="EXA46" s="732"/>
      <c r="EXB46" s="732"/>
      <c r="EXC46" s="732"/>
      <c r="EXD46" s="732"/>
      <c r="EXE46" s="732"/>
      <c r="EXF46" s="732"/>
      <c r="EXG46" s="732"/>
      <c r="EXH46" s="732"/>
      <c r="EXI46" s="732"/>
      <c r="EXJ46" s="732"/>
      <c r="EXK46" s="732"/>
      <c r="EXL46" s="732"/>
      <c r="EXM46" s="732"/>
      <c r="EXN46" s="732"/>
      <c r="EXO46" s="732"/>
      <c r="EXP46" s="732"/>
      <c r="EXQ46" s="732"/>
      <c r="EXR46" s="732"/>
      <c r="EXS46" s="732"/>
      <c r="EXT46" s="732"/>
      <c r="EXU46" s="732"/>
      <c r="EXV46" s="732"/>
      <c r="EXW46" s="732"/>
      <c r="EXX46" s="732"/>
      <c r="EXY46" s="732"/>
      <c r="EXZ46" s="732"/>
      <c r="EYA46" s="732"/>
      <c r="EYB46" s="732"/>
      <c r="EYC46" s="732"/>
      <c r="EYD46" s="732"/>
      <c r="EYE46" s="732"/>
      <c r="EYF46" s="732"/>
      <c r="EYG46" s="732"/>
      <c r="EYH46" s="732"/>
      <c r="EYI46" s="732"/>
      <c r="EYJ46" s="732"/>
      <c r="EYK46" s="732"/>
      <c r="EYL46" s="732"/>
      <c r="EYM46" s="732"/>
      <c r="EYN46" s="732"/>
      <c r="EYO46" s="732"/>
      <c r="EYP46" s="732"/>
      <c r="EYQ46" s="732"/>
      <c r="EYR46" s="732"/>
      <c r="EYS46" s="732"/>
      <c r="EYT46" s="732"/>
      <c r="EYU46" s="732"/>
      <c r="EYV46" s="732"/>
      <c r="EYW46" s="732"/>
      <c r="EYX46" s="732"/>
      <c r="EYY46" s="732"/>
      <c r="EYZ46" s="732"/>
      <c r="EZA46" s="732"/>
      <c r="EZB46" s="732"/>
      <c r="EZC46" s="732"/>
      <c r="EZD46" s="732"/>
      <c r="EZE46" s="732"/>
      <c r="EZF46" s="732"/>
      <c r="EZG46" s="732"/>
      <c r="EZH46" s="732"/>
      <c r="EZI46" s="732"/>
      <c r="EZJ46" s="732"/>
      <c r="EZK46" s="732"/>
      <c r="EZL46" s="732"/>
      <c r="EZM46" s="732"/>
      <c r="EZN46" s="732"/>
      <c r="EZO46" s="732"/>
      <c r="EZP46" s="732"/>
      <c r="EZQ46" s="732"/>
      <c r="EZR46" s="732"/>
      <c r="EZS46" s="732"/>
      <c r="EZT46" s="732"/>
      <c r="EZU46" s="732"/>
      <c r="EZV46" s="732"/>
      <c r="EZW46" s="732"/>
      <c r="EZX46" s="732"/>
      <c r="EZY46" s="732"/>
      <c r="EZZ46" s="732"/>
      <c r="FAA46" s="732"/>
      <c r="FAB46" s="732"/>
      <c r="FAC46" s="732"/>
      <c r="FAD46" s="732"/>
      <c r="FAE46" s="732"/>
      <c r="FAF46" s="732"/>
      <c r="FAG46" s="732"/>
      <c r="FAH46" s="732"/>
      <c r="FAI46" s="732"/>
      <c r="FAJ46" s="732"/>
      <c r="FAK46" s="732"/>
      <c r="FAL46" s="732"/>
      <c r="FAM46" s="732"/>
      <c r="FAN46" s="732"/>
      <c r="FAO46" s="732"/>
      <c r="FAP46" s="732"/>
      <c r="FAQ46" s="732"/>
      <c r="FAR46" s="732"/>
      <c r="FAS46" s="732"/>
      <c r="FAT46" s="732"/>
      <c r="FAU46" s="732"/>
      <c r="FAV46" s="732"/>
      <c r="FAW46" s="732"/>
      <c r="FAX46" s="732"/>
      <c r="FAY46" s="732"/>
      <c r="FAZ46" s="732"/>
      <c r="FBA46" s="732"/>
      <c r="FBB46" s="732"/>
      <c r="FBC46" s="732"/>
      <c r="FBD46" s="732"/>
      <c r="FBE46" s="732"/>
      <c r="FBF46" s="732"/>
      <c r="FBG46" s="732"/>
      <c r="FBH46" s="732"/>
      <c r="FBI46" s="732"/>
      <c r="FBJ46" s="732"/>
      <c r="FBK46" s="732"/>
      <c r="FBL46" s="732"/>
      <c r="FBM46" s="732"/>
      <c r="FBN46" s="732"/>
      <c r="FBO46" s="732"/>
      <c r="FBP46" s="732"/>
      <c r="FBQ46" s="732"/>
      <c r="FBR46" s="732"/>
      <c r="FBS46" s="732"/>
      <c r="FBT46" s="732"/>
      <c r="FBU46" s="732"/>
      <c r="FBV46" s="732"/>
      <c r="FBW46" s="732"/>
      <c r="FBX46" s="732"/>
      <c r="FBY46" s="732"/>
      <c r="FBZ46" s="732"/>
      <c r="FCA46" s="732"/>
      <c r="FCB46" s="732"/>
      <c r="FCC46" s="732"/>
      <c r="FCD46" s="732"/>
      <c r="FCE46" s="732"/>
      <c r="FCF46" s="732"/>
      <c r="FCG46" s="732"/>
      <c r="FCH46" s="732"/>
      <c r="FCI46" s="732"/>
      <c r="FCJ46" s="732"/>
      <c r="FCK46" s="732"/>
      <c r="FCL46" s="732"/>
      <c r="FCM46" s="732"/>
      <c r="FCN46" s="732"/>
      <c r="FCO46" s="732"/>
      <c r="FCP46" s="732"/>
      <c r="FCQ46" s="732"/>
      <c r="FCR46" s="732"/>
      <c r="FCS46" s="732"/>
      <c r="FCT46" s="732"/>
      <c r="FCU46" s="732"/>
      <c r="FCV46" s="732"/>
      <c r="FCW46" s="732"/>
      <c r="FCX46" s="732"/>
      <c r="FCY46" s="732"/>
      <c r="FCZ46" s="732"/>
      <c r="FDA46" s="732"/>
      <c r="FDB46" s="732"/>
      <c r="FDC46" s="732"/>
      <c r="FDD46" s="732"/>
      <c r="FDE46" s="732"/>
      <c r="FDF46" s="732"/>
      <c r="FDG46" s="732"/>
      <c r="FDH46" s="732"/>
      <c r="FDI46" s="732"/>
      <c r="FDJ46" s="732"/>
      <c r="FDK46" s="732"/>
      <c r="FDL46" s="732"/>
      <c r="FDM46" s="732"/>
      <c r="FDN46" s="732"/>
      <c r="FDO46" s="732"/>
      <c r="FDP46" s="732"/>
      <c r="FDQ46" s="732"/>
      <c r="FDR46" s="732"/>
      <c r="FDS46" s="732"/>
      <c r="FDT46" s="732"/>
      <c r="FDU46" s="732"/>
      <c r="FDV46" s="732"/>
      <c r="FDW46" s="732"/>
      <c r="FDX46" s="732"/>
      <c r="FDY46" s="732"/>
      <c r="FDZ46" s="732"/>
      <c r="FEA46" s="732"/>
      <c r="FEB46" s="732"/>
      <c r="FEC46" s="732"/>
      <c r="FED46" s="732"/>
      <c r="FEE46" s="732"/>
      <c r="FEF46" s="732"/>
      <c r="FEG46" s="732"/>
      <c r="FEH46" s="732"/>
      <c r="FEI46" s="732"/>
      <c r="FEJ46" s="732"/>
      <c r="FEK46" s="732"/>
      <c r="FEL46" s="732"/>
      <c r="FEM46" s="732"/>
      <c r="FEN46" s="732"/>
      <c r="FEO46" s="732"/>
      <c r="FEP46" s="732"/>
      <c r="FEQ46" s="732"/>
      <c r="FER46" s="732"/>
      <c r="FES46" s="732"/>
      <c r="FET46" s="732"/>
      <c r="FEU46" s="732"/>
      <c r="FEV46" s="732"/>
      <c r="FEW46" s="732"/>
      <c r="FEX46" s="732"/>
      <c r="FEY46" s="732"/>
      <c r="FEZ46" s="732"/>
      <c r="FFA46" s="732"/>
      <c r="FFB46" s="732"/>
      <c r="FFC46" s="732"/>
      <c r="FFD46" s="732"/>
      <c r="FFE46" s="732"/>
      <c r="FFF46" s="732"/>
      <c r="FFG46" s="732"/>
      <c r="FFH46" s="732"/>
      <c r="FFI46" s="732"/>
      <c r="FFJ46" s="732"/>
      <c r="FFK46" s="732"/>
      <c r="FFL46" s="732"/>
      <c r="FFM46" s="732"/>
      <c r="FFN46" s="732"/>
      <c r="FFO46" s="732"/>
      <c r="FFP46" s="732"/>
      <c r="FFQ46" s="732"/>
      <c r="FFR46" s="732"/>
      <c r="FFS46" s="732"/>
      <c r="FFT46" s="732"/>
      <c r="FFU46" s="732"/>
      <c r="FFV46" s="732"/>
      <c r="FFW46" s="732"/>
      <c r="FFX46" s="732"/>
      <c r="FFY46" s="732"/>
      <c r="FFZ46" s="732"/>
      <c r="FGA46" s="732"/>
      <c r="FGB46" s="732"/>
      <c r="FGC46" s="732"/>
      <c r="FGD46" s="732"/>
      <c r="FGE46" s="732"/>
      <c r="FGF46" s="732"/>
      <c r="FGG46" s="732"/>
      <c r="FGH46" s="732"/>
      <c r="FGI46" s="732"/>
      <c r="FGJ46" s="732"/>
      <c r="FGK46" s="732"/>
      <c r="FGL46" s="732"/>
      <c r="FGM46" s="732"/>
      <c r="FGN46" s="732"/>
      <c r="FGO46" s="732"/>
      <c r="FGP46" s="732"/>
      <c r="FGQ46" s="732"/>
      <c r="FGR46" s="732"/>
      <c r="FGS46" s="732"/>
      <c r="FGT46" s="732"/>
      <c r="FGU46" s="732"/>
      <c r="FGV46" s="732"/>
      <c r="FGW46" s="732"/>
      <c r="FGX46" s="732"/>
      <c r="FGY46" s="732"/>
      <c r="FGZ46" s="732"/>
      <c r="FHA46" s="732"/>
      <c r="FHB46" s="732"/>
      <c r="FHC46" s="732"/>
      <c r="FHD46" s="732"/>
      <c r="FHE46" s="732"/>
      <c r="FHF46" s="732"/>
      <c r="FHG46" s="732"/>
      <c r="FHH46" s="732"/>
      <c r="FHI46" s="732"/>
      <c r="FHJ46" s="732"/>
      <c r="FHK46" s="732"/>
      <c r="FHL46" s="732"/>
      <c r="FHM46" s="732"/>
      <c r="FHN46" s="732"/>
      <c r="FHO46" s="732"/>
      <c r="FHP46" s="732"/>
      <c r="FHQ46" s="732"/>
      <c r="FHR46" s="732"/>
      <c r="FHS46" s="732"/>
      <c r="FHT46" s="732"/>
      <c r="FHU46" s="732"/>
      <c r="FHV46" s="732"/>
      <c r="FHW46" s="732"/>
      <c r="FHX46" s="732"/>
      <c r="FHY46" s="732"/>
      <c r="FHZ46" s="732"/>
      <c r="FIA46" s="732"/>
      <c r="FIB46" s="732"/>
      <c r="FIC46" s="732"/>
      <c r="FID46" s="732"/>
      <c r="FIE46" s="732"/>
      <c r="FIF46" s="732"/>
      <c r="FIG46" s="732"/>
      <c r="FIH46" s="732"/>
      <c r="FII46" s="732"/>
      <c r="FIJ46" s="732"/>
      <c r="FIK46" s="732"/>
      <c r="FIL46" s="732"/>
      <c r="FIM46" s="732"/>
      <c r="FIN46" s="732"/>
      <c r="FIO46" s="732"/>
      <c r="FIP46" s="732"/>
      <c r="FIQ46" s="732"/>
      <c r="FIR46" s="732"/>
      <c r="FIS46" s="732"/>
      <c r="FIT46" s="732"/>
      <c r="FIU46" s="732"/>
      <c r="FIV46" s="732"/>
      <c r="FIW46" s="732"/>
      <c r="FIX46" s="732"/>
      <c r="FIY46" s="732"/>
      <c r="FIZ46" s="732"/>
      <c r="FJA46" s="732"/>
      <c r="FJB46" s="732"/>
      <c r="FJC46" s="732"/>
      <c r="FJD46" s="732"/>
      <c r="FJE46" s="732"/>
      <c r="FJF46" s="732"/>
      <c r="FJG46" s="732"/>
      <c r="FJH46" s="732"/>
      <c r="FJI46" s="732"/>
      <c r="FJJ46" s="732"/>
      <c r="FJK46" s="732"/>
      <c r="FJL46" s="732"/>
      <c r="FJM46" s="732"/>
      <c r="FJN46" s="732"/>
      <c r="FJO46" s="732"/>
      <c r="FJP46" s="732"/>
      <c r="FJQ46" s="732"/>
      <c r="FJR46" s="732"/>
      <c r="FJS46" s="732"/>
      <c r="FJT46" s="732"/>
      <c r="FJU46" s="732"/>
      <c r="FJV46" s="732"/>
      <c r="FJW46" s="732"/>
      <c r="FJX46" s="732"/>
      <c r="FJY46" s="732"/>
      <c r="FJZ46" s="732"/>
      <c r="FKA46" s="732"/>
      <c r="FKB46" s="732"/>
      <c r="FKC46" s="732"/>
      <c r="FKD46" s="732"/>
      <c r="FKE46" s="732"/>
      <c r="FKF46" s="732"/>
      <c r="FKG46" s="732"/>
      <c r="FKH46" s="732"/>
      <c r="FKI46" s="732"/>
      <c r="FKJ46" s="732"/>
      <c r="FKK46" s="732"/>
      <c r="FKL46" s="732"/>
      <c r="FKM46" s="732"/>
      <c r="FKN46" s="732"/>
      <c r="FKO46" s="732"/>
      <c r="FKP46" s="732"/>
      <c r="FKQ46" s="732"/>
      <c r="FKR46" s="732"/>
      <c r="FKS46" s="732"/>
      <c r="FKT46" s="732"/>
      <c r="FKU46" s="732"/>
      <c r="FKV46" s="732"/>
      <c r="FKW46" s="732"/>
      <c r="FKX46" s="732"/>
      <c r="FKY46" s="732"/>
      <c r="FKZ46" s="732"/>
      <c r="FLA46" s="732"/>
      <c r="FLB46" s="732"/>
      <c r="FLC46" s="732"/>
      <c r="FLD46" s="732"/>
      <c r="FLE46" s="732"/>
      <c r="FLF46" s="732"/>
      <c r="FLG46" s="732"/>
      <c r="FLH46" s="732"/>
      <c r="FLI46" s="732"/>
      <c r="FLJ46" s="732"/>
      <c r="FLK46" s="732"/>
      <c r="FLL46" s="732"/>
      <c r="FLM46" s="732"/>
      <c r="FLN46" s="732"/>
      <c r="FLO46" s="732"/>
      <c r="FLP46" s="732"/>
      <c r="FLQ46" s="732"/>
      <c r="FLR46" s="732"/>
      <c r="FLS46" s="732"/>
      <c r="FLT46" s="732"/>
      <c r="FLU46" s="732"/>
      <c r="FLV46" s="732"/>
      <c r="FLW46" s="732"/>
      <c r="FLX46" s="732"/>
      <c r="FLY46" s="732"/>
      <c r="FLZ46" s="732"/>
      <c r="FMA46" s="732"/>
      <c r="FMB46" s="732"/>
      <c r="FMC46" s="732"/>
      <c r="FMD46" s="732"/>
      <c r="FME46" s="732"/>
      <c r="FMF46" s="732"/>
      <c r="FMG46" s="732"/>
      <c r="FMH46" s="732"/>
      <c r="FMI46" s="732"/>
      <c r="FMJ46" s="732"/>
      <c r="FMK46" s="732"/>
      <c r="FML46" s="732"/>
      <c r="FMM46" s="732"/>
      <c r="FMN46" s="732"/>
      <c r="FMO46" s="732"/>
      <c r="FMP46" s="732"/>
      <c r="FMQ46" s="732"/>
      <c r="FMR46" s="732"/>
      <c r="FMS46" s="732"/>
      <c r="FMT46" s="732"/>
      <c r="FMU46" s="732"/>
      <c r="FMV46" s="732"/>
      <c r="FMW46" s="732"/>
      <c r="FMX46" s="732"/>
      <c r="FMY46" s="732"/>
      <c r="FMZ46" s="732"/>
      <c r="FNA46" s="732"/>
      <c r="FNB46" s="732"/>
      <c r="FNC46" s="732"/>
      <c r="FND46" s="732"/>
      <c r="FNE46" s="732"/>
      <c r="FNF46" s="732"/>
      <c r="FNG46" s="732"/>
      <c r="FNH46" s="732"/>
      <c r="FNI46" s="732"/>
      <c r="FNJ46" s="732"/>
      <c r="FNK46" s="732"/>
      <c r="FNL46" s="732"/>
      <c r="FNM46" s="732"/>
      <c r="FNN46" s="732"/>
      <c r="FNO46" s="732"/>
      <c r="FNP46" s="732"/>
      <c r="FNQ46" s="732"/>
      <c r="FNR46" s="732"/>
      <c r="FNS46" s="732"/>
      <c r="FNT46" s="732"/>
      <c r="FNU46" s="732"/>
      <c r="FNV46" s="732"/>
      <c r="FNW46" s="732"/>
      <c r="FNX46" s="732"/>
      <c r="FNY46" s="732"/>
      <c r="FNZ46" s="732"/>
      <c r="FOA46" s="732"/>
      <c r="FOB46" s="732"/>
      <c r="FOC46" s="732"/>
      <c r="FOD46" s="732"/>
      <c r="FOE46" s="732"/>
      <c r="FOF46" s="732"/>
      <c r="FOG46" s="732"/>
      <c r="FOH46" s="732"/>
      <c r="FOI46" s="732"/>
      <c r="FOJ46" s="732"/>
      <c r="FOK46" s="732"/>
      <c r="FOL46" s="732"/>
      <c r="FOM46" s="732"/>
      <c r="FON46" s="732"/>
      <c r="FOO46" s="732"/>
      <c r="FOP46" s="732"/>
      <c r="FOQ46" s="732"/>
      <c r="FOR46" s="732"/>
      <c r="FOS46" s="732"/>
      <c r="FOT46" s="732"/>
      <c r="FOU46" s="732"/>
      <c r="FOV46" s="732"/>
      <c r="FOW46" s="732"/>
      <c r="FOX46" s="732"/>
      <c r="FOY46" s="732"/>
      <c r="FOZ46" s="732"/>
      <c r="FPA46" s="732"/>
      <c r="FPB46" s="732"/>
      <c r="FPC46" s="732"/>
      <c r="FPD46" s="732"/>
      <c r="FPE46" s="732"/>
      <c r="FPF46" s="732"/>
      <c r="FPG46" s="732"/>
      <c r="FPH46" s="732"/>
      <c r="FPI46" s="732"/>
      <c r="FPJ46" s="732"/>
      <c r="FPK46" s="732"/>
      <c r="FPL46" s="732"/>
      <c r="FPM46" s="732"/>
      <c r="FPN46" s="732"/>
      <c r="FPO46" s="732"/>
      <c r="FPP46" s="732"/>
      <c r="FPQ46" s="732"/>
      <c r="FPR46" s="732"/>
      <c r="FPS46" s="732"/>
      <c r="FPT46" s="732"/>
      <c r="FPU46" s="732"/>
      <c r="FPV46" s="732"/>
      <c r="FPW46" s="732"/>
      <c r="FPX46" s="732"/>
      <c r="FPY46" s="732"/>
      <c r="FPZ46" s="732"/>
      <c r="FQA46" s="732"/>
      <c r="FQB46" s="732"/>
      <c r="FQC46" s="732"/>
      <c r="FQD46" s="732"/>
      <c r="FQE46" s="732"/>
      <c r="FQF46" s="732"/>
      <c r="FQG46" s="732"/>
      <c r="FQH46" s="732"/>
      <c r="FQI46" s="732"/>
      <c r="FQJ46" s="732"/>
      <c r="FQK46" s="732"/>
      <c r="FQL46" s="732"/>
      <c r="FQM46" s="732"/>
      <c r="FQN46" s="732"/>
      <c r="FQO46" s="732"/>
      <c r="FQP46" s="732"/>
      <c r="FQQ46" s="732"/>
      <c r="FQR46" s="732"/>
      <c r="FQS46" s="732"/>
      <c r="FQT46" s="732"/>
      <c r="FQU46" s="732"/>
      <c r="FQV46" s="732"/>
      <c r="FQW46" s="732"/>
      <c r="FQX46" s="732"/>
      <c r="FQY46" s="732"/>
      <c r="FQZ46" s="732"/>
      <c r="FRA46" s="732"/>
      <c r="FRB46" s="732"/>
      <c r="FRC46" s="732"/>
      <c r="FRD46" s="732"/>
      <c r="FRE46" s="732"/>
      <c r="FRF46" s="732"/>
      <c r="FRG46" s="732"/>
      <c r="FRH46" s="732"/>
      <c r="FRI46" s="732"/>
      <c r="FRJ46" s="732"/>
      <c r="FRK46" s="732"/>
      <c r="FRL46" s="732"/>
      <c r="FRM46" s="732"/>
      <c r="FRN46" s="732"/>
      <c r="FRO46" s="732"/>
      <c r="FRP46" s="732"/>
      <c r="FRQ46" s="732"/>
      <c r="FRR46" s="732"/>
      <c r="FRS46" s="732"/>
      <c r="FRT46" s="732"/>
      <c r="FRU46" s="732"/>
      <c r="FRV46" s="732"/>
      <c r="FRW46" s="732"/>
      <c r="FRX46" s="732"/>
      <c r="FRY46" s="732"/>
      <c r="FRZ46" s="732"/>
      <c r="FSA46" s="732"/>
      <c r="FSB46" s="732"/>
      <c r="FSC46" s="732"/>
      <c r="FSD46" s="732"/>
      <c r="FSE46" s="732"/>
      <c r="FSF46" s="732"/>
      <c r="FSG46" s="732"/>
      <c r="FSH46" s="732"/>
      <c r="FSI46" s="732"/>
      <c r="FSJ46" s="732"/>
      <c r="FSK46" s="732"/>
      <c r="FSL46" s="732"/>
      <c r="FSM46" s="732"/>
      <c r="FSN46" s="732"/>
      <c r="FSO46" s="732"/>
      <c r="FSP46" s="732"/>
      <c r="FSQ46" s="732"/>
      <c r="FSR46" s="732"/>
      <c r="FSS46" s="732"/>
      <c r="FST46" s="732"/>
      <c r="FSU46" s="732"/>
      <c r="FSV46" s="732"/>
      <c r="FSW46" s="732"/>
      <c r="FSX46" s="732"/>
      <c r="FSY46" s="732"/>
      <c r="FSZ46" s="732"/>
      <c r="FTA46" s="732"/>
      <c r="FTB46" s="732"/>
      <c r="FTC46" s="732"/>
      <c r="FTD46" s="732"/>
      <c r="FTE46" s="732"/>
      <c r="FTF46" s="732"/>
      <c r="FTG46" s="732"/>
      <c r="FTH46" s="732"/>
      <c r="FTI46" s="732"/>
      <c r="FTJ46" s="732"/>
      <c r="FTK46" s="732"/>
      <c r="FTL46" s="732"/>
      <c r="FTM46" s="732"/>
      <c r="FTN46" s="732"/>
      <c r="FTO46" s="732"/>
      <c r="FTP46" s="732"/>
      <c r="FTQ46" s="732"/>
      <c r="FTR46" s="732"/>
      <c r="FTS46" s="732"/>
      <c r="FTT46" s="732"/>
      <c r="FTU46" s="732"/>
      <c r="FTV46" s="732"/>
      <c r="FTW46" s="732"/>
      <c r="FTX46" s="732"/>
      <c r="FTY46" s="732"/>
      <c r="FTZ46" s="732"/>
      <c r="FUA46" s="732"/>
      <c r="FUB46" s="732"/>
      <c r="FUC46" s="732"/>
      <c r="FUD46" s="732"/>
      <c r="FUE46" s="732"/>
      <c r="FUF46" s="732"/>
      <c r="FUG46" s="732"/>
      <c r="FUH46" s="732"/>
      <c r="FUI46" s="732"/>
      <c r="FUJ46" s="732"/>
      <c r="FUK46" s="732"/>
      <c r="FUL46" s="732"/>
      <c r="FUM46" s="732"/>
      <c r="FUN46" s="732"/>
      <c r="FUO46" s="732"/>
      <c r="FUP46" s="732"/>
      <c r="FUQ46" s="732"/>
      <c r="FUR46" s="732"/>
      <c r="FUS46" s="732"/>
      <c r="FUT46" s="732"/>
      <c r="FUU46" s="732"/>
      <c r="FUV46" s="732"/>
      <c r="FUW46" s="732"/>
      <c r="FUX46" s="732"/>
      <c r="FUY46" s="732"/>
      <c r="FUZ46" s="732"/>
      <c r="FVA46" s="732"/>
      <c r="FVB46" s="732"/>
      <c r="FVC46" s="732"/>
      <c r="FVD46" s="732"/>
      <c r="FVE46" s="732"/>
      <c r="FVF46" s="732"/>
      <c r="FVG46" s="732"/>
      <c r="FVH46" s="732"/>
      <c r="FVI46" s="732"/>
      <c r="FVJ46" s="732"/>
      <c r="FVK46" s="732"/>
      <c r="FVL46" s="732"/>
      <c r="FVM46" s="732"/>
      <c r="FVN46" s="732"/>
      <c r="FVO46" s="732"/>
      <c r="FVP46" s="732"/>
      <c r="FVQ46" s="732"/>
      <c r="FVR46" s="732"/>
      <c r="FVS46" s="732"/>
      <c r="FVT46" s="732"/>
      <c r="FVU46" s="732"/>
      <c r="FVV46" s="732"/>
      <c r="FVW46" s="732"/>
      <c r="FVX46" s="732"/>
      <c r="FVY46" s="732"/>
      <c r="FVZ46" s="732"/>
      <c r="FWA46" s="732"/>
      <c r="FWB46" s="732"/>
      <c r="FWC46" s="732"/>
      <c r="FWD46" s="732"/>
      <c r="FWE46" s="732"/>
      <c r="FWF46" s="732"/>
      <c r="FWG46" s="732"/>
      <c r="FWH46" s="732"/>
      <c r="FWI46" s="732"/>
      <c r="FWJ46" s="732"/>
      <c r="FWK46" s="732"/>
      <c r="FWL46" s="732"/>
      <c r="FWM46" s="732"/>
      <c r="FWN46" s="732"/>
      <c r="FWO46" s="732"/>
      <c r="FWP46" s="732"/>
      <c r="FWQ46" s="732"/>
      <c r="FWR46" s="732"/>
      <c r="FWS46" s="732"/>
      <c r="FWT46" s="732"/>
      <c r="FWU46" s="732"/>
      <c r="FWV46" s="732"/>
      <c r="FWW46" s="732"/>
      <c r="FWX46" s="732"/>
      <c r="FWY46" s="732"/>
      <c r="FWZ46" s="732"/>
      <c r="FXA46" s="732"/>
      <c r="FXB46" s="732"/>
      <c r="FXC46" s="732"/>
      <c r="FXD46" s="732"/>
      <c r="FXE46" s="732"/>
      <c r="FXF46" s="732"/>
      <c r="FXG46" s="732"/>
      <c r="FXH46" s="732"/>
      <c r="FXI46" s="732"/>
      <c r="FXJ46" s="732"/>
      <c r="FXK46" s="732"/>
      <c r="FXL46" s="732"/>
      <c r="FXM46" s="732"/>
      <c r="FXN46" s="732"/>
      <c r="FXO46" s="732"/>
      <c r="FXP46" s="732"/>
      <c r="FXQ46" s="732"/>
      <c r="FXR46" s="732"/>
      <c r="FXS46" s="732"/>
      <c r="FXT46" s="732"/>
      <c r="FXU46" s="732"/>
      <c r="FXV46" s="732"/>
      <c r="FXW46" s="732"/>
      <c r="FXX46" s="732"/>
      <c r="FXY46" s="732"/>
      <c r="FXZ46" s="732"/>
      <c r="FYA46" s="732"/>
      <c r="FYB46" s="732"/>
      <c r="FYC46" s="732"/>
      <c r="FYD46" s="732"/>
      <c r="FYE46" s="732"/>
      <c r="FYF46" s="732"/>
      <c r="FYG46" s="732"/>
      <c r="FYH46" s="732"/>
      <c r="FYI46" s="732"/>
      <c r="FYJ46" s="732"/>
      <c r="FYK46" s="732"/>
      <c r="FYL46" s="732"/>
      <c r="FYM46" s="732"/>
      <c r="FYN46" s="732"/>
      <c r="FYO46" s="732"/>
      <c r="FYP46" s="732"/>
      <c r="FYQ46" s="732"/>
      <c r="FYR46" s="732"/>
      <c r="FYS46" s="732"/>
      <c r="FYT46" s="732"/>
      <c r="FYU46" s="732"/>
      <c r="FYV46" s="732"/>
      <c r="FYW46" s="732"/>
      <c r="FYX46" s="732"/>
      <c r="FYY46" s="732"/>
      <c r="FYZ46" s="732"/>
      <c r="FZA46" s="732"/>
      <c r="FZB46" s="732"/>
      <c r="FZC46" s="732"/>
      <c r="FZD46" s="732"/>
      <c r="FZE46" s="732"/>
      <c r="FZF46" s="732"/>
      <c r="FZG46" s="732"/>
      <c r="FZH46" s="732"/>
      <c r="FZI46" s="732"/>
      <c r="FZJ46" s="732"/>
      <c r="FZK46" s="732"/>
      <c r="FZL46" s="732"/>
      <c r="FZM46" s="732"/>
      <c r="FZN46" s="732"/>
      <c r="FZO46" s="732"/>
      <c r="FZP46" s="732"/>
      <c r="FZQ46" s="732"/>
      <c r="FZR46" s="732"/>
      <c r="FZS46" s="732"/>
      <c r="FZT46" s="732"/>
      <c r="FZU46" s="732"/>
      <c r="FZV46" s="732"/>
      <c r="FZW46" s="732"/>
      <c r="FZX46" s="732"/>
      <c r="FZY46" s="732"/>
      <c r="FZZ46" s="732"/>
      <c r="GAA46" s="732"/>
      <c r="GAB46" s="732"/>
      <c r="GAC46" s="732"/>
      <c r="GAD46" s="732"/>
      <c r="GAE46" s="732"/>
      <c r="GAF46" s="732"/>
      <c r="GAG46" s="732"/>
      <c r="GAH46" s="732"/>
      <c r="GAI46" s="732"/>
      <c r="GAJ46" s="732"/>
      <c r="GAK46" s="732"/>
      <c r="GAL46" s="732"/>
      <c r="GAM46" s="732"/>
      <c r="GAN46" s="732"/>
      <c r="GAO46" s="732"/>
      <c r="GAP46" s="732"/>
      <c r="GAQ46" s="732"/>
      <c r="GAR46" s="732"/>
      <c r="GAS46" s="732"/>
      <c r="GAT46" s="732"/>
      <c r="GAU46" s="732"/>
      <c r="GAV46" s="732"/>
      <c r="GAW46" s="732"/>
      <c r="GAX46" s="732"/>
      <c r="GAY46" s="732"/>
      <c r="GAZ46" s="732"/>
      <c r="GBA46" s="732"/>
      <c r="GBB46" s="732"/>
      <c r="GBC46" s="732"/>
      <c r="GBD46" s="732"/>
      <c r="GBE46" s="732"/>
      <c r="GBF46" s="732"/>
      <c r="GBG46" s="732"/>
      <c r="GBH46" s="732"/>
      <c r="GBI46" s="732"/>
      <c r="GBJ46" s="732"/>
      <c r="GBK46" s="732"/>
      <c r="GBL46" s="732"/>
      <c r="GBM46" s="732"/>
      <c r="GBN46" s="732"/>
      <c r="GBO46" s="732"/>
      <c r="GBP46" s="732"/>
      <c r="GBQ46" s="732"/>
      <c r="GBR46" s="732"/>
      <c r="GBS46" s="732"/>
      <c r="GBT46" s="732"/>
      <c r="GBU46" s="732"/>
      <c r="GBV46" s="732"/>
      <c r="GBW46" s="732"/>
      <c r="GBX46" s="732"/>
      <c r="GBY46" s="732"/>
      <c r="GBZ46" s="732"/>
      <c r="GCA46" s="732"/>
      <c r="GCB46" s="732"/>
      <c r="GCC46" s="732"/>
      <c r="GCD46" s="732"/>
      <c r="GCE46" s="732"/>
      <c r="GCF46" s="732"/>
      <c r="GCG46" s="732"/>
      <c r="GCH46" s="732"/>
      <c r="GCI46" s="732"/>
      <c r="GCJ46" s="732"/>
      <c r="GCK46" s="732"/>
      <c r="GCL46" s="732"/>
      <c r="GCM46" s="732"/>
      <c r="GCN46" s="732"/>
      <c r="GCO46" s="732"/>
      <c r="GCP46" s="732"/>
      <c r="GCQ46" s="732"/>
      <c r="GCR46" s="732"/>
      <c r="GCS46" s="732"/>
      <c r="GCT46" s="732"/>
      <c r="GCU46" s="732"/>
      <c r="GCV46" s="732"/>
      <c r="GCW46" s="732"/>
      <c r="GCX46" s="732"/>
      <c r="GCY46" s="732"/>
      <c r="GCZ46" s="732"/>
      <c r="GDA46" s="732"/>
      <c r="GDB46" s="732"/>
      <c r="GDC46" s="732"/>
      <c r="GDD46" s="732"/>
      <c r="GDE46" s="732"/>
      <c r="GDF46" s="732"/>
      <c r="GDG46" s="732"/>
      <c r="GDH46" s="732"/>
      <c r="GDI46" s="732"/>
      <c r="GDJ46" s="732"/>
      <c r="GDK46" s="732"/>
      <c r="GDL46" s="732"/>
      <c r="GDM46" s="732"/>
      <c r="GDN46" s="732"/>
      <c r="GDO46" s="732"/>
      <c r="GDP46" s="732"/>
      <c r="GDQ46" s="732"/>
      <c r="GDR46" s="732"/>
      <c r="GDS46" s="732"/>
      <c r="GDT46" s="732"/>
      <c r="GDU46" s="732"/>
      <c r="GDV46" s="732"/>
      <c r="GDW46" s="732"/>
      <c r="GDX46" s="732"/>
      <c r="GDY46" s="732"/>
      <c r="GDZ46" s="732"/>
      <c r="GEA46" s="732"/>
      <c r="GEB46" s="732"/>
      <c r="GEC46" s="732"/>
      <c r="GED46" s="732"/>
      <c r="GEE46" s="732"/>
      <c r="GEF46" s="732"/>
      <c r="GEG46" s="732"/>
      <c r="GEH46" s="732"/>
      <c r="GEI46" s="732"/>
      <c r="GEJ46" s="732"/>
      <c r="GEK46" s="732"/>
      <c r="GEL46" s="732"/>
      <c r="GEM46" s="732"/>
      <c r="GEN46" s="732"/>
      <c r="GEO46" s="732"/>
      <c r="GEP46" s="732"/>
      <c r="GEQ46" s="732"/>
      <c r="GER46" s="732"/>
      <c r="GES46" s="732"/>
      <c r="GET46" s="732"/>
      <c r="GEU46" s="732"/>
      <c r="GEV46" s="732"/>
      <c r="GEW46" s="732"/>
      <c r="GEX46" s="732"/>
      <c r="GEY46" s="732"/>
      <c r="GEZ46" s="732"/>
      <c r="GFA46" s="732"/>
      <c r="GFB46" s="732"/>
      <c r="GFC46" s="732"/>
      <c r="GFD46" s="732"/>
      <c r="GFE46" s="732"/>
      <c r="GFF46" s="732"/>
      <c r="GFG46" s="732"/>
      <c r="GFH46" s="732"/>
      <c r="GFI46" s="732"/>
      <c r="GFJ46" s="732"/>
      <c r="GFK46" s="732"/>
      <c r="GFL46" s="732"/>
      <c r="GFM46" s="732"/>
      <c r="GFN46" s="732"/>
      <c r="GFO46" s="732"/>
      <c r="GFP46" s="732"/>
      <c r="GFQ46" s="732"/>
      <c r="GFR46" s="732"/>
      <c r="GFS46" s="732"/>
      <c r="GFT46" s="732"/>
      <c r="GFU46" s="732"/>
      <c r="GFV46" s="732"/>
      <c r="GFW46" s="732"/>
      <c r="GFX46" s="732"/>
      <c r="GFY46" s="732"/>
      <c r="GFZ46" s="732"/>
      <c r="GGA46" s="732"/>
      <c r="GGB46" s="732"/>
      <c r="GGC46" s="732"/>
      <c r="GGD46" s="732"/>
      <c r="GGE46" s="732"/>
      <c r="GGF46" s="732"/>
      <c r="GGG46" s="732"/>
      <c r="GGH46" s="732"/>
      <c r="GGI46" s="732"/>
      <c r="GGJ46" s="732"/>
      <c r="GGK46" s="732"/>
      <c r="GGL46" s="732"/>
      <c r="GGM46" s="732"/>
      <c r="GGN46" s="732"/>
      <c r="GGO46" s="732"/>
      <c r="GGP46" s="732"/>
      <c r="GGQ46" s="732"/>
      <c r="GGR46" s="732"/>
      <c r="GGS46" s="732"/>
      <c r="GGT46" s="732"/>
      <c r="GGU46" s="732"/>
      <c r="GGV46" s="732"/>
      <c r="GGW46" s="732"/>
      <c r="GGX46" s="732"/>
      <c r="GGY46" s="732"/>
      <c r="GGZ46" s="732"/>
      <c r="GHA46" s="732"/>
      <c r="GHB46" s="732"/>
      <c r="GHC46" s="732"/>
      <c r="GHD46" s="732"/>
      <c r="GHE46" s="732"/>
      <c r="GHF46" s="732"/>
      <c r="GHG46" s="732"/>
      <c r="GHH46" s="732"/>
      <c r="GHI46" s="732"/>
      <c r="GHJ46" s="732"/>
      <c r="GHK46" s="732"/>
      <c r="GHL46" s="732"/>
      <c r="GHM46" s="732"/>
      <c r="GHN46" s="732"/>
      <c r="GHO46" s="732"/>
      <c r="GHP46" s="732"/>
      <c r="GHQ46" s="732"/>
      <c r="GHR46" s="732"/>
      <c r="GHS46" s="732"/>
      <c r="GHT46" s="732"/>
      <c r="GHU46" s="732"/>
      <c r="GHV46" s="732"/>
      <c r="GHW46" s="732"/>
      <c r="GHX46" s="732"/>
      <c r="GHY46" s="732"/>
      <c r="GHZ46" s="732"/>
      <c r="GIA46" s="732"/>
      <c r="GIB46" s="732"/>
      <c r="GIC46" s="732"/>
      <c r="GID46" s="732"/>
      <c r="GIE46" s="732"/>
      <c r="GIF46" s="732"/>
      <c r="GIG46" s="732"/>
      <c r="GIH46" s="732"/>
      <c r="GII46" s="732"/>
      <c r="GIJ46" s="732"/>
      <c r="GIK46" s="732"/>
      <c r="GIL46" s="732"/>
      <c r="GIM46" s="732"/>
      <c r="GIN46" s="732"/>
      <c r="GIO46" s="732"/>
      <c r="GIP46" s="732"/>
      <c r="GIQ46" s="732"/>
      <c r="GIR46" s="732"/>
      <c r="GIS46" s="732"/>
      <c r="GIT46" s="732"/>
      <c r="GIU46" s="732"/>
      <c r="GIV46" s="732"/>
      <c r="GIW46" s="732"/>
      <c r="GIX46" s="732"/>
      <c r="GIY46" s="732"/>
      <c r="GIZ46" s="732"/>
      <c r="GJA46" s="732"/>
      <c r="GJB46" s="732"/>
      <c r="GJC46" s="732"/>
      <c r="GJD46" s="732"/>
      <c r="GJE46" s="732"/>
      <c r="GJF46" s="732"/>
      <c r="GJG46" s="732"/>
      <c r="GJH46" s="732"/>
      <c r="GJI46" s="732"/>
      <c r="GJJ46" s="732"/>
      <c r="GJK46" s="732"/>
      <c r="GJL46" s="732"/>
      <c r="GJM46" s="732"/>
      <c r="GJN46" s="732"/>
      <c r="GJO46" s="732"/>
      <c r="GJP46" s="732"/>
      <c r="GJQ46" s="732"/>
      <c r="GJR46" s="732"/>
      <c r="GJS46" s="732"/>
      <c r="GJT46" s="732"/>
      <c r="GJU46" s="732"/>
      <c r="GJV46" s="732"/>
      <c r="GJW46" s="732"/>
      <c r="GJX46" s="732"/>
      <c r="GJY46" s="732"/>
      <c r="GJZ46" s="732"/>
      <c r="GKA46" s="732"/>
      <c r="GKB46" s="732"/>
      <c r="GKC46" s="732"/>
      <c r="GKD46" s="732"/>
      <c r="GKE46" s="732"/>
      <c r="GKF46" s="732"/>
      <c r="GKG46" s="732"/>
      <c r="GKH46" s="732"/>
      <c r="GKI46" s="732"/>
      <c r="GKJ46" s="732"/>
      <c r="GKK46" s="732"/>
      <c r="GKL46" s="732"/>
      <c r="GKM46" s="732"/>
      <c r="GKN46" s="732"/>
      <c r="GKO46" s="732"/>
      <c r="GKP46" s="732"/>
      <c r="GKQ46" s="732"/>
      <c r="GKR46" s="732"/>
      <c r="GKS46" s="732"/>
      <c r="GKT46" s="732"/>
      <c r="GKU46" s="732"/>
      <c r="GKV46" s="732"/>
      <c r="GKW46" s="732"/>
      <c r="GKX46" s="732"/>
      <c r="GKY46" s="732"/>
      <c r="GKZ46" s="732"/>
      <c r="GLA46" s="732"/>
      <c r="GLB46" s="732"/>
      <c r="GLC46" s="732"/>
      <c r="GLD46" s="732"/>
      <c r="GLE46" s="732"/>
      <c r="GLF46" s="732"/>
      <c r="GLG46" s="732"/>
      <c r="GLH46" s="732"/>
      <c r="GLI46" s="732"/>
      <c r="GLJ46" s="732"/>
      <c r="GLK46" s="732"/>
      <c r="GLL46" s="732"/>
      <c r="GLM46" s="732"/>
      <c r="GLN46" s="732"/>
      <c r="GLO46" s="732"/>
      <c r="GLP46" s="732"/>
      <c r="GLQ46" s="732"/>
      <c r="GLR46" s="732"/>
      <c r="GLS46" s="732"/>
      <c r="GLT46" s="732"/>
      <c r="GLU46" s="732"/>
      <c r="GLV46" s="732"/>
      <c r="GLW46" s="732"/>
      <c r="GLX46" s="732"/>
      <c r="GLY46" s="732"/>
      <c r="GLZ46" s="732"/>
      <c r="GMA46" s="732"/>
      <c r="GMB46" s="732"/>
      <c r="GMC46" s="732"/>
      <c r="GMD46" s="732"/>
      <c r="GME46" s="732"/>
      <c r="GMF46" s="732"/>
      <c r="GMG46" s="732"/>
      <c r="GMH46" s="732"/>
      <c r="GMI46" s="732"/>
      <c r="GMJ46" s="732"/>
      <c r="GMK46" s="732"/>
      <c r="GML46" s="732"/>
      <c r="GMM46" s="732"/>
      <c r="GMN46" s="732"/>
      <c r="GMO46" s="732"/>
      <c r="GMP46" s="732"/>
      <c r="GMQ46" s="732"/>
      <c r="GMR46" s="732"/>
      <c r="GMS46" s="732"/>
      <c r="GMT46" s="732"/>
      <c r="GMU46" s="732"/>
      <c r="GMV46" s="732"/>
      <c r="GMW46" s="732"/>
      <c r="GMX46" s="732"/>
      <c r="GMY46" s="732"/>
      <c r="GMZ46" s="732"/>
      <c r="GNA46" s="732"/>
      <c r="GNB46" s="732"/>
      <c r="GNC46" s="732"/>
      <c r="GND46" s="732"/>
      <c r="GNE46" s="732"/>
      <c r="GNF46" s="732"/>
      <c r="GNG46" s="732"/>
      <c r="GNH46" s="732"/>
      <c r="GNI46" s="732"/>
      <c r="GNJ46" s="732"/>
      <c r="GNK46" s="732"/>
      <c r="GNL46" s="732"/>
      <c r="GNM46" s="732"/>
      <c r="GNN46" s="732"/>
      <c r="GNO46" s="732"/>
      <c r="GNP46" s="732"/>
      <c r="GNQ46" s="732"/>
      <c r="GNR46" s="732"/>
      <c r="GNS46" s="732"/>
      <c r="GNT46" s="732"/>
      <c r="GNU46" s="732"/>
      <c r="GNV46" s="732"/>
      <c r="GNW46" s="732"/>
      <c r="GNX46" s="732"/>
      <c r="GNY46" s="732"/>
      <c r="GNZ46" s="732"/>
      <c r="GOA46" s="732"/>
      <c r="GOB46" s="732"/>
      <c r="GOC46" s="732"/>
      <c r="GOD46" s="732"/>
      <c r="GOE46" s="732"/>
      <c r="GOF46" s="732"/>
      <c r="GOG46" s="732"/>
      <c r="GOH46" s="732"/>
      <c r="GOI46" s="732"/>
      <c r="GOJ46" s="732"/>
      <c r="GOK46" s="732"/>
      <c r="GOL46" s="732"/>
      <c r="GOM46" s="732"/>
      <c r="GON46" s="732"/>
      <c r="GOO46" s="732"/>
      <c r="GOP46" s="732"/>
      <c r="GOQ46" s="732"/>
      <c r="GOR46" s="732"/>
      <c r="GOS46" s="732"/>
      <c r="GOT46" s="732"/>
      <c r="GOU46" s="732"/>
      <c r="GOV46" s="732"/>
      <c r="GOW46" s="732"/>
      <c r="GOX46" s="732"/>
      <c r="GOY46" s="732"/>
      <c r="GOZ46" s="732"/>
      <c r="GPA46" s="732"/>
      <c r="GPB46" s="732"/>
      <c r="GPC46" s="732"/>
      <c r="GPD46" s="732"/>
      <c r="GPE46" s="732"/>
      <c r="GPF46" s="732"/>
      <c r="GPG46" s="732"/>
      <c r="GPH46" s="732"/>
      <c r="GPI46" s="732"/>
      <c r="GPJ46" s="732"/>
      <c r="GPK46" s="732"/>
      <c r="GPL46" s="732"/>
      <c r="GPM46" s="732"/>
      <c r="GPN46" s="732"/>
      <c r="GPO46" s="732"/>
      <c r="GPP46" s="732"/>
      <c r="GPQ46" s="732"/>
      <c r="GPR46" s="732"/>
      <c r="GPS46" s="732"/>
      <c r="GPT46" s="732"/>
      <c r="GPU46" s="732"/>
      <c r="GPV46" s="732"/>
      <c r="GPW46" s="732"/>
      <c r="GPX46" s="732"/>
      <c r="GPY46" s="732"/>
      <c r="GPZ46" s="732"/>
      <c r="GQA46" s="732"/>
      <c r="GQB46" s="732"/>
      <c r="GQC46" s="732"/>
      <c r="GQD46" s="732"/>
      <c r="GQE46" s="732"/>
      <c r="GQF46" s="732"/>
      <c r="GQG46" s="732"/>
      <c r="GQH46" s="732"/>
      <c r="GQI46" s="732"/>
      <c r="GQJ46" s="732"/>
      <c r="GQK46" s="732"/>
      <c r="GQL46" s="732"/>
      <c r="GQM46" s="732"/>
      <c r="GQN46" s="732"/>
      <c r="GQO46" s="732"/>
      <c r="GQP46" s="732"/>
      <c r="GQQ46" s="732"/>
      <c r="GQR46" s="732"/>
      <c r="GQS46" s="732"/>
      <c r="GQT46" s="732"/>
      <c r="GQU46" s="732"/>
      <c r="GQV46" s="732"/>
      <c r="GQW46" s="732"/>
      <c r="GQX46" s="732"/>
      <c r="GQY46" s="732"/>
      <c r="GQZ46" s="732"/>
      <c r="GRA46" s="732"/>
      <c r="GRB46" s="732"/>
      <c r="GRC46" s="732"/>
      <c r="GRD46" s="732"/>
      <c r="GRE46" s="732"/>
      <c r="GRF46" s="732"/>
      <c r="GRG46" s="732"/>
      <c r="GRH46" s="732"/>
      <c r="GRI46" s="732"/>
      <c r="GRJ46" s="732"/>
      <c r="GRK46" s="732"/>
      <c r="GRL46" s="732"/>
      <c r="GRM46" s="732"/>
      <c r="GRN46" s="732"/>
      <c r="GRO46" s="732"/>
      <c r="GRP46" s="732"/>
      <c r="GRQ46" s="732"/>
      <c r="GRR46" s="732"/>
      <c r="GRS46" s="732"/>
      <c r="GRT46" s="732"/>
      <c r="GRU46" s="732"/>
      <c r="GRV46" s="732"/>
      <c r="GRW46" s="732"/>
      <c r="GRX46" s="732"/>
      <c r="GRY46" s="732"/>
      <c r="GRZ46" s="732"/>
      <c r="GSA46" s="732"/>
      <c r="GSB46" s="732"/>
      <c r="GSC46" s="732"/>
      <c r="GSD46" s="732"/>
      <c r="GSE46" s="732"/>
      <c r="GSF46" s="732"/>
      <c r="GSG46" s="732"/>
      <c r="GSH46" s="732"/>
      <c r="GSI46" s="732"/>
      <c r="GSJ46" s="732"/>
      <c r="GSK46" s="732"/>
      <c r="GSL46" s="732"/>
      <c r="GSM46" s="732"/>
      <c r="GSN46" s="732"/>
      <c r="GSO46" s="732"/>
      <c r="GSP46" s="732"/>
      <c r="GSQ46" s="732"/>
      <c r="GSR46" s="732"/>
      <c r="GSS46" s="732"/>
      <c r="GST46" s="732"/>
      <c r="GSU46" s="732"/>
      <c r="GSV46" s="732"/>
      <c r="GSW46" s="732"/>
      <c r="GSX46" s="732"/>
      <c r="GSY46" s="732"/>
      <c r="GSZ46" s="732"/>
      <c r="GTA46" s="732"/>
      <c r="GTB46" s="732"/>
      <c r="GTC46" s="732"/>
      <c r="GTD46" s="732"/>
      <c r="GTE46" s="732"/>
      <c r="GTF46" s="732"/>
      <c r="GTG46" s="732"/>
      <c r="GTH46" s="732"/>
      <c r="GTI46" s="732"/>
      <c r="GTJ46" s="732"/>
      <c r="GTK46" s="732"/>
      <c r="GTL46" s="732"/>
      <c r="GTM46" s="732"/>
      <c r="GTN46" s="732"/>
      <c r="GTO46" s="732"/>
      <c r="GTP46" s="732"/>
      <c r="GTQ46" s="732"/>
      <c r="GTR46" s="732"/>
      <c r="GTS46" s="732"/>
      <c r="GTT46" s="732"/>
      <c r="GTU46" s="732"/>
      <c r="GTV46" s="732"/>
      <c r="GTW46" s="732"/>
      <c r="GTX46" s="732"/>
      <c r="GTY46" s="732"/>
      <c r="GTZ46" s="732"/>
      <c r="GUA46" s="732"/>
      <c r="GUB46" s="732"/>
      <c r="GUC46" s="732"/>
      <c r="GUD46" s="732"/>
      <c r="GUE46" s="732"/>
      <c r="GUF46" s="732"/>
      <c r="GUG46" s="732"/>
      <c r="GUH46" s="732"/>
      <c r="GUI46" s="732"/>
      <c r="GUJ46" s="732"/>
      <c r="GUK46" s="732"/>
      <c r="GUL46" s="732"/>
      <c r="GUM46" s="732"/>
      <c r="GUN46" s="732"/>
      <c r="GUO46" s="732"/>
      <c r="GUP46" s="732"/>
      <c r="GUQ46" s="732"/>
      <c r="GUR46" s="732"/>
      <c r="GUS46" s="732"/>
      <c r="GUT46" s="732"/>
      <c r="GUU46" s="732"/>
      <c r="GUV46" s="732"/>
      <c r="GUW46" s="732"/>
      <c r="GUX46" s="732"/>
      <c r="GUY46" s="732"/>
      <c r="GUZ46" s="732"/>
      <c r="GVA46" s="732"/>
      <c r="GVB46" s="732"/>
      <c r="GVC46" s="732"/>
      <c r="GVD46" s="732"/>
      <c r="GVE46" s="732"/>
      <c r="GVF46" s="732"/>
      <c r="GVG46" s="732"/>
      <c r="GVH46" s="732"/>
      <c r="GVI46" s="732"/>
      <c r="GVJ46" s="732"/>
      <c r="GVK46" s="732"/>
      <c r="GVL46" s="732"/>
      <c r="GVM46" s="732"/>
      <c r="GVN46" s="732"/>
      <c r="GVO46" s="732"/>
      <c r="GVP46" s="732"/>
      <c r="GVQ46" s="732"/>
      <c r="GVR46" s="732"/>
      <c r="GVS46" s="732"/>
      <c r="GVT46" s="732"/>
      <c r="GVU46" s="732"/>
      <c r="GVV46" s="732"/>
      <c r="GVW46" s="732"/>
      <c r="GVX46" s="732"/>
      <c r="GVY46" s="732"/>
      <c r="GVZ46" s="732"/>
      <c r="GWA46" s="732"/>
      <c r="GWB46" s="732"/>
      <c r="GWC46" s="732"/>
      <c r="GWD46" s="732"/>
      <c r="GWE46" s="732"/>
      <c r="GWF46" s="732"/>
      <c r="GWG46" s="732"/>
      <c r="GWH46" s="732"/>
      <c r="GWI46" s="732"/>
      <c r="GWJ46" s="732"/>
      <c r="GWK46" s="732"/>
      <c r="GWL46" s="732"/>
      <c r="GWM46" s="732"/>
      <c r="GWN46" s="732"/>
      <c r="GWO46" s="732"/>
      <c r="GWP46" s="732"/>
      <c r="GWQ46" s="732"/>
      <c r="GWR46" s="732"/>
      <c r="GWS46" s="732"/>
      <c r="GWT46" s="732"/>
      <c r="GWU46" s="732"/>
      <c r="GWV46" s="732"/>
      <c r="GWW46" s="732"/>
      <c r="GWX46" s="732"/>
      <c r="GWY46" s="732"/>
      <c r="GWZ46" s="732"/>
      <c r="GXA46" s="732"/>
      <c r="GXB46" s="732"/>
      <c r="GXC46" s="732"/>
      <c r="GXD46" s="732"/>
      <c r="GXE46" s="732"/>
      <c r="GXF46" s="732"/>
      <c r="GXG46" s="732"/>
      <c r="GXH46" s="732"/>
      <c r="GXI46" s="732"/>
      <c r="GXJ46" s="732"/>
      <c r="GXK46" s="732"/>
      <c r="GXL46" s="732"/>
      <c r="GXM46" s="732"/>
      <c r="GXN46" s="732"/>
      <c r="GXO46" s="732"/>
      <c r="GXP46" s="732"/>
      <c r="GXQ46" s="732"/>
      <c r="GXR46" s="732"/>
      <c r="GXS46" s="732"/>
      <c r="GXT46" s="732"/>
      <c r="GXU46" s="732"/>
      <c r="GXV46" s="732"/>
      <c r="GXW46" s="732"/>
      <c r="GXX46" s="732"/>
      <c r="GXY46" s="732"/>
      <c r="GXZ46" s="732"/>
      <c r="GYA46" s="732"/>
      <c r="GYB46" s="732"/>
      <c r="GYC46" s="732"/>
      <c r="GYD46" s="732"/>
      <c r="GYE46" s="732"/>
      <c r="GYF46" s="732"/>
      <c r="GYG46" s="732"/>
      <c r="GYH46" s="732"/>
      <c r="GYI46" s="732"/>
      <c r="GYJ46" s="732"/>
      <c r="GYK46" s="732"/>
      <c r="GYL46" s="732"/>
      <c r="GYM46" s="732"/>
      <c r="GYN46" s="732"/>
      <c r="GYO46" s="732"/>
      <c r="GYP46" s="732"/>
      <c r="GYQ46" s="732"/>
      <c r="GYR46" s="732"/>
      <c r="GYS46" s="732"/>
      <c r="GYT46" s="732"/>
      <c r="GYU46" s="732"/>
      <c r="GYV46" s="732"/>
      <c r="GYW46" s="732"/>
      <c r="GYX46" s="732"/>
      <c r="GYY46" s="732"/>
      <c r="GYZ46" s="732"/>
      <c r="GZA46" s="732"/>
      <c r="GZB46" s="732"/>
      <c r="GZC46" s="732"/>
      <c r="GZD46" s="732"/>
      <c r="GZE46" s="732"/>
      <c r="GZF46" s="732"/>
      <c r="GZG46" s="732"/>
      <c r="GZH46" s="732"/>
      <c r="GZI46" s="732"/>
      <c r="GZJ46" s="732"/>
      <c r="GZK46" s="732"/>
      <c r="GZL46" s="732"/>
      <c r="GZM46" s="732"/>
      <c r="GZN46" s="732"/>
      <c r="GZO46" s="732"/>
      <c r="GZP46" s="732"/>
      <c r="GZQ46" s="732"/>
      <c r="GZR46" s="732"/>
      <c r="GZS46" s="732"/>
      <c r="GZT46" s="732"/>
      <c r="GZU46" s="732"/>
      <c r="GZV46" s="732"/>
      <c r="GZW46" s="732"/>
      <c r="GZX46" s="732"/>
      <c r="GZY46" s="732"/>
      <c r="GZZ46" s="732"/>
      <c r="HAA46" s="732"/>
      <c r="HAB46" s="732"/>
      <c r="HAC46" s="732"/>
      <c r="HAD46" s="732"/>
      <c r="HAE46" s="732"/>
      <c r="HAF46" s="732"/>
      <c r="HAG46" s="732"/>
      <c r="HAH46" s="732"/>
      <c r="HAI46" s="732"/>
      <c r="HAJ46" s="732"/>
      <c r="HAK46" s="732"/>
      <c r="HAL46" s="732"/>
      <c r="HAM46" s="732"/>
      <c r="HAN46" s="732"/>
      <c r="HAO46" s="732"/>
      <c r="HAP46" s="732"/>
      <c r="HAQ46" s="732"/>
      <c r="HAR46" s="732"/>
      <c r="HAS46" s="732"/>
      <c r="HAT46" s="732"/>
      <c r="HAU46" s="732"/>
      <c r="HAV46" s="732"/>
      <c r="HAW46" s="732"/>
      <c r="HAX46" s="732"/>
      <c r="HAY46" s="732"/>
      <c r="HAZ46" s="732"/>
      <c r="HBA46" s="732"/>
      <c r="HBB46" s="732"/>
      <c r="HBC46" s="732"/>
      <c r="HBD46" s="732"/>
      <c r="HBE46" s="732"/>
      <c r="HBF46" s="732"/>
      <c r="HBG46" s="732"/>
      <c r="HBH46" s="732"/>
      <c r="HBI46" s="732"/>
      <c r="HBJ46" s="732"/>
      <c r="HBK46" s="732"/>
      <c r="HBL46" s="732"/>
      <c r="HBM46" s="732"/>
      <c r="HBN46" s="732"/>
      <c r="HBO46" s="732"/>
      <c r="HBP46" s="732"/>
      <c r="HBQ46" s="732"/>
      <c r="HBR46" s="732"/>
      <c r="HBS46" s="732"/>
      <c r="HBT46" s="732"/>
      <c r="HBU46" s="732"/>
      <c r="HBV46" s="732"/>
      <c r="HBW46" s="732"/>
      <c r="HBX46" s="732"/>
      <c r="HBY46" s="732"/>
      <c r="HBZ46" s="732"/>
      <c r="HCA46" s="732"/>
      <c r="HCB46" s="732"/>
      <c r="HCC46" s="732"/>
      <c r="HCD46" s="732"/>
      <c r="HCE46" s="732"/>
      <c r="HCF46" s="732"/>
      <c r="HCG46" s="732"/>
      <c r="HCH46" s="732"/>
      <c r="HCI46" s="732"/>
      <c r="HCJ46" s="732"/>
      <c r="HCK46" s="732"/>
      <c r="HCL46" s="732"/>
      <c r="HCM46" s="732"/>
      <c r="HCN46" s="732"/>
      <c r="HCO46" s="732"/>
      <c r="HCP46" s="732"/>
      <c r="HCQ46" s="732"/>
      <c r="HCR46" s="732"/>
      <c r="HCS46" s="732"/>
      <c r="HCT46" s="732"/>
      <c r="HCU46" s="732"/>
      <c r="HCV46" s="732"/>
      <c r="HCW46" s="732"/>
      <c r="HCX46" s="732"/>
      <c r="HCY46" s="732"/>
      <c r="HCZ46" s="732"/>
      <c r="HDA46" s="732"/>
      <c r="HDB46" s="732"/>
      <c r="HDC46" s="732"/>
      <c r="HDD46" s="732"/>
      <c r="HDE46" s="732"/>
      <c r="HDF46" s="732"/>
      <c r="HDG46" s="732"/>
      <c r="HDH46" s="732"/>
      <c r="HDI46" s="732"/>
      <c r="HDJ46" s="732"/>
      <c r="HDK46" s="732"/>
      <c r="HDL46" s="732"/>
      <c r="HDM46" s="732"/>
      <c r="HDN46" s="732"/>
      <c r="HDO46" s="732"/>
      <c r="HDP46" s="732"/>
      <c r="HDQ46" s="732"/>
      <c r="HDR46" s="732"/>
      <c r="HDS46" s="732"/>
      <c r="HDT46" s="732"/>
      <c r="HDU46" s="732"/>
      <c r="HDV46" s="732"/>
      <c r="HDW46" s="732"/>
      <c r="HDX46" s="732"/>
      <c r="HDY46" s="732"/>
      <c r="HDZ46" s="732"/>
      <c r="HEA46" s="732"/>
      <c r="HEB46" s="732"/>
      <c r="HEC46" s="732"/>
      <c r="HED46" s="732"/>
      <c r="HEE46" s="732"/>
      <c r="HEF46" s="732"/>
      <c r="HEG46" s="732"/>
      <c r="HEH46" s="732"/>
      <c r="HEI46" s="732"/>
      <c r="HEJ46" s="732"/>
      <c r="HEK46" s="732"/>
      <c r="HEL46" s="732"/>
      <c r="HEM46" s="732"/>
      <c r="HEN46" s="732"/>
      <c r="HEO46" s="732"/>
      <c r="HEP46" s="732"/>
      <c r="HEQ46" s="732"/>
      <c r="HER46" s="732"/>
      <c r="HES46" s="732"/>
      <c r="HET46" s="732"/>
      <c r="HEU46" s="732"/>
      <c r="HEV46" s="732"/>
      <c r="HEW46" s="732"/>
      <c r="HEX46" s="732"/>
      <c r="HEY46" s="732"/>
      <c r="HEZ46" s="732"/>
      <c r="HFA46" s="732"/>
      <c r="HFB46" s="732"/>
      <c r="HFC46" s="732"/>
      <c r="HFD46" s="732"/>
      <c r="HFE46" s="732"/>
      <c r="HFF46" s="732"/>
      <c r="HFG46" s="732"/>
      <c r="HFH46" s="732"/>
      <c r="HFI46" s="732"/>
      <c r="HFJ46" s="732"/>
      <c r="HFK46" s="732"/>
      <c r="HFL46" s="732"/>
      <c r="HFM46" s="732"/>
      <c r="HFN46" s="732"/>
      <c r="HFO46" s="732"/>
      <c r="HFP46" s="732"/>
      <c r="HFQ46" s="732"/>
      <c r="HFR46" s="732"/>
      <c r="HFS46" s="732"/>
      <c r="HFT46" s="732"/>
      <c r="HFU46" s="732"/>
      <c r="HFV46" s="732"/>
      <c r="HFW46" s="732"/>
      <c r="HFX46" s="732"/>
      <c r="HFY46" s="732"/>
      <c r="HFZ46" s="732"/>
      <c r="HGA46" s="732"/>
      <c r="HGB46" s="732"/>
      <c r="HGC46" s="732"/>
      <c r="HGD46" s="732"/>
      <c r="HGE46" s="732"/>
      <c r="HGF46" s="732"/>
      <c r="HGG46" s="732"/>
      <c r="HGH46" s="732"/>
      <c r="HGI46" s="732"/>
      <c r="HGJ46" s="732"/>
      <c r="HGK46" s="732"/>
      <c r="HGL46" s="732"/>
      <c r="HGM46" s="732"/>
      <c r="HGN46" s="732"/>
      <c r="HGO46" s="732"/>
      <c r="HGP46" s="732"/>
      <c r="HGQ46" s="732"/>
      <c r="HGR46" s="732"/>
      <c r="HGS46" s="732"/>
      <c r="HGT46" s="732"/>
      <c r="HGU46" s="732"/>
      <c r="HGV46" s="732"/>
      <c r="HGW46" s="732"/>
      <c r="HGX46" s="732"/>
      <c r="HGY46" s="732"/>
      <c r="HGZ46" s="732"/>
      <c r="HHA46" s="732"/>
      <c r="HHB46" s="732"/>
      <c r="HHC46" s="732"/>
      <c r="HHD46" s="732"/>
      <c r="HHE46" s="732"/>
      <c r="HHF46" s="732"/>
      <c r="HHG46" s="732"/>
      <c r="HHH46" s="732"/>
      <c r="HHI46" s="732"/>
      <c r="HHJ46" s="732"/>
      <c r="HHK46" s="732"/>
      <c r="HHL46" s="732"/>
      <c r="HHM46" s="732"/>
      <c r="HHN46" s="732"/>
      <c r="HHO46" s="732"/>
      <c r="HHP46" s="732"/>
      <c r="HHQ46" s="732"/>
      <c r="HHR46" s="732"/>
      <c r="HHS46" s="732"/>
      <c r="HHT46" s="732"/>
      <c r="HHU46" s="732"/>
      <c r="HHV46" s="732"/>
      <c r="HHW46" s="732"/>
      <c r="HHX46" s="732"/>
      <c r="HHY46" s="732"/>
      <c r="HHZ46" s="732"/>
      <c r="HIA46" s="732"/>
      <c r="HIB46" s="732"/>
      <c r="HIC46" s="732"/>
      <c r="HID46" s="732"/>
      <c r="HIE46" s="732"/>
      <c r="HIF46" s="732"/>
      <c r="HIG46" s="732"/>
      <c r="HIH46" s="732"/>
      <c r="HII46" s="732"/>
      <c r="HIJ46" s="732"/>
      <c r="HIK46" s="732"/>
      <c r="HIL46" s="732"/>
      <c r="HIM46" s="732"/>
      <c r="HIN46" s="732"/>
      <c r="HIO46" s="732"/>
      <c r="HIP46" s="732"/>
      <c r="HIQ46" s="732"/>
      <c r="HIR46" s="732"/>
      <c r="HIS46" s="732"/>
      <c r="HIT46" s="732"/>
      <c r="HIU46" s="732"/>
      <c r="HIV46" s="732"/>
      <c r="HIW46" s="732"/>
      <c r="HIX46" s="732"/>
      <c r="HIY46" s="732"/>
      <c r="HIZ46" s="732"/>
      <c r="HJA46" s="732"/>
      <c r="HJB46" s="732"/>
      <c r="HJC46" s="732"/>
      <c r="HJD46" s="732"/>
      <c r="HJE46" s="732"/>
      <c r="HJF46" s="732"/>
      <c r="HJG46" s="732"/>
      <c r="HJH46" s="732"/>
      <c r="HJI46" s="732"/>
      <c r="HJJ46" s="732"/>
      <c r="HJK46" s="732"/>
      <c r="HJL46" s="732"/>
      <c r="HJM46" s="732"/>
      <c r="HJN46" s="732"/>
      <c r="HJO46" s="732"/>
      <c r="HJP46" s="732"/>
      <c r="HJQ46" s="732"/>
      <c r="HJR46" s="732"/>
      <c r="HJS46" s="732"/>
      <c r="HJT46" s="732"/>
      <c r="HJU46" s="732"/>
      <c r="HJV46" s="732"/>
      <c r="HJW46" s="732"/>
      <c r="HJX46" s="732"/>
      <c r="HJY46" s="732"/>
      <c r="HJZ46" s="732"/>
      <c r="HKA46" s="732"/>
      <c r="HKB46" s="732"/>
      <c r="HKC46" s="732"/>
      <c r="HKD46" s="732"/>
      <c r="HKE46" s="732"/>
      <c r="HKF46" s="732"/>
      <c r="HKG46" s="732"/>
      <c r="HKH46" s="732"/>
      <c r="HKI46" s="732"/>
      <c r="HKJ46" s="732"/>
      <c r="HKK46" s="732"/>
      <c r="HKL46" s="732"/>
      <c r="HKM46" s="732"/>
      <c r="HKN46" s="732"/>
      <c r="HKO46" s="732"/>
      <c r="HKP46" s="732"/>
      <c r="HKQ46" s="732"/>
      <c r="HKR46" s="732"/>
      <c r="HKS46" s="732"/>
      <c r="HKT46" s="732"/>
      <c r="HKU46" s="732"/>
      <c r="HKV46" s="732"/>
      <c r="HKW46" s="732"/>
      <c r="HKX46" s="732"/>
      <c r="HKY46" s="732"/>
      <c r="HKZ46" s="732"/>
      <c r="HLA46" s="732"/>
      <c r="HLB46" s="732"/>
      <c r="HLC46" s="732"/>
      <c r="HLD46" s="732"/>
      <c r="HLE46" s="732"/>
      <c r="HLF46" s="732"/>
      <c r="HLG46" s="732"/>
      <c r="HLH46" s="732"/>
      <c r="HLI46" s="732"/>
      <c r="HLJ46" s="732"/>
      <c r="HLK46" s="732"/>
      <c r="HLL46" s="732"/>
      <c r="HLM46" s="732"/>
      <c r="HLN46" s="732"/>
      <c r="HLO46" s="732"/>
      <c r="HLP46" s="732"/>
      <c r="HLQ46" s="732"/>
      <c r="HLR46" s="732"/>
      <c r="HLS46" s="732"/>
      <c r="HLT46" s="732"/>
      <c r="HLU46" s="732"/>
      <c r="HLV46" s="732"/>
      <c r="HLW46" s="732"/>
      <c r="HLX46" s="732"/>
      <c r="HLY46" s="732"/>
      <c r="HLZ46" s="732"/>
      <c r="HMA46" s="732"/>
      <c r="HMB46" s="732"/>
      <c r="HMC46" s="732"/>
      <c r="HMD46" s="732"/>
      <c r="HME46" s="732"/>
      <c r="HMF46" s="732"/>
      <c r="HMG46" s="732"/>
      <c r="HMH46" s="732"/>
      <c r="HMI46" s="732"/>
      <c r="HMJ46" s="732"/>
      <c r="HMK46" s="732"/>
      <c r="HML46" s="732"/>
      <c r="HMM46" s="732"/>
      <c r="HMN46" s="732"/>
      <c r="HMO46" s="732"/>
      <c r="HMP46" s="732"/>
      <c r="HMQ46" s="732"/>
      <c r="HMR46" s="732"/>
      <c r="HMS46" s="732"/>
      <c r="HMT46" s="732"/>
      <c r="HMU46" s="732"/>
      <c r="HMV46" s="732"/>
      <c r="HMW46" s="732"/>
      <c r="HMX46" s="732"/>
      <c r="HMY46" s="732"/>
      <c r="HMZ46" s="732"/>
      <c r="HNA46" s="732"/>
      <c r="HNB46" s="732"/>
      <c r="HNC46" s="732"/>
      <c r="HND46" s="732"/>
      <c r="HNE46" s="732"/>
      <c r="HNF46" s="732"/>
      <c r="HNG46" s="732"/>
      <c r="HNH46" s="732"/>
      <c r="HNI46" s="732"/>
      <c r="HNJ46" s="732"/>
      <c r="HNK46" s="732"/>
      <c r="HNL46" s="732"/>
      <c r="HNM46" s="732"/>
      <c r="HNN46" s="732"/>
      <c r="HNO46" s="732"/>
      <c r="HNP46" s="732"/>
      <c r="HNQ46" s="732"/>
      <c r="HNR46" s="732"/>
      <c r="HNS46" s="732"/>
      <c r="HNT46" s="732"/>
      <c r="HNU46" s="732"/>
      <c r="HNV46" s="732"/>
      <c r="HNW46" s="732"/>
      <c r="HNX46" s="732"/>
      <c r="HNY46" s="732"/>
      <c r="HNZ46" s="732"/>
      <c r="HOA46" s="732"/>
      <c r="HOB46" s="732"/>
      <c r="HOC46" s="732"/>
      <c r="HOD46" s="732"/>
      <c r="HOE46" s="732"/>
      <c r="HOF46" s="732"/>
      <c r="HOG46" s="732"/>
      <c r="HOH46" s="732"/>
      <c r="HOI46" s="732"/>
      <c r="HOJ46" s="732"/>
      <c r="HOK46" s="732"/>
      <c r="HOL46" s="732"/>
      <c r="HOM46" s="732"/>
      <c r="HON46" s="732"/>
      <c r="HOO46" s="732"/>
      <c r="HOP46" s="732"/>
      <c r="HOQ46" s="732"/>
      <c r="HOR46" s="732"/>
      <c r="HOS46" s="732"/>
      <c r="HOT46" s="732"/>
      <c r="HOU46" s="732"/>
      <c r="HOV46" s="732"/>
      <c r="HOW46" s="732"/>
      <c r="HOX46" s="732"/>
      <c r="HOY46" s="732"/>
      <c r="HOZ46" s="732"/>
      <c r="HPA46" s="732"/>
      <c r="HPB46" s="732"/>
      <c r="HPC46" s="732"/>
      <c r="HPD46" s="732"/>
      <c r="HPE46" s="732"/>
      <c r="HPF46" s="732"/>
      <c r="HPG46" s="732"/>
      <c r="HPH46" s="732"/>
      <c r="HPI46" s="732"/>
      <c r="HPJ46" s="732"/>
      <c r="HPK46" s="732"/>
      <c r="HPL46" s="732"/>
      <c r="HPM46" s="732"/>
      <c r="HPN46" s="732"/>
      <c r="HPO46" s="732"/>
      <c r="HPP46" s="732"/>
      <c r="HPQ46" s="732"/>
      <c r="HPR46" s="732"/>
      <c r="HPS46" s="732"/>
      <c r="HPT46" s="732"/>
      <c r="HPU46" s="732"/>
      <c r="HPV46" s="732"/>
      <c r="HPW46" s="732"/>
      <c r="HPX46" s="732"/>
      <c r="HPY46" s="732"/>
      <c r="HPZ46" s="732"/>
      <c r="HQA46" s="732"/>
      <c r="HQB46" s="732"/>
      <c r="HQC46" s="732"/>
      <c r="HQD46" s="732"/>
      <c r="HQE46" s="732"/>
      <c r="HQF46" s="732"/>
      <c r="HQG46" s="732"/>
      <c r="HQH46" s="732"/>
      <c r="HQI46" s="732"/>
      <c r="HQJ46" s="732"/>
      <c r="HQK46" s="732"/>
      <c r="HQL46" s="732"/>
      <c r="HQM46" s="732"/>
      <c r="HQN46" s="732"/>
      <c r="HQO46" s="732"/>
      <c r="HQP46" s="732"/>
      <c r="HQQ46" s="732"/>
      <c r="HQR46" s="732"/>
      <c r="HQS46" s="732"/>
      <c r="HQT46" s="732"/>
      <c r="HQU46" s="732"/>
      <c r="HQV46" s="732"/>
      <c r="HQW46" s="732"/>
      <c r="HQX46" s="732"/>
      <c r="HQY46" s="732"/>
      <c r="HQZ46" s="732"/>
      <c r="HRA46" s="732"/>
      <c r="HRB46" s="732"/>
      <c r="HRC46" s="732"/>
      <c r="HRD46" s="732"/>
      <c r="HRE46" s="732"/>
      <c r="HRF46" s="732"/>
      <c r="HRG46" s="732"/>
      <c r="HRH46" s="732"/>
      <c r="HRI46" s="732"/>
      <c r="HRJ46" s="732"/>
      <c r="HRK46" s="732"/>
      <c r="HRL46" s="732"/>
      <c r="HRM46" s="732"/>
      <c r="HRN46" s="732"/>
      <c r="HRO46" s="732"/>
      <c r="HRP46" s="732"/>
      <c r="HRQ46" s="732"/>
      <c r="HRR46" s="732"/>
      <c r="HRS46" s="732"/>
      <c r="HRT46" s="732"/>
      <c r="HRU46" s="732"/>
      <c r="HRV46" s="732"/>
      <c r="HRW46" s="732"/>
      <c r="HRX46" s="732"/>
      <c r="HRY46" s="732"/>
      <c r="HRZ46" s="732"/>
      <c r="HSA46" s="732"/>
      <c r="HSB46" s="732"/>
      <c r="HSC46" s="732"/>
      <c r="HSD46" s="732"/>
      <c r="HSE46" s="732"/>
      <c r="HSF46" s="732"/>
      <c r="HSG46" s="732"/>
      <c r="HSH46" s="732"/>
      <c r="HSI46" s="732"/>
      <c r="HSJ46" s="732"/>
      <c r="HSK46" s="732"/>
      <c r="HSL46" s="732"/>
      <c r="HSM46" s="732"/>
      <c r="HSN46" s="732"/>
      <c r="HSO46" s="732"/>
      <c r="HSP46" s="732"/>
      <c r="HSQ46" s="732"/>
      <c r="HSR46" s="732"/>
      <c r="HSS46" s="732"/>
      <c r="HST46" s="732"/>
      <c r="HSU46" s="732"/>
      <c r="HSV46" s="732"/>
      <c r="HSW46" s="732"/>
      <c r="HSX46" s="732"/>
      <c r="HSY46" s="732"/>
      <c r="HSZ46" s="732"/>
      <c r="HTA46" s="732"/>
      <c r="HTB46" s="732"/>
      <c r="HTC46" s="732"/>
      <c r="HTD46" s="732"/>
      <c r="HTE46" s="732"/>
      <c r="HTF46" s="732"/>
      <c r="HTG46" s="732"/>
      <c r="HTH46" s="732"/>
      <c r="HTI46" s="732"/>
      <c r="HTJ46" s="732"/>
      <c r="HTK46" s="732"/>
      <c r="HTL46" s="732"/>
      <c r="HTM46" s="732"/>
      <c r="HTN46" s="732"/>
      <c r="HTO46" s="732"/>
      <c r="HTP46" s="732"/>
      <c r="HTQ46" s="732"/>
      <c r="HTR46" s="732"/>
      <c r="HTS46" s="732"/>
      <c r="HTT46" s="732"/>
      <c r="HTU46" s="732"/>
      <c r="HTV46" s="732"/>
      <c r="HTW46" s="732"/>
      <c r="HTX46" s="732"/>
      <c r="HTY46" s="732"/>
      <c r="HTZ46" s="732"/>
      <c r="HUA46" s="732"/>
      <c r="HUB46" s="732"/>
      <c r="HUC46" s="732"/>
      <c r="HUD46" s="732"/>
      <c r="HUE46" s="732"/>
      <c r="HUF46" s="732"/>
      <c r="HUG46" s="732"/>
      <c r="HUH46" s="732"/>
      <c r="HUI46" s="732"/>
      <c r="HUJ46" s="732"/>
      <c r="HUK46" s="732"/>
      <c r="HUL46" s="732"/>
      <c r="HUM46" s="732"/>
      <c r="HUN46" s="732"/>
      <c r="HUO46" s="732"/>
      <c r="HUP46" s="732"/>
      <c r="HUQ46" s="732"/>
      <c r="HUR46" s="732"/>
      <c r="HUS46" s="732"/>
      <c r="HUT46" s="732"/>
      <c r="HUU46" s="732"/>
      <c r="HUV46" s="732"/>
      <c r="HUW46" s="732"/>
      <c r="HUX46" s="732"/>
      <c r="HUY46" s="732"/>
      <c r="HUZ46" s="732"/>
      <c r="HVA46" s="732"/>
      <c r="HVB46" s="732"/>
      <c r="HVC46" s="732"/>
      <c r="HVD46" s="732"/>
      <c r="HVE46" s="732"/>
      <c r="HVF46" s="732"/>
      <c r="HVG46" s="732"/>
      <c r="HVH46" s="732"/>
      <c r="HVI46" s="732"/>
      <c r="HVJ46" s="732"/>
      <c r="HVK46" s="732"/>
      <c r="HVL46" s="732"/>
      <c r="HVM46" s="732"/>
      <c r="HVN46" s="732"/>
      <c r="HVO46" s="732"/>
      <c r="HVP46" s="732"/>
      <c r="HVQ46" s="732"/>
      <c r="HVR46" s="732"/>
      <c r="HVS46" s="732"/>
      <c r="HVT46" s="732"/>
      <c r="HVU46" s="732"/>
      <c r="HVV46" s="732"/>
      <c r="HVW46" s="732"/>
      <c r="HVX46" s="732"/>
      <c r="HVY46" s="732"/>
      <c r="HVZ46" s="732"/>
      <c r="HWA46" s="732"/>
      <c r="HWB46" s="732"/>
      <c r="HWC46" s="732"/>
      <c r="HWD46" s="732"/>
      <c r="HWE46" s="732"/>
      <c r="HWF46" s="732"/>
      <c r="HWG46" s="732"/>
      <c r="HWH46" s="732"/>
      <c r="HWI46" s="732"/>
      <c r="HWJ46" s="732"/>
      <c r="HWK46" s="732"/>
      <c r="HWL46" s="732"/>
      <c r="HWM46" s="732"/>
      <c r="HWN46" s="732"/>
      <c r="HWO46" s="732"/>
      <c r="HWP46" s="732"/>
      <c r="HWQ46" s="732"/>
      <c r="HWR46" s="732"/>
      <c r="HWS46" s="732"/>
      <c r="HWT46" s="732"/>
      <c r="HWU46" s="732"/>
      <c r="HWV46" s="732"/>
      <c r="HWW46" s="732"/>
      <c r="HWX46" s="732"/>
      <c r="HWY46" s="732"/>
      <c r="HWZ46" s="732"/>
      <c r="HXA46" s="732"/>
      <c r="HXB46" s="732"/>
      <c r="HXC46" s="732"/>
      <c r="HXD46" s="732"/>
      <c r="HXE46" s="732"/>
      <c r="HXF46" s="732"/>
      <c r="HXG46" s="732"/>
      <c r="HXH46" s="732"/>
      <c r="HXI46" s="732"/>
      <c r="HXJ46" s="732"/>
      <c r="HXK46" s="732"/>
      <c r="HXL46" s="732"/>
      <c r="HXM46" s="732"/>
      <c r="HXN46" s="732"/>
      <c r="HXO46" s="732"/>
      <c r="HXP46" s="732"/>
      <c r="HXQ46" s="732"/>
      <c r="HXR46" s="732"/>
      <c r="HXS46" s="732"/>
      <c r="HXT46" s="732"/>
      <c r="HXU46" s="732"/>
      <c r="HXV46" s="732"/>
      <c r="HXW46" s="732"/>
      <c r="HXX46" s="732"/>
      <c r="HXY46" s="732"/>
      <c r="HXZ46" s="732"/>
      <c r="HYA46" s="732"/>
      <c r="HYB46" s="732"/>
      <c r="HYC46" s="732"/>
      <c r="HYD46" s="732"/>
      <c r="HYE46" s="732"/>
      <c r="HYF46" s="732"/>
      <c r="HYG46" s="732"/>
      <c r="HYH46" s="732"/>
      <c r="HYI46" s="732"/>
      <c r="HYJ46" s="732"/>
      <c r="HYK46" s="732"/>
      <c r="HYL46" s="732"/>
      <c r="HYM46" s="732"/>
      <c r="HYN46" s="732"/>
      <c r="HYO46" s="732"/>
      <c r="HYP46" s="732"/>
      <c r="HYQ46" s="732"/>
      <c r="HYR46" s="732"/>
      <c r="HYS46" s="732"/>
      <c r="HYT46" s="732"/>
      <c r="HYU46" s="732"/>
      <c r="HYV46" s="732"/>
      <c r="HYW46" s="732"/>
      <c r="HYX46" s="732"/>
      <c r="HYY46" s="732"/>
      <c r="HYZ46" s="732"/>
      <c r="HZA46" s="732"/>
      <c r="HZB46" s="732"/>
      <c r="HZC46" s="732"/>
      <c r="HZD46" s="732"/>
      <c r="HZE46" s="732"/>
      <c r="HZF46" s="732"/>
      <c r="HZG46" s="732"/>
      <c r="HZH46" s="732"/>
      <c r="HZI46" s="732"/>
      <c r="HZJ46" s="732"/>
      <c r="HZK46" s="732"/>
      <c r="HZL46" s="732"/>
      <c r="HZM46" s="732"/>
      <c r="HZN46" s="732"/>
      <c r="HZO46" s="732"/>
      <c r="HZP46" s="732"/>
      <c r="HZQ46" s="732"/>
      <c r="HZR46" s="732"/>
      <c r="HZS46" s="732"/>
      <c r="HZT46" s="732"/>
      <c r="HZU46" s="732"/>
      <c r="HZV46" s="732"/>
      <c r="HZW46" s="732"/>
      <c r="HZX46" s="732"/>
      <c r="HZY46" s="732"/>
      <c r="HZZ46" s="732"/>
      <c r="IAA46" s="732"/>
      <c r="IAB46" s="732"/>
      <c r="IAC46" s="732"/>
      <c r="IAD46" s="732"/>
      <c r="IAE46" s="732"/>
      <c r="IAF46" s="732"/>
      <c r="IAG46" s="732"/>
      <c r="IAH46" s="732"/>
      <c r="IAI46" s="732"/>
      <c r="IAJ46" s="732"/>
      <c r="IAK46" s="732"/>
      <c r="IAL46" s="732"/>
      <c r="IAM46" s="732"/>
      <c r="IAN46" s="732"/>
      <c r="IAO46" s="732"/>
      <c r="IAP46" s="732"/>
      <c r="IAQ46" s="732"/>
      <c r="IAR46" s="732"/>
      <c r="IAS46" s="732"/>
      <c r="IAT46" s="732"/>
      <c r="IAU46" s="732"/>
      <c r="IAV46" s="732"/>
      <c r="IAW46" s="732"/>
      <c r="IAX46" s="732"/>
      <c r="IAY46" s="732"/>
      <c r="IAZ46" s="732"/>
      <c r="IBA46" s="732"/>
      <c r="IBB46" s="732"/>
      <c r="IBC46" s="732"/>
      <c r="IBD46" s="732"/>
      <c r="IBE46" s="732"/>
      <c r="IBF46" s="732"/>
      <c r="IBG46" s="732"/>
      <c r="IBH46" s="732"/>
      <c r="IBI46" s="732"/>
      <c r="IBJ46" s="732"/>
      <c r="IBK46" s="732"/>
      <c r="IBL46" s="732"/>
      <c r="IBM46" s="732"/>
      <c r="IBN46" s="732"/>
      <c r="IBO46" s="732"/>
      <c r="IBP46" s="732"/>
      <c r="IBQ46" s="732"/>
      <c r="IBR46" s="732"/>
      <c r="IBS46" s="732"/>
      <c r="IBT46" s="732"/>
      <c r="IBU46" s="732"/>
      <c r="IBV46" s="732"/>
      <c r="IBW46" s="732"/>
      <c r="IBX46" s="732"/>
      <c r="IBY46" s="732"/>
      <c r="IBZ46" s="732"/>
      <c r="ICA46" s="732"/>
      <c r="ICB46" s="732"/>
      <c r="ICC46" s="732"/>
      <c r="ICD46" s="732"/>
      <c r="ICE46" s="732"/>
      <c r="ICF46" s="732"/>
      <c r="ICG46" s="732"/>
      <c r="ICH46" s="732"/>
      <c r="ICI46" s="732"/>
      <c r="ICJ46" s="732"/>
      <c r="ICK46" s="732"/>
      <c r="ICL46" s="732"/>
      <c r="ICM46" s="732"/>
      <c r="ICN46" s="732"/>
      <c r="ICO46" s="732"/>
      <c r="ICP46" s="732"/>
      <c r="ICQ46" s="732"/>
      <c r="ICR46" s="732"/>
      <c r="ICS46" s="732"/>
      <c r="ICT46" s="732"/>
      <c r="ICU46" s="732"/>
      <c r="ICV46" s="732"/>
      <c r="ICW46" s="732"/>
      <c r="ICX46" s="732"/>
      <c r="ICY46" s="732"/>
      <c r="ICZ46" s="732"/>
      <c r="IDA46" s="732"/>
      <c r="IDB46" s="732"/>
      <c r="IDC46" s="732"/>
      <c r="IDD46" s="732"/>
      <c r="IDE46" s="732"/>
      <c r="IDF46" s="732"/>
      <c r="IDG46" s="732"/>
      <c r="IDH46" s="732"/>
      <c r="IDI46" s="732"/>
      <c r="IDJ46" s="732"/>
      <c r="IDK46" s="732"/>
      <c r="IDL46" s="732"/>
      <c r="IDM46" s="732"/>
      <c r="IDN46" s="732"/>
      <c r="IDO46" s="732"/>
      <c r="IDP46" s="732"/>
      <c r="IDQ46" s="732"/>
      <c r="IDR46" s="732"/>
      <c r="IDS46" s="732"/>
      <c r="IDT46" s="732"/>
      <c r="IDU46" s="732"/>
      <c r="IDV46" s="732"/>
      <c r="IDW46" s="732"/>
      <c r="IDX46" s="732"/>
      <c r="IDY46" s="732"/>
      <c r="IDZ46" s="732"/>
      <c r="IEA46" s="732"/>
      <c r="IEB46" s="732"/>
      <c r="IEC46" s="732"/>
      <c r="IED46" s="732"/>
      <c r="IEE46" s="732"/>
      <c r="IEF46" s="732"/>
      <c r="IEG46" s="732"/>
      <c r="IEH46" s="732"/>
      <c r="IEI46" s="732"/>
      <c r="IEJ46" s="732"/>
      <c r="IEK46" s="732"/>
      <c r="IEL46" s="732"/>
      <c r="IEM46" s="732"/>
      <c r="IEN46" s="732"/>
      <c r="IEO46" s="732"/>
      <c r="IEP46" s="732"/>
      <c r="IEQ46" s="732"/>
      <c r="IER46" s="732"/>
      <c r="IES46" s="732"/>
      <c r="IET46" s="732"/>
      <c r="IEU46" s="732"/>
      <c r="IEV46" s="732"/>
      <c r="IEW46" s="732"/>
      <c r="IEX46" s="732"/>
      <c r="IEY46" s="732"/>
      <c r="IEZ46" s="732"/>
      <c r="IFA46" s="732"/>
      <c r="IFB46" s="732"/>
      <c r="IFC46" s="732"/>
      <c r="IFD46" s="732"/>
      <c r="IFE46" s="732"/>
      <c r="IFF46" s="732"/>
      <c r="IFG46" s="732"/>
      <c r="IFH46" s="732"/>
      <c r="IFI46" s="732"/>
      <c r="IFJ46" s="732"/>
      <c r="IFK46" s="732"/>
      <c r="IFL46" s="732"/>
      <c r="IFM46" s="732"/>
      <c r="IFN46" s="732"/>
      <c r="IFO46" s="732"/>
      <c r="IFP46" s="732"/>
      <c r="IFQ46" s="732"/>
      <c r="IFR46" s="732"/>
      <c r="IFS46" s="732"/>
      <c r="IFT46" s="732"/>
      <c r="IFU46" s="732"/>
      <c r="IFV46" s="732"/>
      <c r="IFW46" s="732"/>
      <c r="IFX46" s="732"/>
      <c r="IFY46" s="732"/>
      <c r="IFZ46" s="732"/>
      <c r="IGA46" s="732"/>
      <c r="IGB46" s="732"/>
      <c r="IGC46" s="732"/>
      <c r="IGD46" s="732"/>
      <c r="IGE46" s="732"/>
      <c r="IGF46" s="732"/>
      <c r="IGG46" s="732"/>
      <c r="IGH46" s="732"/>
      <c r="IGI46" s="732"/>
      <c r="IGJ46" s="732"/>
      <c r="IGK46" s="732"/>
      <c r="IGL46" s="732"/>
      <c r="IGM46" s="732"/>
      <c r="IGN46" s="732"/>
      <c r="IGO46" s="732"/>
      <c r="IGP46" s="732"/>
      <c r="IGQ46" s="732"/>
      <c r="IGR46" s="732"/>
      <c r="IGS46" s="732"/>
      <c r="IGT46" s="732"/>
      <c r="IGU46" s="732"/>
      <c r="IGV46" s="732"/>
      <c r="IGW46" s="732"/>
      <c r="IGX46" s="732"/>
      <c r="IGY46" s="732"/>
      <c r="IGZ46" s="732"/>
      <c r="IHA46" s="732"/>
      <c r="IHB46" s="732"/>
      <c r="IHC46" s="732"/>
      <c r="IHD46" s="732"/>
      <c r="IHE46" s="732"/>
      <c r="IHF46" s="732"/>
      <c r="IHG46" s="732"/>
      <c r="IHH46" s="732"/>
      <c r="IHI46" s="732"/>
      <c r="IHJ46" s="732"/>
      <c r="IHK46" s="732"/>
      <c r="IHL46" s="732"/>
      <c r="IHM46" s="732"/>
      <c r="IHN46" s="732"/>
      <c r="IHO46" s="732"/>
      <c r="IHP46" s="732"/>
      <c r="IHQ46" s="732"/>
      <c r="IHR46" s="732"/>
      <c r="IHS46" s="732"/>
      <c r="IHT46" s="732"/>
      <c r="IHU46" s="732"/>
      <c r="IHV46" s="732"/>
      <c r="IHW46" s="732"/>
      <c r="IHX46" s="732"/>
      <c r="IHY46" s="732"/>
      <c r="IHZ46" s="732"/>
      <c r="IIA46" s="732"/>
      <c r="IIB46" s="732"/>
      <c r="IIC46" s="732"/>
      <c r="IID46" s="732"/>
      <c r="IIE46" s="732"/>
      <c r="IIF46" s="732"/>
      <c r="IIG46" s="732"/>
      <c r="IIH46" s="732"/>
      <c r="III46" s="732"/>
      <c r="IIJ46" s="732"/>
      <c r="IIK46" s="732"/>
      <c r="IIL46" s="732"/>
      <c r="IIM46" s="732"/>
      <c r="IIN46" s="732"/>
      <c r="IIO46" s="732"/>
      <c r="IIP46" s="732"/>
      <c r="IIQ46" s="732"/>
      <c r="IIR46" s="732"/>
      <c r="IIS46" s="732"/>
      <c r="IIT46" s="732"/>
      <c r="IIU46" s="732"/>
      <c r="IIV46" s="732"/>
      <c r="IIW46" s="732"/>
      <c r="IIX46" s="732"/>
      <c r="IIY46" s="732"/>
      <c r="IIZ46" s="732"/>
      <c r="IJA46" s="732"/>
      <c r="IJB46" s="732"/>
      <c r="IJC46" s="732"/>
      <c r="IJD46" s="732"/>
      <c r="IJE46" s="732"/>
      <c r="IJF46" s="732"/>
      <c r="IJG46" s="732"/>
      <c r="IJH46" s="732"/>
      <c r="IJI46" s="732"/>
      <c r="IJJ46" s="732"/>
      <c r="IJK46" s="732"/>
      <c r="IJL46" s="732"/>
      <c r="IJM46" s="732"/>
      <c r="IJN46" s="732"/>
      <c r="IJO46" s="732"/>
      <c r="IJP46" s="732"/>
      <c r="IJQ46" s="732"/>
      <c r="IJR46" s="732"/>
      <c r="IJS46" s="732"/>
      <c r="IJT46" s="732"/>
      <c r="IJU46" s="732"/>
      <c r="IJV46" s="732"/>
      <c r="IJW46" s="732"/>
      <c r="IJX46" s="732"/>
      <c r="IJY46" s="732"/>
      <c r="IJZ46" s="732"/>
      <c r="IKA46" s="732"/>
      <c r="IKB46" s="732"/>
      <c r="IKC46" s="732"/>
      <c r="IKD46" s="732"/>
      <c r="IKE46" s="732"/>
      <c r="IKF46" s="732"/>
      <c r="IKG46" s="732"/>
      <c r="IKH46" s="732"/>
      <c r="IKI46" s="732"/>
      <c r="IKJ46" s="732"/>
      <c r="IKK46" s="732"/>
      <c r="IKL46" s="732"/>
      <c r="IKM46" s="732"/>
      <c r="IKN46" s="732"/>
      <c r="IKO46" s="732"/>
      <c r="IKP46" s="732"/>
      <c r="IKQ46" s="732"/>
      <c r="IKR46" s="732"/>
      <c r="IKS46" s="732"/>
      <c r="IKT46" s="732"/>
      <c r="IKU46" s="732"/>
      <c r="IKV46" s="732"/>
      <c r="IKW46" s="732"/>
      <c r="IKX46" s="732"/>
      <c r="IKY46" s="732"/>
      <c r="IKZ46" s="732"/>
      <c r="ILA46" s="732"/>
      <c r="ILB46" s="732"/>
      <c r="ILC46" s="732"/>
      <c r="ILD46" s="732"/>
      <c r="ILE46" s="732"/>
      <c r="ILF46" s="732"/>
      <c r="ILG46" s="732"/>
      <c r="ILH46" s="732"/>
      <c r="ILI46" s="732"/>
      <c r="ILJ46" s="732"/>
      <c r="ILK46" s="732"/>
      <c r="ILL46" s="732"/>
      <c r="ILM46" s="732"/>
      <c r="ILN46" s="732"/>
      <c r="ILO46" s="732"/>
      <c r="ILP46" s="732"/>
      <c r="ILQ46" s="732"/>
      <c r="ILR46" s="732"/>
      <c r="ILS46" s="732"/>
      <c r="ILT46" s="732"/>
      <c r="ILU46" s="732"/>
      <c r="ILV46" s="732"/>
      <c r="ILW46" s="732"/>
      <c r="ILX46" s="732"/>
      <c r="ILY46" s="732"/>
      <c r="ILZ46" s="732"/>
      <c r="IMA46" s="732"/>
      <c r="IMB46" s="732"/>
      <c r="IMC46" s="732"/>
      <c r="IMD46" s="732"/>
      <c r="IME46" s="732"/>
      <c r="IMF46" s="732"/>
      <c r="IMG46" s="732"/>
      <c r="IMH46" s="732"/>
      <c r="IMI46" s="732"/>
      <c r="IMJ46" s="732"/>
      <c r="IMK46" s="732"/>
      <c r="IML46" s="732"/>
      <c r="IMM46" s="732"/>
      <c r="IMN46" s="732"/>
      <c r="IMO46" s="732"/>
      <c r="IMP46" s="732"/>
      <c r="IMQ46" s="732"/>
      <c r="IMR46" s="732"/>
      <c r="IMS46" s="732"/>
      <c r="IMT46" s="732"/>
      <c r="IMU46" s="732"/>
      <c r="IMV46" s="732"/>
      <c r="IMW46" s="732"/>
      <c r="IMX46" s="732"/>
      <c r="IMY46" s="732"/>
      <c r="IMZ46" s="732"/>
      <c r="INA46" s="732"/>
      <c r="INB46" s="732"/>
      <c r="INC46" s="732"/>
      <c r="IND46" s="732"/>
      <c r="INE46" s="732"/>
      <c r="INF46" s="732"/>
      <c r="ING46" s="732"/>
      <c r="INH46" s="732"/>
      <c r="INI46" s="732"/>
      <c r="INJ46" s="732"/>
      <c r="INK46" s="732"/>
      <c r="INL46" s="732"/>
      <c r="INM46" s="732"/>
      <c r="INN46" s="732"/>
      <c r="INO46" s="732"/>
      <c r="INP46" s="732"/>
      <c r="INQ46" s="732"/>
      <c r="INR46" s="732"/>
      <c r="INS46" s="732"/>
      <c r="INT46" s="732"/>
      <c r="INU46" s="732"/>
      <c r="INV46" s="732"/>
      <c r="INW46" s="732"/>
      <c r="INX46" s="732"/>
      <c r="INY46" s="732"/>
      <c r="INZ46" s="732"/>
      <c r="IOA46" s="732"/>
      <c r="IOB46" s="732"/>
      <c r="IOC46" s="732"/>
      <c r="IOD46" s="732"/>
      <c r="IOE46" s="732"/>
      <c r="IOF46" s="732"/>
      <c r="IOG46" s="732"/>
      <c r="IOH46" s="732"/>
      <c r="IOI46" s="732"/>
      <c r="IOJ46" s="732"/>
      <c r="IOK46" s="732"/>
      <c r="IOL46" s="732"/>
      <c r="IOM46" s="732"/>
      <c r="ION46" s="732"/>
      <c r="IOO46" s="732"/>
      <c r="IOP46" s="732"/>
      <c r="IOQ46" s="732"/>
      <c r="IOR46" s="732"/>
      <c r="IOS46" s="732"/>
      <c r="IOT46" s="732"/>
      <c r="IOU46" s="732"/>
      <c r="IOV46" s="732"/>
      <c r="IOW46" s="732"/>
      <c r="IOX46" s="732"/>
      <c r="IOY46" s="732"/>
      <c r="IOZ46" s="732"/>
      <c r="IPA46" s="732"/>
      <c r="IPB46" s="732"/>
      <c r="IPC46" s="732"/>
      <c r="IPD46" s="732"/>
      <c r="IPE46" s="732"/>
      <c r="IPF46" s="732"/>
      <c r="IPG46" s="732"/>
      <c r="IPH46" s="732"/>
      <c r="IPI46" s="732"/>
      <c r="IPJ46" s="732"/>
      <c r="IPK46" s="732"/>
      <c r="IPL46" s="732"/>
      <c r="IPM46" s="732"/>
      <c r="IPN46" s="732"/>
      <c r="IPO46" s="732"/>
      <c r="IPP46" s="732"/>
      <c r="IPQ46" s="732"/>
      <c r="IPR46" s="732"/>
      <c r="IPS46" s="732"/>
      <c r="IPT46" s="732"/>
      <c r="IPU46" s="732"/>
      <c r="IPV46" s="732"/>
      <c r="IPW46" s="732"/>
      <c r="IPX46" s="732"/>
      <c r="IPY46" s="732"/>
      <c r="IPZ46" s="732"/>
      <c r="IQA46" s="732"/>
      <c r="IQB46" s="732"/>
      <c r="IQC46" s="732"/>
      <c r="IQD46" s="732"/>
      <c r="IQE46" s="732"/>
      <c r="IQF46" s="732"/>
      <c r="IQG46" s="732"/>
      <c r="IQH46" s="732"/>
      <c r="IQI46" s="732"/>
      <c r="IQJ46" s="732"/>
      <c r="IQK46" s="732"/>
      <c r="IQL46" s="732"/>
      <c r="IQM46" s="732"/>
      <c r="IQN46" s="732"/>
      <c r="IQO46" s="732"/>
      <c r="IQP46" s="732"/>
      <c r="IQQ46" s="732"/>
      <c r="IQR46" s="732"/>
      <c r="IQS46" s="732"/>
      <c r="IQT46" s="732"/>
      <c r="IQU46" s="732"/>
      <c r="IQV46" s="732"/>
      <c r="IQW46" s="732"/>
      <c r="IQX46" s="732"/>
      <c r="IQY46" s="732"/>
      <c r="IQZ46" s="732"/>
      <c r="IRA46" s="732"/>
      <c r="IRB46" s="732"/>
      <c r="IRC46" s="732"/>
      <c r="IRD46" s="732"/>
      <c r="IRE46" s="732"/>
      <c r="IRF46" s="732"/>
      <c r="IRG46" s="732"/>
      <c r="IRH46" s="732"/>
      <c r="IRI46" s="732"/>
      <c r="IRJ46" s="732"/>
      <c r="IRK46" s="732"/>
      <c r="IRL46" s="732"/>
      <c r="IRM46" s="732"/>
      <c r="IRN46" s="732"/>
      <c r="IRO46" s="732"/>
      <c r="IRP46" s="732"/>
      <c r="IRQ46" s="732"/>
      <c r="IRR46" s="732"/>
      <c r="IRS46" s="732"/>
      <c r="IRT46" s="732"/>
      <c r="IRU46" s="732"/>
      <c r="IRV46" s="732"/>
      <c r="IRW46" s="732"/>
      <c r="IRX46" s="732"/>
      <c r="IRY46" s="732"/>
      <c r="IRZ46" s="732"/>
      <c r="ISA46" s="732"/>
      <c r="ISB46" s="732"/>
      <c r="ISC46" s="732"/>
      <c r="ISD46" s="732"/>
      <c r="ISE46" s="732"/>
      <c r="ISF46" s="732"/>
      <c r="ISG46" s="732"/>
      <c r="ISH46" s="732"/>
      <c r="ISI46" s="732"/>
      <c r="ISJ46" s="732"/>
      <c r="ISK46" s="732"/>
      <c r="ISL46" s="732"/>
      <c r="ISM46" s="732"/>
      <c r="ISN46" s="732"/>
      <c r="ISO46" s="732"/>
      <c r="ISP46" s="732"/>
      <c r="ISQ46" s="732"/>
      <c r="ISR46" s="732"/>
      <c r="ISS46" s="732"/>
      <c r="IST46" s="732"/>
      <c r="ISU46" s="732"/>
      <c r="ISV46" s="732"/>
      <c r="ISW46" s="732"/>
      <c r="ISX46" s="732"/>
      <c r="ISY46" s="732"/>
      <c r="ISZ46" s="732"/>
      <c r="ITA46" s="732"/>
      <c r="ITB46" s="732"/>
      <c r="ITC46" s="732"/>
      <c r="ITD46" s="732"/>
      <c r="ITE46" s="732"/>
      <c r="ITF46" s="732"/>
      <c r="ITG46" s="732"/>
      <c r="ITH46" s="732"/>
      <c r="ITI46" s="732"/>
      <c r="ITJ46" s="732"/>
      <c r="ITK46" s="732"/>
      <c r="ITL46" s="732"/>
      <c r="ITM46" s="732"/>
      <c r="ITN46" s="732"/>
      <c r="ITO46" s="732"/>
      <c r="ITP46" s="732"/>
      <c r="ITQ46" s="732"/>
      <c r="ITR46" s="732"/>
      <c r="ITS46" s="732"/>
      <c r="ITT46" s="732"/>
      <c r="ITU46" s="732"/>
      <c r="ITV46" s="732"/>
      <c r="ITW46" s="732"/>
      <c r="ITX46" s="732"/>
      <c r="ITY46" s="732"/>
      <c r="ITZ46" s="732"/>
      <c r="IUA46" s="732"/>
      <c r="IUB46" s="732"/>
      <c r="IUC46" s="732"/>
      <c r="IUD46" s="732"/>
      <c r="IUE46" s="732"/>
      <c r="IUF46" s="732"/>
      <c r="IUG46" s="732"/>
      <c r="IUH46" s="732"/>
      <c r="IUI46" s="732"/>
      <c r="IUJ46" s="732"/>
      <c r="IUK46" s="732"/>
      <c r="IUL46" s="732"/>
      <c r="IUM46" s="732"/>
      <c r="IUN46" s="732"/>
      <c r="IUO46" s="732"/>
      <c r="IUP46" s="732"/>
      <c r="IUQ46" s="732"/>
      <c r="IUR46" s="732"/>
      <c r="IUS46" s="732"/>
      <c r="IUT46" s="732"/>
      <c r="IUU46" s="732"/>
      <c r="IUV46" s="732"/>
      <c r="IUW46" s="732"/>
      <c r="IUX46" s="732"/>
      <c r="IUY46" s="732"/>
      <c r="IUZ46" s="732"/>
      <c r="IVA46" s="732"/>
      <c r="IVB46" s="732"/>
      <c r="IVC46" s="732"/>
      <c r="IVD46" s="732"/>
      <c r="IVE46" s="732"/>
      <c r="IVF46" s="732"/>
      <c r="IVG46" s="732"/>
      <c r="IVH46" s="732"/>
      <c r="IVI46" s="732"/>
      <c r="IVJ46" s="732"/>
      <c r="IVK46" s="732"/>
      <c r="IVL46" s="732"/>
      <c r="IVM46" s="732"/>
      <c r="IVN46" s="732"/>
      <c r="IVO46" s="732"/>
      <c r="IVP46" s="732"/>
      <c r="IVQ46" s="732"/>
      <c r="IVR46" s="732"/>
      <c r="IVS46" s="732"/>
      <c r="IVT46" s="732"/>
      <c r="IVU46" s="732"/>
      <c r="IVV46" s="732"/>
      <c r="IVW46" s="732"/>
      <c r="IVX46" s="732"/>
      <c r="IVY46" s="732"/>
      <c r="IVZ46" s="732"/>
      <c r="IWA46" s="732"/>
      <c r="IWB46" s="732"/>
      <c r="IWC46" s="732"/>
      <c r="IWD46" s="732"/>
      <c r="IWE46" s="732"/>
      <c r="IWF46" s="732"/>
      <c r="IWG46" s="732"/>
      <c r="IWH46" s="732"/>
      <c r="IWI46" s="732"/>
      <c r="IWJ46" s="732"/>
      <c r="IWK46" s="732"/>
      <c r="IWL46" s="732"/>
      <c r="IWM46" s="732"/>
      <c r="IWN46" s="732"/>
      <c r="IWO46" s="732"/>
      <c r="IWP46" s="732"/>
      <c r="IWQ46" s="732"/>
      <c r="IWR46" s="732"/>
      <c r="IWS46" s="732"/>
      <c r="IWT46" s="732"/>
      <c r="IWU46" s="732"/>
      <c r="IWV46" s="732"/>
      <c r="IWW46" s="732"/>
      <c r="IWX46" s="732"/>
      <c r="IWY46" s="732"/>
      <c r="IWZ46" s="732"/>
      <c r="IXA46" s="732"/>
      <c r="IXB46" s="732"/>
      <c r="IXC46" s="732"/>
      <c r="IXD46" s="732"/>
      <c r="IXE46" s="732"/>
      <c r="IXF46" s="732"/>
      <c r="IXG46" s="732"/>
      <c r="IXH46" s="732"/>
      <c r="IXI46" s="732"/>
      <c r="IXJ46" s="732"/>
      <c r="IXK46" s="732"/>
      <c r="IXL46" s="732"/>
      <c r="IXM46" s="732"/>
      <c r="IXN46" s="732"/>
      <c r="IXO46" s="732"/>
      <c r="IXP46" s="732"/>
      <c r="IXQ46" s="732"/>
      <c r="IXR46" s="732"/>
      <c r="IXS46" s="732"/>
      <c r="IXT46" s="732"/>
      <c r="IXU46" s="732"/>
      <c r="IXV46" s="732"/>
      <c r="IXW46" s="732"/>
      <c r="IXX46" s="732"/>
      <c r="IXY46" s="732"/>
      <c r="IXZ46" s="732"/>
      <c r="IYA46" s="732"/>
      <c r="IYB46" s="732"/>
      <c r="IYC46" s="732"/>
      <c r="IYD46" s="732"/>
      <c r="IYE46" s="732"/>
      <c r="IYF46" s="732"/>
      <c r="IYG46" s="732"/>
      <c r="IYH46" s="732"/>
      <c r="IYI46" s="732"/>
      <c r="IYJ46" s="732"/>
      <c r="IYK46" s="732"/>
      <c r="IYL46" s="732"/>
      <c r="IYM46" s="732"/>
      <c r="IYN46" s="732"/>
      <c r="IYO46" s="732"/>
      <c r="IYP46" s="732"/>
      <c r="IYQ46" s="732"/>
      <c r="IYR46" s="732"/>
      <c r="IYS46" s="732"/>
      <c r="IYT46" s="732"/>
      <c r="IYU46" s="732"/>
      <c r="IYV46" s="732"/>
      <c r="IYW46" s="732"/>
      <c r="IYX46" s="732"/>
      <c r="IYY46" s="732"/>
      <c r="IYZ46" s="732"/>
      <c r="IZA46" s="732"/>
      <c r="IZB46" s="732"/>
      <c r="IZC46" s="732"/>
      <c r="IZD46" s="732"/>
      <c r="IZE46" s="732"/>
      <c r="IZF46" s="732"/>
      <c r="IZG46" s="732"/>
      <c r="IZH46" s="732"/>
      <c r="IZI46" s="732"/>
      <c r="IZJ46" s="732"/>
      <c r="IZK46" s="732"/>
      <c r="IZL46" s="732"/>
      <c r="IZM46" s="732"/>
      <c r="IZN46" s="732"/>
      <c r="IZO46" s="732"/>
      <c r="IZP46" s="732"/>
      <c r="IZQ46" s="732"/>
      <c r="IZR46" s="732"/>
      <c r="IZS46" s="732"/>
      <c r="IZT46" s="732"/>
      <c r="IZU46" s="732"/>
      <c r="IZV46" s="732"/>
      <c r="IZW46" s="732"/>
      <c r="IZX46" s="732"/>
      <c r="IZY46" s="732"/>
      <c r="IZZ46" s="732"/>
      <c r="JAA46" s="732"/>
      <c r="JAB46" s="732"/>
      <c r="JAC46" s="732"/>
      <c r="JAD46" s="732"/>
      <c r="JAE46" s="732"/>
      <c r="JAF46" s="732"/>
      <c r="JAG46" s="732"/>
      <c r="JAH46" s="732"/>
      <c r="JAI46" s="732"/>
      <c r="JAJ46" s="732"/>
      <c r="JAK46" s="732"/>
      <c r="JAL46" s="732"/>
      <c r="JAM46" s="732"/>
      <c r="JAN46" s="732"/>
      <c r="JAO46" s="732"/>
      <c r="JAP46" s="732"/>
      <c r="JAQ46" s="732"/>
      <c r="JAR46" s="732"/>
      <c r="JAS46" s="732"/>
      <c r="JAT46" s="732"/>
      <c r="JAU46" s="732"/>
      <c r="JAV46" s="732"/>
      <c r="JAW46" s="732"/>
      <c r="JAX46" s="732"/>
      <c r="JAY46" s="732"/>
      <c r="JAZ46" s="732"/>
      <c r="JBA46" s="732"/>
      <c r="JBB46" s="732"/>
      <c r="JBC46" s="732"/>
      <c r="JBD46" s="732"/>
      <c r="JBE46" s="732"/>
      <c r="JBF46" s="732"/>
      <c r="JBG46" s="732"/>
      <c r="JBH46" s="732"/>
      <c r="JBI46" s="732"/>
      <c r="JBJ46" s="732"/>
      <c r="JBK46" s="732"/>
      <c r="JBL46" s="732"/>
      <c r="JBM46" s="732"/>
      <c r="JBN46" s="732"/>
      <c r="JBO46" s="732"/>
      <c r="JBP46" s="732"/>
      <c r="JBQ46" s="732"/>
      <c r="JBR46" s="732"/>
      <c r="JBS46" s="732"/>
      <c r="JBT46" s="732"/>
      <c r="JBU46" s="732"/>
      <c r="JBV46" s="732"/>
      <c r="JBW46" s="732"/>
      <c r="JBX46" s="732"/>
      <c r="JBY46" s="732"/>
      <c r="JBZ46" s="732"/>
      <c r="JCA46" s="732"/>
      <c r="JCB46" s="732"/>
      <c r="JCC46" s="732"/>
      <c r="JCD46" s="732"/>
      <c r="JCE46" s="732"/>
      <c r="JCF46" s="732"/>
      <c r="JCG46" s="732"/>
      <c r="JCH46" s="732"/>
      <c r="JCI46" s="732"/>
      <c r="JCJ46" s="732"/>
      <c r="JCK46" s="732"/>
      <c r="JCL46" s="732"/>
      <c r="JCM46" s="732"/>
      <c r="JCN46" s="732"/>
      <c r="JCO46" s="732"/>
      <c r="JCP46" s="732"/>
      <c r="JCQ46" s="732"/>
      <c r="JCR46" s="732"/>
      <c r="JCS46" s="732"/>
      <c r="JCT46" s="732"/>
      <c r="JCU46" s="732"/>
      <c r="JCV46" s="732"/>
      <c r="JCW46" s="732"/>
      <c r="JCX46" s="732"/>
      <c r="JCY46" s="732"/>
      <c r="JCZ46" s="732"/>
      <c r="JDA46" s="732"/>
      <c r="JDB46" s="732"/>
      <c r="JDC46" s="732"/>
      <c r="JDD46" s="732"/>
      <c r="JDE46" s="732"/>
      <c r="JDF46" s="732"/>
      <c r="JDG46" s="732"/>
      <c r="JDH46" s="732"/>
      <c r="JDI46" s="732"/>
      <c r="JDJ46" s="732"/>
      <c r="JDK46" s="732"/>
      <c r="JDL46" s="732"/>
      <c r="JDM46" s="732"/>
      <c r="JDN46" s="732"/>
      <c r="JDO46" s="732"/>
      <c r="JDP46" s="732"/>
      <c r="JDQ46" s="732"/>
      <c r="JDR46" s="732"/>
      <c r="JDS46" s="732"/>
      <c r="JDT46" s="732"/>
      <c r="JDU46" s="732"/>
      <c r="JDV46" s="732"/>
      <c r="JDW46" s="732"/>
      <c r="JDX46" s="732"/>
      <c r="JDY46" s="732"/>
      <c r="JDZ46" s="732"/>
      <c r="JEA46" s="732"/>
      <c r="JEB46" s="732"/>
      <c r="JEC46" s="732"/>
      <c r="JED46" s="732"/>
      <c r="JEE46" s="732"/>
      <c r="JEF46" s="732"/>
      <c r="JEG46" s="732"/>
      <c r="JEH46" s="732"/>
      <c r="JEI46" s="732"/>
      <c r="JEJ46" s="732"/>
      <c r="JEK46" s="732"/>
      <c r="JEL46" s="732"/>
      <c r="JEM46" s="732"/>
      <c r="JEN46" s="732"/>
      <c r="JEO46" s="732"/>
      <c r="JEP46" s="732"/>
      <c r="JEQ46" s="732"/>
      <c r="JER46" s="732"/>
      <c r="JES46" s="732"/>
      <c r="JET46" s="732"/>
      <c r="JEU46" s="732"/>
      <c r="JEV46" s="732"/>
      <c r="JEW46" s="732"/>
      <c r="JEX46" s="732"/>
      <c r="JEY46" s="732"/>
      <c r="JEZ46" s="732"/>
      <c r="JFA46" s="732"/>
      <c r="JFB46" s="732"/>
      <c r="JFC46" s="732"/>
      <c r="JFD46" s="732"/>
      <c r="JFE46" s="732"/>
      <c r="JFF46" s="732"/>
      <c r="JFG46" s="732"/>
      <c r="JFH46" s="732"/>
      <c r="JFI46" s="732"/>
      <c r="JFJ46" s="732"/>
      <c r="JFK46" s="732"/>
      <c r="JFL46" s="732"/>
      <c r="JFM46" s="732"/>
      <c r="JFN46" s="732"/>
      <c r="JFO46" s="732"/>
      <c r="JFP46" s="732"/>
      <c r="JFQ46" s="732"/>
      <c r="JFR46" s="732"/>
      <c r="JFS46" s="732"/>
      <c r="JFT46" s="732"/>
      <c r="JFU46" s="732"/>
      <c r="JFV46" s="732"/>
      <c r="JFW46" s="732"/>
      <c r="JFX46" s="732"/>
      <c r="JFY46" s="732"/>
      <c r="JFZ46" s="732"/>
      <c r="JGA46" s="732"/>
      <c r="JGB46" s="732"/>
      <c r="JGC46" s="732"/>
      <c r="JGD46" s="732"/>
      <c r="JGE46" s="732"/>
      <c r="JGF46" s="732"/>
      <c r="JGG46" s="732"/>
      <c r="JGH46" s="732"/>
      <c r="JGI46" s="732"/>
      <c r="JGJ46" s="732"/>
      <c r="JGK46" s="732"/>
      <c r="JGL46" s="732"/>
      <c r="JGM46" s="732"/>
      <c r="JGN46" s="732"/>
      <c r="JGO46" s="732"/>
      <c r="JGP46" s="732"/>
      <c r="JGQ46" s="732"/>
      <c r="JGR46" s="732"/>
      <c r="JGS46" s="732"/>
      <c r="JGT46" s="732"/>
      <c r="JGU46" s="732"/>
      <c r="JGV46" s="732"/>
      <c r="JGW46" s="732"/>
      <c r="JGX46" s="732"/>
      <c r="JGY46" s="732"/>
      <c r="JGZ46" s="732"/>
      <c r="JHA46" s="732"/>
      <c r="JHB46" s="732"/>
      <c r="JHC46" s="732"/>
      <c r="JHD46" s="732"/>
      <c r="JHE46" s="732"/>
      <c r="JHF46" s="732"/>
      <c r="JHG46" s="732"/>
      <c r="JHH46" s="732"/>
      <c r="JHI46" s="732"/>
      <c r="JHJ46" s="732"/>
      <c r="JHK46" s="732"/>
      <c r="JHL46" s="732"/>
      <c r="JHM46" s="732"/>
      <c r="JHN46" s="732"/>
      <c r="JHO46" s="732"/>
      <c r="JHP46" s="732"/>
      <c r="JHQ46" s="732"/>
      <c r="JHR46" s="732"/>
      <c r="JHS46" s="732"/>
      <c r="JHT46" s="732"/>
      <c r="JHU46" s="732"/>
      <c r="JHV46" s="732"/>
      <c r="JHW46" s="732"/>
      <c r="JHX46" s="732"/>
      <c r="JHY46" s="732"/>
      <c r="JHZ46" s="732"/>
      <c r="JIA46" s="732"/>
      <c r="JIB46" s="732"/>
      <c r="JIC46" s="732"/>
      <c r="JID46" s="732"/>
      <c r="JIE46" s="732"/>
      <c r="JIF46" s="732"/>
      <c r="JIG46" s="732"/>
      <c r="JIH46" s="732"/>
      <c r="JII46" s="732"/>
      <c r="JIJ46" s="732"/>
      <c r="JIK46" s="732"/>
      <c r="JIL46" s="732"/>
      <c r="JIM46" s="732"/>
      <c r="JIN46" s="732"/>
      <c r="JIO46" s="732"/>
      <c r="JIP46" s="732"/>
      <c r="JIQ46" s="732"/>
      <c r="JIR46" s="732"/>
      <c r="JIS46" s="732"/>
      <c r="JIT46" s="732"/>
      <c r="JIU46" s="732"/>
      <c r="JIV46" s="732"/>
      <c r="JIW46" s="732"/>
      <c r="JIX46" s="732"/>
      <c r="JIY46" s="732"/>
      <c r="JIZ46" s="732"/>
      <c r="JJA46" s="732"/>
      <c r="JJB46" s="732"/>
      <c r="JJC46" s="732"/>
      <c r="JJD46" s="732"/>
      <c r="JJE46" s="732"/>
      <c r="JJF46" s="732"/>
      <c r="JJG46" s="732"/>
      <c r="JJH46" s="732"/>
      <c r="JJI46" s="732"/>
      <c r="JJJ46" s="732"/>
      <c r="JJK46" s="732"/>
      <c r="JJL46" s="732"/>
      <c r="JJM46" s="732"/>
      <c r="JJN46" s="732"/>
      <c r="JJO46" s="732"/>
      <c r="JJP46" s="732"/>
      <c r="JJQ46" s="732"/>
      <c r="JJR46" s="732"/>
      <c r="JJS46" s="732"/>
      <c r="JJT46" s="732"/>
      <c r="JJU46" s="732"/>
      <c r="JJV46" s="732"/>
      <c r="JJW46" s="732"/>
      <c r="JJX46" s="732"/>
      <c r="JJY46" s="732"/>
      <c r="JJZ46" s="732"/>
      <c r="JKA46" s="732"/>
      <c r="JKB46" s="732"/>
      <c r="JKC46" s="732"/>
      <c r="JKD46" s="732"/>
      <c r="JKE46" s="732"/>
      <c r="JKF46" s="732"/>
      <c r="JKG46" s="732"/>
      <c r="JKH46" s="732"/>
      <c r="JKI46" s="732"/>
      <c r="JKJ46" s="732"/>
      <c r="JKK46" s="732"/>
      <c r="JKL46" s="732"/>
      <c r="JKM46" s="732"/>
      <c r="JKN46" s="732"/>
      <c r="JKO46" s="732"/>
      <c r="JKP46" s="732"/>
      <c r="JKQ46" s="732"/>
      <c r="JKR46" s="732"/>
      <c r="JKS46" s="732"/>
      <c r="JKT46" s="732"/>
      <c r="JKU46" s="732"/>
      <c r="JKV46" s="732"/>
      <c r="JKW46" s="732"/>
      <c r="JKX46" s="732"/>
      <c r="JKY46" s="732"/>
      <c r="JKZ46" s="732"/>
      <c r="JLA46" s="732"/>
      <c r="JLB46" s="732"/>
      <c r="JLC46" s="732"/>
      <c r="JLD46" s="732"/>
      <c r="JLE46" s="732"/>
      <c r="JLF46" s="732"/>
      <c r="JLG46" s="732"/>
      <c r="JLH46" s="732"/>
      <c r="JLI46" s="732"/>
      <c r="JLJ46" s="732"/>
      <c r="JLK46" s="732"/>
      <c r="JLL46" s="732"/>
      <c r="JLM46" s="732"/>
      <c r="JLN46" s="732"/>
      <c r="JLO46" s="732"/>
      <c r="JLP46" s="732"/>
      <c r="JLQ46" s="732"/>
      <c r="JLR46" s="732"/>
      <c r="JLS46" s="732"/>
      <c r="JLT46" s="732"/>
      <c r="JLU46" s="732"/>
      <c r="JLV46" s="732"/>
      <c r="JLW46" s="732"/>
      <c r="JLX46" s="732"/>
      <c r="JLY46" s="732"/>
      <c r="JLZ46" s="732"/>
      <c r="JMA46" s="732"/>
      <c r="JMB46" s="732"/>
      <c r="JMC46" s="732"/>
      <c r="JMD46" s="732"/>
      <c r="JME46" s="732"/>
      <c r="JMF46" s="732"/>
      <c r="JMG46" s="732"/>
      <c r="JMH46" s="732"/>
      <c r="JMI46" s="732"/>
      <c r="JMJ46" s="732"/>
      <c r="JMK46" s="732"/>
      <c r="JML46" s="732"/>
      <c r="JMM46" s="732"/>
      <c r="JMN46" s="732"/>
      <c r="JMO46" s="732"/>
      <c r="JMP46" s="732"/>
      <c r="JMQ46" s="732"/>
      <c r="JMR46" s="732"/>
      <c r="JMS46" s="732"/>
      <c r="JMT46" s="732"/>
      <c r="JMU46" s="732"/>
      <c r="JMV46" s="732"/>
      <c r="JMW46" s="732"/>
      <c r="JMX46" s="732"/>
      <c r="JMY46" s="732"/>
      <c r="JMZ46" s="732"/>
      <c r="JNA46" s="732"/>
      <c r="JNB46" s="732"/>
      <c r="JNC46" s="732"/>
      <c r="JND46" s="732"/>
      <c r="JNE46" s="732"/>
      <c r="JNF46" s="732"/>
      <c r="JNG46" s="732"/>
      <c r="JNH46" s="732"/>
      <c r="JNI46" s="732"/>
      <c r="JNJ46" s="732"/>
      <c r="JNK46" s="732"/>
      <c r="JNL46" s="732"/>
      <c r="JNM46" s="732"/>
      <c r="JNN46" s="732"/>
      <c r="JNO46" s="732"/>
      <c r="JNP46" s="732"/>
      <c r="JNQ46" s="732"/>
      <c r="JNR46" s="732"/>
      <c r="JNS46" s="732"/>
      <c r="JNT46" s="732"/>
      <c r="JNU46" s="732"/>
      <c r="JNV46" s="732"/>
      <c r="JNW46" s="732"/>
      <c r="JNX46" s="732"/>
      <c r="JNY46" s="732"/>
      <c r="JNZ46" s="732"/>
      <c r="JOA46" s="732"/>
      <c r="JOB46" s="732"/>
      <c r="JOC46" s="732"/>
      <c r="JOD46" s="732"/>
      <c r="JOE46" s="732"/>
      <c r="JOF46" s="732"/>
      <c r="JOG46" s="732"/>
      <c r="JOH46" s="732"/>
      <c r="JOI46" s="732"/>
      <c r="JOJ46" s="732"/>
      <c r="JOK46" s="732"/>
      <c r="JOL46" s="732"/>
      <c r="JOM46" s="732"/>
      <c r="JON46" s="732"/>
      <c r="JOO46" s="732"/>
      <c r="JOP46" s="732"/>
      <c r="JOQ46" s="732"/>
      <c r="JOR46" s="732"/>
      <c r="JOS46" s="732"/>
      <c r="JOT46" s="732"/>
      <c r="JOU46" s="732"/>
      <c r="JOV46" s="732"/>
      <c r="JOW46" s="732"/>
      <c r="JOX46" s="732"/>
      <c r="JOY46" s="732"/>
      <c r="JOZ46" s="732"/>
      <c r="JPA46" s="732"/>
      <c r="JPB46" s="732"/>
      <c r="JPC46" s="732"/>
      <c r="JPD46" s="732"/>
      <c r="JPE46" s="732"/>
      <c r="JPF46" s="732"/>
      <c r="JPG46" s="732"/>
      <c r="JPH46" s="732"/>
      <c r="JPI46" s="732"/>
      <c r="JPJ46" s="732"/>
      <c r="JPK46" s="732"/>
      <c r="JPL46" s="732"/>
      <c r="JPM46" s="732"/>
      <c r="JPN46" s="732"/>
      <c r="JPO46" s="732"/>
      <c r="JPP46" s="732"/>
      <c r="JPQ46" s="732"/>
      <c r="JPR46" s="732"/>
      <c r="JPS46" s="732"/>
      <c r="JPT46" s="732"/>
      <c r="JPU46" s="732"/>
      <c r="JPV46" s="732"/>
      <c r="JPW46" s="732"/>
      <c r="JPX46" s="732"/>
      <c r="JPY46" s="732"/>
      <c r="JPZ46" s="732"/>
      <c r="JQA46" s="732"/>
      <c r="JQB46" s="732"/>
      <c r="JQC46" s="732"/>
      <c r="JQD46" s="732"/>
      <c r="JQE46" s="732"/>
      <c r="JQF46" s="732"/>
      <c r="JQG46" s="732"/>
      <c r="JQH46" s="732"/>
      <c r="JQI46" s="732"/>
      <c r="JQJ46" s="732"/>
      <c r="JQK46" s="732"/>
      <c r="JQL46" s="732"/>
      <c r="JQM46" s="732"/>
      <c r="JQN46" s="732"/>
      <c r="JQO46" s="732"/>
      <c r="JQP46" s="732"/>
      <c r="JQQ46" s="732"/>
      <c r="JQR46" s="732"/>
      <c r="JQS46" s="732"/>
      <c r="JQT46" s="732"/>
      <c r="JQU46" s="732"/>
      <c r="JQV46" s="732"/>
      <c r="JQW46" s="732"/>
      <c r="JQX46" s="732"/>
      <c r="JQY46" s="732"/>
      <c r="JQZ46" s="732"/>
      <c r="JRA46" s="732"/>
      <c r="JRB46" s="732"/>
      <c r="JRC46" s="732"/>
      <c r="JRD46" s="732"/>
      <c r="JRE46" s="732"/>
      <c r="JRF46" s="732"/>
      <c r="JRG46" s="732"/>
      <c r="JRH46" s="732"/>
      <c r="JRI46" s="732"/>
      <c r="JRJ46" s="732"/>
      <c r="JRK46" s="732"/>
      <c r="JRL46" s="732"/>
      <c r="JRM46" s="732"/>
      <c r="JRN46" s="732"/>
      <c r="JRO46" s="732"/>
      <c r="JRP46" s="732"/>
      <c r="JRQ46" s="732"/>
      <c r="JRR46" s="732"/>
      <c r="JRS46" s="732"/>
      <c r="JRT46" s="732"/>
      <c r="JRU46" s="732"/>
      <c r="JRV46" s="732"/>
      <c r="JRW46" s="732"/>
      <c r="JRX46" s="732"/>
      <c r="JRY46" s="732"/>
      <c r="JRZ46" s="732"/>
      <c r="JSA46" s="732"/>
      <c r="JSB46" s="732"/>
      <c r="JSC46" s="732"/>
      <c r="JSD46" s="732"/>
      <c r="JSE46" s="732"/>
      <c r="JSF46" s="732"/>
      <c r="JSG46" s="732"/>
      <c r="JSH46" s="732"/>
      <c r="JSI46" s="732"/>
      <c r="JSJ46" s="732"/>
      <c r="JSK46" s="732"/>
      <c r="JSL46" s="732"/>
      <c r="JSM46" s="732"/>
      <c r="JSN46" s="732"/>
      <c r="JSO46" s="732"/>
      <c r="JSP46" s="732"/>
      <c r="JSQ46" s="732"/>
      <c r="JSR46" s="732"/>
      <c r="JSS46" s="732"/>
      <c r="JST46" s="732"/>
      <c r="JSU46" s="732"/>
      <c r="JSV46" s="732"/>
      <c r="JSW46" s="732"/>
      <c r="JSX46" s="732"/>
      <c r="JSY46" s="732"/>
      <c r="JSZ46" s="732"/>
      <c r="JTA46" s="732"/>
      <c r="JTB46" s="732"/>
      <c r="JTC46" s="732"/>
      <c r="JTD46" s="732"/>
      <c r="JTE46" s="732"/>
      <c r="JTF46" s="732"/>
      <c r="JTG46" s="732"/>
      <c r="JTH46" s="732"/>
      <c r="JTI46" s="732"/>
      <c r="JTJ46" s="732"/>
      <c r="JTK46" s="732"/>
      <c r="JTL46" s="732"/>
      <c r="JTM46" s="732"/>
      <c r="JTN46" s="732"/>
      <c r="JTO46" s="732"/>
      <c r="JTP46" s="732"/>
      <c r="JTQ46" s="732"/>
      <c r="JTR46" s="732"/>
      <c r="JTS46" s="732"/>
      <c r="JTT46" s="732"/>
      <c r="JTU46" s="732"/>
      <c r="JTV46" s="732"/>
      <c r="JTW46" s="732"/>
      <c r="JTX46" s="732"/>
      <c r="JTY46" s="732"/>
      <c r="JTZ46" s="732"/>
      <c r="JUA46" s="732"/>
      <c r="JUB46" s="732"/>
      <c r="JUC46" s="732"/>
      <c r="JUD46" s="732"/>
      <c r="JUE46" s="732"/>
      <c r="JUF46" s="732"/>
      <c r="JUG46" s="732"/>
      <c r="JUH46" s="732"/>
      <c r="JUI46" s="732"/>
      <c r="JUJ46" s="732"/>
      <c r="JUK46" s="732"/>
      <c r="JUL46" s="732"/>
      <c r="JUM46" s="732"/>
      <c r="JUN46" s="732"/>
      <c r="JUO46" s="732"/>
      <c r="JUP46" s="732"/>
      <c r="JUQ46" s="732"/>
      <c r="JUR46" s="732"/>
      <c r="JUS46" s="732"/>
      <c r="JUT46" s="732"/>
      <c r="JUU46" s="732"/>
      <c r="JUV46" s="732"/>
      <c r="JUW46" s="732"/>
      <c r="JUX46" s="732"/>
      <c r="JUY46" s="732"/>
      <c r="JUZ46" s="732"/>
      <c r="JVA46" s="732"/>
      <c r="JVB46" s="732"/>
      <c r="JVC46" s="732"/>
      <c r="JVD46" s="732"/>
      <c r="JVE46" s="732"/>
      <c r="JVF46" s="732"/>
      <c r="JVG46" s="732"/>
      <c r="JVH46" s="732"/>
      <c r="JVI46" s="732"/>
      <c r="JVJ46" s="732"/>
      <c r="JVK46" s="732"/>
      <c r="JVL46" s="732"/>
      <c r="JVM46" s="732"/>
      <c r="JVN46" s="732"/>
      <c r="JVO46" s="732"/>
      <c r="JVP46" s="732"/>
      <c r="JVQ46" s="732"/>
      <c r="JVR46" s="732"/>
      <c r="JVS46" s="732"/>
      <c r="JVT46" s="732"/>
      <c r="JVU46" s="732"/>
      <c r="JVV46" s="732"/>
      <c r="JVW46" s="732"/>
      <c r="JVX46" s="732"/>
      <c r="JVY46" s="732"/>
      <c r="JVZ46" s="732"/>
      <c r="JWA46" s="732"/>
      <c r="JWB46" s="732"/>
      <c r="JWC46" s="732"/>
      <c r="JWD46" s="732"/>
      <c r="JWE46" s="732"/>
      <c r="JWF46" s="732"/>
      <c r="JWG46" s="732"/>
      <c r="JWH46" s="732"/>
      <c r="JWI46" s="732"/>
      <c r="JWJ46" s="732"/>
      <c r="JWK46" s="732"/>
      <c r="JWL46" s="732"/>
      <c r="JWM46" s="732"/>
      <c r="JWN46" s="732"/>
      <c r="JWO46" s="732"/>
      <c r="JWP46" s="732"/>
      <c r="JWQ46" s="732"/>
      <c r="JWR46" s="732"/>
      <c r="JWS46" s="732"/>
      <c r="JWT46" s="732"/>
      <c r="JWU46" s="732"/>
      <c r="JWV46" s="732"/>
      <c r="JWW46" s="732"/>
      <c r="JWX46" s="732"/>
      <c r="JWY46" s="732"/>
      <c r="JWZ46" s="732"/>
      <c r="JXA46" s="732"/>
      <c r="JXB46" s="732"/>
      <c r="JXC46" s="732"/>
      <c r="JXD46" s="732"/>
      <c r="JXE46" s="732"/>
      <c r="JXF46" s="732"/>
      <c r="JXG46" s="732"/>
      <c r="JXH46" s="732"/>
      <c r="JXI46" s="732"/>
      <c r="JXJ46" s="732"/>
      <c r="JXK46" s="732"/>
      <c r="JXL46" s="732"/>
      <c r="JXM46" s="732"/>
      <c r="JXN46" s="732"/>
      <c r="JXO46" s="732"/>
      <c r="JXP46" s="732"/>
      <c r="JXQ46" s="732"/>
      <c r="JXR46" s="732"/>
      <c r="JXS46" s="732"/>
      <c r="JXT46" s="732"/>
      <c r="JXU46" s="732"/>
      <c r="JXV46" s="732"/>
      <c r="JXW46" s="732"/>
      <c r="JXX46" s="732"/>
      <c r="JXY46" s="732"/>
      <c r="JXZ46" s="732"/>
      <c r="JYA46" s="732"/>
      <c r="JYB46" s="732"/>
      <c r="JYC46" s="732"/>
      <c r="JYD46" s="732"/>
      <c r="JYE46" s="732"/>
      <c r="JYF46" s="732"/>
      <c r="JYG46" s="732"/>
      <c r="JYH46" s="732"/>
      <c r="JYI46" s="732"/>
      <c r="JYJ46" s="732"/>
      <c r="JYK46" s="732"/>
      <c r="JYL46" s="732"/>
      <c r="JYM46" s="732"/>
      <c r="JYN46" s="732"/>
      <c r="JYO46" s="732"/>
      <c r="JYP46" s="732"/>
      <c r="JYQ46" s="732"/>
      <c r="JYR46" s="732"/>
      <c r="JYS46" s="732"/>
      <c r="JYT46" s="732"/>
      <c r="JYU46" s="732"/>
      <c r="JYV46" s="732"/>
      <c r="JYW46" s="732"/>
      <c r="JYX46" s="732"/>
      <c r="JYY46" s="732"/>
      <c r="JYZ46" s="732"/>
      <c r="JZA46" s="732"/>
      <c r="JZB46" s="732"/>
      <c r="JZC46" s="732"/>
      <c r="JZD46" s="732"/>
      <c r="JZE46" s="732"/>
      <c r="JZF46" s="732"/>
      <c r="JZG46" s="732"/>
      <c r="JZH46" s="732"/>
      <c r="JZI46" s="732"/>
      <c r="JZJ46" s="732"/>
      <c r="JZK46" s="732"/>
      <c r="JZL46" s="732"/>
      <c r="JZM46" s="732"/>
      <c r="JZN46" s="732"/>
      <c r="JZO46" s="732"/>
      <c r="JZP46" s="732"/>
      <c r="JZQ46" s="732"/>
      <c r="JZR46" s="732"/>
      <c r="JZS46" s="732"/>
      <c r="JZT46" s="732"/>
      <c r="JZU46" s="732"/>
      <c r="JZV46" s="732"/>
      <c r="JZW46" s="732"/>
      <c r="JZX46" s="732"/>
      <c r="JZY46" s="732"/>
      <c r="JZZ46" s="732"/>
      <c r="KAA46" s="732"/>
      <c r="KAB46" s="732"/>
      <c r="KAC46" s="732"/>
      <c r="KAD46" s="732"/>
      <c r="KAE46" s="732"/>
      <c r="KAF46" s="732"/>
      <c r="KAG46" s="732"/>
      <c r="KAH46" s="732"/>
      <c r="KAI46" s="732"/>
      <c r="KAJ46" s="732"/>
      <c r="KAK46" s="732"/>
      <c r="KAL46" s="732"/>
      <c r="KAM46" s="732"/>
      <c r="KAN46" s="732"/>
      <c r="KAO46" s="732"/>
      <c r="KAP46" s="732"/>
      <c r="KAQ46" s="732"/>
      <c r="KAR46" s="732"/>
      <c r="KAS46" s="732"/>
      <c r="KAT46" s="732"/>
      <c r="KAU46" s="732"/>
      <c r="KAV46" s="732"/>
      <c r="KAW46" s="732"/>
      <c r="KAX46" s="732"/>
      <c r="KAY46" s="732"/>
      <c r="KAZ46" s="732"/>
      <c r="KBA46" s="732"/>
      <c r="KBB46" s="732"/>
      <c r="KBC46" s="732"/>
      <c r="KBD46" s="732"/>
      <c r="KBE46" s="732"/>
      <c r="KBF46" s="732"/>
      <c r="KBG46" s="732"/>
      <c r="KBH46" s="732"/>
      <c r="KBI46" s="732"/>
      <c r="KBJ46" s="732"/>
      <c r="KBK46" s="732"/>
      <c r="KBL46" s="732"/>
      <c r="KBM46" s="732"/>
      <c r="KBN46" s="732"/>
      <c r="KBO46" s="732"/>
      <c r="KBP46" s="732"/>
      <c r="KBQ46" s="732"/>
      <c r="KBR46" s="732"/>
      <c r="KBS46" s="732"/>
      <c r="KBT46" s="732"/>
      <c r="KBU46" s="732"/>
      <c r="KBV46" s="732"/>
      <c r="KBW46" s="732"/>
      <c r="KBX46" s="732"/>
      <c r="KBY46" s="732"/>
      <c r="KBZ46" s="732"/>
      <c r="KCA46" s="732"/>
      <c r="KCB46" s="732"/>
      <c r="KCC46" s="732"/>
      <c r="KCD46" s="732"/>
      <c r="KCE46" s="732"/>
      <c r="KCF46" s="732"/>
      <c r="KCG46" s="732"/>
      <c r="KCH46" s="732"/>
      <c r="KCI46" s="732"/>
      <c r="KCJ46" s="732"/>
      <c r="KCK46" s="732"/>
      <c r="KCL46" s="732"/>
      <c r="KCM46" s="732"/>
      <c r="KCN46" s="732"/>
      <c r="KCO46" s="732"/>
      <c r="KCP46" s="732"/>
      <c r="KCQ46" s="732"/>
      <c r="KCR46" s="732"/>
      <c r="KCS46" s="732"/>
      <c r="KCT46" s="732"/>
      <c r="KCU46" s="732"/>
      <c r="KCV46" s="732"/>
      <c r="KCW46" s="732"/>
      <c r="KCX46" s="732"/>
      <c r="KCY46" s="732"/>
      <c r="KCZ46" s="732"/>
      <c r="KDA46" s="732"/>
      <c r="KDB46" s="732"/>
      <c r="KDC46" s="732"/>
      <c r="KDD46" s="732"/>
      <c r="KDE46" s="732"/>
      <c r="KDF46" s="732"/>
      <c r="KDG46" s="732"/>
      <c r="KDH46" s="732"/>
      <c r="KDI46" s="732"/>
      <c r="KDJ46" s="732"/>
      <c r="KDK46" s="732"/>
      <c r="KDL46" s="732"/>
      <c r="KDM46" s="732"/>
      <c r="KDN46" s="732"/>
      <c r="KDO46" s="732"/>
      <c r="KDP46" s="732"/>
      <c r="KDQ46" s="732"/>
      <c r="KDR46" s="732"/>
      <c r="KDS46" s="732"/>
      <c r="KDT46" s="732"/>
      <c r="KDU46" s="732"/>
      <c r="KDV46" s="732"/>
      <c r="KDW46" s="732"/>
      <c r="KDX46" s="732"/>
      <c r="KDY46" s="732"/>
      <c r="KDZ46" s="732"/>
      <c r="KEA46" s="732"/>
      <c r="KEB46" s="732"/>
      <c r="KEC46" s="732"/>
      <c r="KED46" s="732"/>
      <c r="KEE46" s="732"/>
      <c r="KEF46" s="732"/>
      <c r="KEG46" s="732"/>
      <c r="KEH46" s="732"/>
      <c r="KEI46" s="732"/>
      <c r="KEJ46" s="732"/>
      <c r="KEK46" s="732"/>
      <c r="KEL46" s="732"/>
      <c r="KEM46" s="732"/>
      <c r="KEN46" s="732"/>
      <c r="KEO46" s="732"/>
      <c r="KEP46" s="732"/>
      <c r="KEQ46" s="732"/>
      <c r="KER46" s="732"/>
      <c r="KES46" s="732"/>
      <c r="KET46" s="732"/>
      <c r="KEU46" s="732"/>
      <c r="KEV46" s="732"/>
      <c r="KEW46" s="732"/>
      <c r="KEX46" s="732"/>
      <c r="KEY46" s="732"/>
      <c r="KEZ46" s="732"/>
      <c r="KFA46" s="732"/>
      <c r="KFB46" s="732"/>
      <c r="KFC46" s="732"/>
      <c r="KFD46" s="732"/>
      <c r="KFE46" s="732"/>
      <c r="KFF46" s="732"/>
      <c r="KFG46" s="732"/>
      <c r="KFH46" s="732"/>
      <c r="KFI46" s="732"/>
      <c r="KFJ46" s="732"/>
      <c r="KFK46" s="732"/>
      <c r="KFL46" s="732"/>
      <c r="KFM46" s="732"/>
      <c r="KFN46" s="732"/>
      <c r="KFO46" s="732"/>
      <c r="KFP46" s="732"/>
      <c r="KFQ46" s="732"/>
      <c r="KFR46" s="732"/>
      <c r="KFS46" s="732"/>
      <c r="KFT46" s="732"/>
      <c r="KFU46" s="732"/>
      <c r="KFV46" s="732"/>
      <c r="KFW46" s="732"/>
      <c r="KFX46" s="732"/>
      <c r="KFY46" s="732"/>
      <c r="KFZ46" s="732"/>
      <c r="KGA46" s="732"/>
      <c r="KGB46" s="732"/>
      <c r="KGC46" s="732"/>
      <c r="KGD46" s="732"/>
      <c r="KGE46" s="732"/>
      <c r="KGF46" s="732"/>
      <c r="KGG46" s="732"/>
      <c r="KGH46" s="732"/>
      <c r="KGI46" s="732"/>
      <c r="KGJ46" s="732"/>
      <c r="KGK46" s="732"/>
      <c r="KGL46" s="732"/>
      <c r="KGM46" s="732"/>
      <c r="KGN46" s="732"/>
      <c r="KGO46" s="732"/>
      <c r="KGP46" s="732"/>
      <c r="KGQ46" s="732"/>
      <c r="KGR46" s="732"/>
      <c r="KGS46" s="732"/>
      <c r="KGT46" s="732"/>
      <c r="KGU46" s="732"/>
      <c r="KGV46" s="732"/>
      <c r="KGW46" s="732"/>
      <c r="KGX46" s="732"/>
      <c r="KGY46" s="732"/>
      <c r="KGZ46" s="732"/>
      <c r="KHA46" s="732"/>
      <c r="KHB46" s="732"/>
      <c r="KHC46" s="732"/>
      <c r="KHD46" s="732"/>
      <c r="KHE46" s="732"/>
      <c r="KHF46" s="732"/>
      <c r="KHG46" s="732"/>
      <c r="KHH46" s="732"/>
      <c r="KHI46" s="732"/>
      <c r="KHJ46" s="732"/>
      <c r="KHK46" s="732"/>
      <c r="KHL46" s="732"/>
      <c r="KHM46" s="732"/>
      <c r="KHN46" s="732"/>
      <c r="KHO46" s="732"/>
      <c r="KHP46" s="732"/>
      <c r="KHQ46" s="732"/>
      <c r="KHR46" s="732"/>
      <c r="KHS46" s="732"/>
      <c r="KHT46" s="732"/>
      <c r="KHU46" s="732"/>
      <c r="KHV46" s="732"/>
      <c r="KHW46" s="732"/>
      <c r="KHX46" s="732"/>
      <c r="KHY46" s="732"/>
      <c r="KHZ46" s="732"/>
      <c r="KIA46" s="732"/>
      <c r="KIB46" s="732"/>
      <c r="KIC46" s="732"/>
      <c r="KID46" s="732"/>
      <c r="KIE46" s="732"/>
      <c r="KIF46" s="732"/>
      <c r="KIG46" s="732"/>
      <c r="KIH46" s="732"/>
      <c r="KII46" s="732"/>
      <c r="KIJ46" s="732"/>
      <c r="KIK46" s="732"/>
      <c r="KIL46" s="732"/>
      <c r="KIM46" s="732"/>
      <c r="KIN46" s="732"/>
      <c r="KIO46" s="732"/>
      <c r="KIP46" s="732"/>
      <c r="KIQ46" s="732"/>
      <c r="KIR46" s="732"/>
      <c r="KIS46" s="732"/>
      <c r="KIT46" s="732"/>
      <c r="KIU46" s="732"/>
      <c r="KIV46" s="732"/>
      <c r="KIW46" s="732"/>
      <c r="KIX46" s="732"/>
      <c r="KIY46" s="732"/>
      <c r="KIZ46" s="732"/>
      <c r="KJA46" s="732"/>
      <c r="KJB46" s="732"/>
      <c r="KJC46" s="732"/>
      <c r="KJD46" s="732"/>
      <c r="KJE46" s="732"/>
      <c r="KJF46" s="732"/>
      <c r="KJG46" s="732"/>
      <c r="KJH46" s="732"/>
      <c r="KJI46" s="732"/>
      <c r="KJJ46" s="732"/>
      <c r="KJK46" s="732"/>
      <c r="KJL46" s="732"/>
      <c r="KJM46" s="732"/>
      <c r="KJN46" s="732"/>
      <c r="KJO46" s="732"/>
      <c r="KJP46" s="732"/>
      <c r="KJQ46" s="732"/>
      <c r="KJR46" s="732"/>
      <c r="KJS46" s="732"/>
      <c r="KJT46" s="732"/>
      <c r="KJU46" s="732"/>
      <c r="KJV46" s="732"/>
      <c r="KJW46" s="732"/>
      <c r="KJX46" s="732"/>
      <c r="KJY46" s="732"/>
      <c r="KJZ46" s="732"/>
      <c r="KKA46" s="732"/>
      <c r="KKB46" s="732"/>
      <c r="KKC46" s="732"/>
      <c r="KKD46" s="732"/>
      <c r="KKE46" s="732"/>
      <c r="KKF46" s="732"/>
      <c r="KKG46" s="732"/>
      <c r="KKH46" s="732"/>
      <c r="KKI46" s="732"/>
      <c r="KKJ46" s="732"/>
      <c r="KKK46" s="732"/>
      <c r="KKL46" s="732"/>
      <c r="KKM46" s="732"/>
      <c r="KKN46" s="732"/>
      <c r="KKO46" s="732"/>
      <c r="KKP46" s="732"/>
      <c r="KKQ46" s="732"/>
      <c r="KKR46" s="732"/>
      <c r="KKS46" s="732"/>
      <c r="KKT46" s="732"/>
      <c r="KKU46" s="732"/>
      <c r="KKV46" s="732"/>
      <c r="KKW46" s="732"/>
      <c r="KKX46" s="732"/>
      <c r="KKY46" s="732"/>
      <c r="KKZ46" s="732"/>
      <c r="KLA46" s="732"/>
      <c r="KLB46" s="732"/>
      <c r="KLC46" s="732"/>
      <c r="KLD46" s="732"/>
      <c r="KLE46" s="732"/>
      <c r="KLF46" s="732"/>
      <c r="KLG46" s="732"/>
      <c r="KLH46" s="732"/>
      <c r="KLI46" s="732"/>
      <c r="KLJ46" s="732"/>
      <c r="KLK46" s="732"/>
      <c r="KLL46" s="732"/>
      <c r="KLM46" s="732"/>
      <c r="KLN46" s="732"/>
      <c r="KLO46" s="732"/>
      <c r="KLP46" s="732"/>
      <c r="KLQ46" s="732"/>
      <c r="KLR46" s="732"/>
      <c r="KLS46" s="732"/>
      <c r="KLT46" s="732"/>
      <c r="KLU46" s="732"/>
      <c r="KLV46" s="732"/>
      <c r="KLW46" s="732"/>
      <c r="KLX46" s="732"/>
      <c r="KLY46" s="732"/>
      <c r="KLZ46" s="732"/>
      <c r="KMA46" s="732"/>
      <c r="KMB46" s="732"/>
      <c r="KMC46" s="732"/>
      <c r="KMD46" s="732"/>
      <c r="KME46" s="732"/>
      <c r="KMF46" s="732"/>
      <c r="KMG46" s="732"/>
      <c r="KMH46" s="732"/>
      <c r="KMI46" s="732"/>
      <c r="KMJ46" s="732"/>
      <c r="KMK46" s="732"/>
      <c r="KML46" s="732"/>
      <c r="KMM46" s="732"/>
      <c r="KMN46" s="732"/>
      <c r="KMO46" s="732"/>
      <c r="KMP46" s="732"/>
      <c r="KMQ46" s="732"/>
      <c r="KMR46" s="732"/>
      <c r="KMS46" s="732"/>
      <c r="KMT46" s="732"/>
      <c r="KMU46" s="732"/>
      <c r="KMV46" s="732"/>
      <c r="KMW46" s="732"/>
      <c r="KMX46" s="732"/>
      <c r="KMY46" s="732"/>
      <c r="KMZ46" s="732"/>
      <c r="KNA46" s="732"/>
      <c r="KNB46" s="732"/>
      <c r="KNC46" s="732"/>
      <c r="KND46" s="732"/>
      <c r="KNE46" s="732"/>
      <c r="KNF46" s="732"/>
      <c r="KNG46" s="732"/>
      <c r="KNH46" s="732"/>
      <c r="KNI46" s="732"/>
      <c r="KNJ46" s="732"/>
      <c r="KNK46" s="732"/>
      <c r="KNL46" s="732"/>
      <c r="KNM46" s="732"/>
      <c r="KNN46" s="732"/>
      <c r="KNO46" s="732"/>
      <c r="KNP46" s="732"/>
      <c r="KNQ46" s="732"/>
      <c r="KNR46" s="732"/>
      <c r="KNS46" s="732"/>
      <c r="KNT46" s="732"/>
      <c r="KNU46" s="732"/>
      <c r="KNV46" s="732"/>
      <c r="KNW46" s="732"/>
      <c r="KNX46" s="732"/>
      <c r="KNY46" s="732"/>
      <c r="KNZ46" s="732"/>
      <c r="KOA46" s="732"/>
      <c r="KOB46" s="732"/>
      <c r="KOC46" s="732"/>
      <c r="KOD46" s="732"/>
      <c r="KOE46" s="732"/>
      <c r="KOF46" s="732"/>
      <c r="KOG46" s="732"/>
      <c r="KOH46" s="732"/>
      <c r="KOI46" s="732"/>
      <c r="KOJ46" s="732"/>
      <c r="KOK46" s="732"/>
      <c r="KOL46" s="732"/>
      <c r="KOM46" s="732"/>
      <c r="KON46" s="732"/>
      <c r="KOO46" s="732"/>
      <c r="KOP46" s="732"/>
      <c r="KOQ46" s="732"/>
      <c r="KOR46" s="732"/>
      <c r="KOS46" s="732"/>
      <c r="KOT46" s="732"/>
      <c r="KOU46" s="732"/>
      <c r="KOV46" s="732"/>
      <c r="KOW46" s="732"/>
      <c r="KOX46" s="732"/>
      <c r="KOY46" s="732"/>
      <c r="KOZ46" s="732"/>
      <c r="KPA46" s="732"/>
      <c r="KPB46" s="732"/>
      <c r="KPC46" s="732"/>
      <c r="KPD46" s="732"/>
      <c r="KPE46" s="732"/>
      <c r="KPF46" s="732"/>
      <c r="KPG46" s="732"/>
      <c r="KPH46" s="732"/>
      <c r="KPI46" s="732"/>
      <c r="KPJ46" s="732"/>
      <c r="KPK46" s="732"/>
      <c r="KPL46" s="732"/>
      <c r="KPM46" s="732"/>
      <c r="KPN46" s="732"/>
      <c r="KPO46" s="732"/>
      <c r="KPP46" s="732"/>
      <c r="KPQ46" s="732"/>
      <c r="KPR46" s="732"/>
      <c r="KPS46" s="732"/>
      <c r="KPT46" s="732"/>
      <c r="KPU46" s="732"/>
      <c r="KPV46" s="732"/>
      <c r="KPW46" s="732"/>
      <c r="KPX46" s="732"/>
      <c r="KPY46" s="732"/>
      <c r="KPZ46" s="732"/>
      <c r="KQA46" s="732"/>
      <c r="KQB46" s="732"/>
      <c r="KQC46" s="732"/>
      <c r="KQD46" s="732"/>
      <c r="KQE46" s="732"/>
      <c r="KQF46" s="732"/>
      <c r="KQG46" s="732"/>
      <c r="KQH46" s="732"/>
      <c r="KQI46" s="732"/>
      <c r="KQJ46" s="732"/>
      <c r="KQK46" s="732"/>
      <c r="KQL46" s="732"/>
      <c r="KQM46" s="732"/>
      <c r="KQN46" s="732"/>
      <c r="KQO46" s="732"/>
      <c r="KQP46" s="732"/>
      <c r="KQQ46" s="732"/>
      <c r="KQR46" s="732"/>
      <c r="KQS46" s="732"/>
      <c r="KQT46" s="732"/>
      <c r="KQU46" s="732"/>
      <c r="KQV46" s="732"/>
      <c r="KQW46" s="732"/>
      <c r="KQX46" s="732"/>
      <c r="KQY46" s="732"/>
      <c r="KQZ46" s="732"/>
      <c r="KRA46" s="732"/>
      <c r="KRB46" s="732"/>
      <c r="KRC46" s="732"/>
      <c r="KRD46" s="732"/>
      <c r="KRE46" s="732"/>
      <c r="KRF46" s="732"/>
      <c r="KRG46" s="732"/>
      <c r="KRH46" s="732"/>
      <c r="KRI46" s="732"/>
      <c r="KRJ46" s="732"/>
      <c r="KRK46" s="732"/>
      <c r="KRL46" s="732"/>
      <c r="KRM46" s="732"/>
      <c r="KRN46" s="732"/>
      <c r="KRO46" s="732"/>
      <c r="KRP46" s="732"/>
      <c r="KRQ46" s="732"/>
      <c r="KRR46" s="732"/>
      <c r="KRS46" s="732"/>
      <c r="KRT46" s="732"/>
      <c r="KRU46" s="732"/>
      <c r="KRV46" s="732"/>
      <c r="KRW46" s="732"/>
      <c r="KRX46" s="732"/>
      <c r="KRY46" s="732"/>
      <c r="KRZ46" s="732"/>
      <c r="KSA46" s="732"/>
      <c r="KSB46" s="732"/>
      <c r="KSC46" s="732"/>
      <c r="KSD46" s="732"/>
      <c r="KSE46" s="732"/>
      <c r="KSF46" s="732"/>
      <c r="KSG46" s="732"/>
      <c r="KSH46" s="732"/>
      <c r="KSI46" s="732"/>
      <c r="KSJ46" s="732"/>
      <c r="KSK46" s="732"/>
      <c r="KSL46" s="732"/>
      <c r="KSM46" s="732"/>
      <c r="KSN46" s="732"/>
      <c r="KSO46" s="732"/>
      <c r="KSP46" s="732"/>
      <c r="KSQ46" s="732"/>
      <c r="KSR46" s="732"/>
      <c r="KSS46" s="732"/>
      <c r="KST46" s="732"/>
      <c r="KSU46" s="732"/>
      <c r="KSV46" s="732"/>
      <c r="KSW46" s="732"/>
      <c r="KSX46" s="732"/>
      <c r="KSY46" s="732"/>
      <c r="KSZ46" s="732"/>
      <c r="KTA46" s="732"/>
      <c r="KTB46" s="732"/>
      <c r="KTC46" s="732"/>
      <c r="KTD46" s="732"/>
      <c r="KTE46" s="732"/>
      <c r="KTF46" s="732"/>
      <c r="KTG46" s="732"/>
      <c r="KTH46" s="732"/>
      <c r="KTI46" s="732"/>
      <c r="KTJ46" s="732"/>
      <c r="KTK46" s="732"/>
      <c r="KTL46" s="732"/>
      <c r="KTM46" s="732"/>
      <c r="KTN46" s="732"/>
      <c r="KTO46" s="732"/>
      <c r="KTP46" s="732"/>
      <c r="KTQ46" s="732"/>
      <c r="KTR46" s="732"/>
      <c r="KTS46" s="732"/>
      <c r="KTT46" s="732"/>
      <c r="KTU46" s="732"/>
      <c r="KTV46" s="732"/>
      <c r="KTW46" s="732"/>
      <c r="KTX46" s="732"/>
      <c r="KTY46" s="732"/>
      <c r="KTZ46" s="732"/>
      <c r="KUA46" s="732"/>
      <c r="KUB46" s="732"/>
      <c r="KUC46" s="732"/>
      <c r="KUD46" s="732"/>
      <c r="KUE46" s="732"/>
      <c r="KUF46" s="732"/>
      <c r="KUG46" s="732"/>
      <c r="KUH46" s="732"/>
      <c r="KUI46" s="732"/>
      <c r="KUJ46" s="732"/>
      <c r="KUK46" s="732"/>
      <c r="KUL46" s="732"/>
      <c r="KUM46" s="732"/>
      <c r="KUN46" s="732"/>
      <c r="KUO46" s="732"/>
      <c r="KUP46" s="732"/>
      <c r="KUQ46" s="732"/>
      <c r="KUR46" s="732"/>
      <c r="KUS46" s="732"/>
      <c r="KUT46" s="732"/>
      <c r="KUU46" s="732"/>
      <c r="KUV46" s="732"/>
      <c r="KUW46" s="732"/>
      <c r="KUX46" s="732"/>
      <c r="KUY46" s="732"/>
      <c r="KUZ46" s="732"/>
      <c r="KVA46" s="732"/>
      <c r="KVB46" s="732"/>
      <c r="KVC46" s="732"/>
      <c r="KVD46" s="732"/>
      <c r="KVE46" s="732"/>
      <c r="KVF46" s="732"/>
      <c r="KVG46" s="732"/>
      <c r="KVH46" s="732"/>
      <c r="KVI46" s="732"/>
      <c r="KVJ46" s="732"/>
      <c r="KVK46" s="732"/>
      <c r="KVL46" s="732"/>
      <c r="KVM46" s="732"/>
      <c r="KVN46" s="732"/>
      <c r="KVO46" s="732"/>
      <c r="KVP46" s="732"/>
      <c r="KVQ46" s="732"/>
      <c r="KVR46" s="732"/>
      <c r="KVS46" s="732"/>
      <c r="KVT46" s="732"/>
      <c r="KVU46" s="732"/>
      <c r="KVV46" s="732"/>
      <c r="KVW46" s="732"/>
      <c r="KVX46" s="732"/>
      <c r="KVY46" s="732"/>
      <c r="KVZ46" s="732"/>
      <c r="KWA46" s="732"/>
      <c r="KWB46" s="732"/>
      <c r="KWC46" s="732"/>
      <c r="KWD46" s="732"/>
      <c r="KWE46" s="732"/>
      <c r="KWF46" s="732"/>
      <c r="KWG46" s="732"/>
      <c r="KWH46" s="732"/>
      <c r="KWI46" s="732"/>
      <c r="KWJ46" s="732"/>
      <c r="KWK46" s="732"/>
      <c r="KWL46" s="732"/>
      <c r="KWM46" s="732"/>
      <c r="KWN46" s="732"/>
      <c r="KWO46" s="732"/>
      <c r="KWP46" s="732"/>
      <c r="KWQ46" s="732"/>
      <c r="KWR46" s="732"/>
      <c r="KWS46" s="732"/>
      <c r="KWT46" s="732"/>
      <c r="KWU46" s="732"/>
      <c r="KWV46" s="732"/>
      <c r="KWW46" s="732"/>
      <c r="KWX46" s="732"/>
      <c r="KWY46" s="732"/>
      <c r="KWZ46" s="732"/>
      <c r="KXA46" s="732"/>
      <c r="KXB46" s="732"/>
      <c r="KXC46" s="732"/>
      <c r="KXD46" s="732"/>
      <c r="KXE46" s="732"/>
      <c r="KXF46" s="732"/>
      <c r="KXG46" s="732"/>
      <c r="KXH46" s="732"/>
      <c r="KXI46" s="732"/>
      <c r="KXJ46" s="732"/>
      <c r="KXK46" s="732"/>
      <c r="KXL46" s="732"/>
      <c r="KXM46" s="732"/>
      <c r="KXN46" s="732"/>
      <c r="KXO46" s="732"/>
      <c r="KXP46" s="732"/>
      <c r="KXQ46" s="732"/>
      <c r="KXR46" s="732"/>
      <c r="KXS46" s="732"/>
      <c r="KXT46" s="732"/>
      <c r="KXU46" s="732"/>
      <c r="KXV46" s="732"/>
      <c r="KXW46" s="732"/>
      <c r="KXX46" s="732"/>
      <c r="KXY46" s="732"/>
      <c r="KXZ46" s="732"/>
      <c r="KYA46" s="732"/>
      <c r="KYB46" s="732"/>
      <c r="KYC46" s="732"/>
      <c r="KYD46" s="732"/>
      <c r="KYE46" s="732"/>
      <c r="KYF46" s="732"/>
      <c r="KYG46" s="732"/>
      <c r="KYH46" s="732"/>
      <c r="KYI46" s="732"/>
      <c r="KYJ46" s="732"/>
      <c r="KYK46" s="732"/>
      <c r="KYL46" s="732"/>
      <c r="KYM46" s="732"/>
      <c r="KYN46" s="732"/>
      <c r="KYO46" s="732"/>
      <c r="KYP46" s="732"/>
      <c r="KYQ46" s="732"/>
      <c r="KYR46" s="732"/>
      <c r="KYS46" s="732"/>
      <c r="KYT46" s="732"/>
      <c r="KYU46" s="732"/>
      <c r="KYV46" s="732"/>
      <c r="KYW46" s="732"/>
      <c r="KYX46" s="732"/>
      <c r="KYY46" s="732"/>
      <c r="KYZ46" s="732"/>
      <c r="KZA46" s="732"/>
      <c r="KZB46" s="732"/>
      <c r="KZC46" s="732"/>
      <c r="KZD46" s="732"/>
      <c r="KZE46" s="732"/>
      <c r="KZF46" s="732"/>
      <c r="KZG46" s="732"/>
      <c r="KZH46" s="732"/>
      <c r="KZI46" s="732"/>
      <c r="KZJ46" s="732"/>
      <c r="KZK46" s="732"/>
      <c r="KZL46" s="732"/>
      <c r="KZM46" s="732"/>
      <c r="KZN46" s="732"/>
      <c r="KZO46" s="732"/>
      <c r="KZP46" s="732"/>
      <c r="KZQ46" s="732"/>
      <c r="KZR46" s="732"/>
      <c r="KZS46" s="732"/>
      <c r="KZT46" s="732"/>
      <c r="KZU46" s="732"/>
      <c r="KZV46" s="732"/>
      <c r="KZW46" s="732"/>
      <c r="KZX46" s="732"/>
      <c r="KZY46" s="732"/>
      <c r="KZZ46" s="732"/>
      <c r="LAA46" s="732"/>
      <c r="LAB46" s="732"/>
      <c r="LAC46" s="732"/>
      <c r="LAD46" s="732"/>
      <c r="LAE46" s="732"/>
      <c r="LAF46" s="732"/>
      <c r="LAG46" s="732"/>
      <c r="LAH46" s="732"/>
      <c r="LAI46" s="732"/>
      <c r="LAJ46" s="732"/>
      <c r="LAK46" s="732"/>
      <c r="LAL46" s="732"/>
      <c r="LAM46" s="732"/>
      <c r="LAN46" s="732"/>
      <c r="LAO46" s="732"/>
      <c r="LAP46" s="732"/>
      <c r="LAQ46" s="732"/>
      <c r="LAR46" s="732"/>
      <c r="LAS46" s="732"/>
      <c r="LAT46" s="732"/>
      <c r="LAU46" s="732"/>
      <c r="LAV46" s="732"/>
      <c r="LAW46" s="732"/>
      <c r="LAX46" s="732"/>
      <c r="LAY46" s="732"/>
      <c r="LAZ46" s="732"/>
      <c r="LBA46" s="732"/>
      <c r="LBB46" s="732"/>
      <c r="LBC46" s="732"/>
      <c r="LBD46" s="732"/>
      <c r="LBE46" s="732"/>
      <c r="LBF46" s="732"/>
      <c r="LBG46" s="732"/>
      <c r="LBH46" s="732"/>
      <c r="LBI46" s="732"/>
      <c r="LBJ46" s="732"/>
      <c r="LBK46" s="732"/>
      <c r="LBL46" s="732"/>
      <c r="LBM46" s="732"/>
      <c r="LBN46" s="732"/>
      <c r="LBO46" s="732"/>
      <c r="LBP46" s="732"/>
      <c r="LBQ46" s="732"/>
      <c r="LBR46" s="732"/>
      <c r="LBS46" s="732"/>
      <c r="LBT46" s="732"/>
      <c r="LBU46" s="732"/>
      <c r="LBV46" s="732"/>
      <c r="LBW46" s="732"/>
      <c r="LBX46" s="732"/>
      <c r="LBY46" s="732"/>
      <c r="LBZ46" s="732"/>
      <c r="LCA46" s="732"/>
      <c r="LCB46" s="732"/>
      <c r="LCC46" s="732"/>
      <c r="LCD46" s="732"/>
      <c r="LCE46" s="732"/>
      <c r="LCF46" s="732"/>
      <c r="LCG46" s="732"/>
      <c r="LCH46" s="732"/>
      <c r="LCI46" s="732"/>
      <c r="LCJ46" s="732"/>
      <c r="LCK46" s="732"/>
      <c r="LCL46" s="732"/>
      <c r="LCM46" s="732"/>
      <c r="LCN46" s="732"/>
      <c r="LCO46" s="732"/>
      <c r="LCP46" s="732"/>
      <c r="LCQ46" s="732"/>
      <c r="LCR46" s="732"/>
      <c r="LCS46" s="732"/>
      <c r="LCT46" s="732"/>
      <c r="LCU46" s="732"/>
      <c r="LCV46" s="732"/>
      <c r="LCW46" s="732"/>
      <c r="LCX46" s="732"/>
      <c r="LCY46" s="732"/>
      <c r="LCZ46" s="732"/>
      <c r="LDA46" s="732"/>
      <c r="LDB46" s="732"/>
      <c r="LDC46" s="732"/>
      <c r="LDD46" s="732"/>
      <c r="LDE46" s="732"/>
      <c r="LDF46" s="732"/>
      <c r="LDG46" s="732"/>
      <c r="LDH46" s="732"/>
      <c r="LDI46" s="732"/>
      <c r="LDJ46" s="732"/>
      <c r="LDK46" s="732"/>
      <c r="LDL46" s="732"/>
      <c r="LDM46" s="732"/>
      <c r="LDN46" s="732"/>
      <c r="LDO46" s="732"/>
      <c r="LDP46" s="732"/>
      <c r="LDQ46" s="732"/>
      <c r="LDR46" s="732"/>
      <c r="LDS46" s="732"/>
      <c r="LDT46" s="732"/>
      <c r="LDU46" s="732"/>
      <c r="LDV46" s="732"/>
      <c r="LDW46" s="732"/>
      <c r="LDX46" s="732"/>
      <c r="LDY46" s="732"/>
      <c r="LDZ46" s="732"/>
      <c r="LEA46" s="732"/>
      <c r="LEB46" s="732"/>
      <c r="LEC46" s="732"/>
      <c r="LED46" s="732"/>
      <c r="LEE46" s="732"/>
      <c r="LEF46" s="732"/>
      <c r="LEG46" s="732"/>
      <c r="LEH46" s="732"/>
      <c r="LEI46" s="732"/>
      <c r="LEJ46" s="732"/>
      <c r="LEK46" s="732"/>
      <c r="LEL46" s="732"/>
      <c r="LEM46" s="732"/>
      <c r="LEN46" s="732"/>
      <c r="LEO46" s="732"/>
      <c r="LEP46" s="732"/>
      <c r="LEQ46" s="732"/>
      <c r="LER46" s="732"/>
      <c r="LES46" s="732"/>
      <c r="LET46" s="732"/>
      <c r="LEU46" s="732"/>
      <c r="LEV46" s="732"/>
      <c r="LEW46" s="732"/>
      <c r="LEX46" s="732"/>
      <c r="LEY46" s="732"/>
      <c r="LEZ46" s="732"/>
      <c r="LFA46" s="732"/>
      <c r="LFB46" s="732"/>
      <c r="LFC46" s="732"/>
      <c r="LFD46" s="732"/>
      <c r="LFE46" s="732"/>
      <c r="LFF46" s="732"/>
      <c r="LFG46" s="732"/>
      <c r="LFH46" s="732"/>
      <c r="LFI46" s="732"/>
      <c r="LFJ46" s="732"/>
      <c r="LFK46" s="732"/>
      <c r="LFL46" s="732"/>
      <c r="LFM46" s="732"/>
      <c r="LFN46" s="732"/>
      <c r="LFO46" s="732"/>
      <c r="LFP46" s="732"/>
      <c r="LFQ46" s="732"/>
      <c r="LFR46" s="732"/>
      <c r="LFS46" s="732"/>
      <c r="LFT46" s="732"/>
      <c r="LFU46" s="732"/>
      <c r="LFV46" s="732"/>
      <c r="LFW46" s="732"/>
      <c r="LFX46" s="732"/>
      <c r="LFY46" s="732"/>
      <c r="LFZ46" s="732"/>
      <c r="LGA46" s="732"/>
      <c r="LGB46" s="732"/>
      <c r="LGC46" s="732"/>
      <c r="LGD46" s="732"/>
      <c r="LGE46" s="732"/>
      <c r="LGF46" s="732"/>
      <c r="LGG46" s="732"/>
      <c r="LGH46" s="732"/>
      <c r="LGI46" s="732"/>
      <c r="LGJ46" s="732"/>
      <c r="LGK46" s="732"/>
      <c r="LGL46" s="732"/>
      <c r="LGM46" s="732"/>
      <c r="LGN46" s="732"/>
      <c r="LGO46" s="732"/>
      <c r="LGP46" s="732"/>
      <c r="LGQ46" s="732"/>
      <c r="LGR46" s="732"/>
      <c r="LGS46" s="732"/>
      <c r="LGT46" s="732"/>
      <c r="LGU46" s="732"/>
      <c r="LGV46" s="732"/>
      <c r="LGW46" s="732"/>
      <c r="LGX46" s="732"/>
      <c r="LGY46" s="732"/>
      <c r="LGZ46" s="732"/>
      <c r="LHA46" s="732"/>
      <c r="LHB46" s="732"/>
      <c r="LHC46" s="732"/>
      <c r="LHD46" s="732"/>
      <c r="LHE46" s="732"/>
      <c r="LHF46" s="732"/>
      <c r="LHG46" s="732"/>
      <c r="LHH46" s="732"/>
      <c r="LHI46" s="732"/>
      <c r="LHJ46" s="732"/>
      <c r="LHK46" s="732"/>
      <c r="LHL46" s="732"/>
      <c r="LHM46" s="732"/>
      <c r="LHN46" s="732"/>
      <c r="LHO46" s="732"/>
      <c r="LHP46" s="732"/>
      <c r="LHQ46" s="732"/>
      <c r="LHR46" s="732"/>
      <c r="LHS46" s="732"/>
      <c r="LHT46" s="732"/>
      <c r="LHU46" s="732"/>
      <c r="LHV46" s="732"/>
      <c r="LHW46" s="732"/>
      <c r="LHX46" s="732"/>
      <c r="LHY46" s="732"/>
      <c r="LHZ46" s="732"/>
      <c r="LIA46" s="732"/>
      <c r="LIB46" s="732"/>
      <c r="LIC46" s="732"/>
      <c r="LID46" s="732"/>
      <c r="LIE46" s="732"/>
      <c r="LIF46" s="732"/>
      <c r="LIG46" s="732"/>
      <c r="LIH46" s="732"/>
      <c r="LII46" s="732"/>
      <c r="LIJ46" s="732"/>
      <c r="LIK46" s="732"/>
      <c r="LIL46" s="732"/>
      <c r="LIM46" s="732"/>
      <c r="LIN46" s="732"/>
      <c r="LIO46" s="732"/>
      <c r="LIP46" s="732"/>
      <c r="LIQ46" s="732"/>
      <c r="LIR46" s="732"/>
      <c r="LIS46" s="732"/>
      <c r="LIT46" s="732"/>
      <c r="LIU46" s="732"/>
      <c r="LIV46" s="732"/>
      <c r="LIW46" s="732"/>
      <c r="LIX46" s="732"/>
      <c r="LIY46" s="732"/>
      <c r="LIZ46" s="732"/>
      <c r="LJA46" s="732"/>
      <c r="LJB46" s="732"/>
      <c r="LJC46" s="732"/>
      <c r="LJD46" s="732"/>
      <c r="LJE46" s="732"/>
      <c r="LJF46" s="732"/>
      <c r="LJG46" s="732"/>
      <c r="LJH46" s="732"/>
      <c r="LJI46" s="732"/>
      <c r="LJJ46" s="732"/>
      <c r="LJK46" s="732"/>
      <c r="LJL46" s="732"/>
      <c r="LJM46" s="732"/>
      <c r="LJN46" s="732"/>
      <c r="LJO46" s="732"/>
      <c r="LJP46" s="732"/>
      <c r="LJQ46" s="732"/>
      <c r="LJR46" s="732"/>
      <c r="LJS46" s="732"/>
      <c r="LJT46" s="732"/>
      <c r="LJU46" s="732"/>
      <c r="LJV46" s="732"/>
      <c r="LJW46" s="732"/>
      <c r="LJX46" s="732"/>
      <c r="LJY46" s="732"/>
      <c r="LJZ46" s="732"/>
      <c r="LKA46" s="732"/>
      <c r="LKB46" s="732"/>
      <c r="LKC46" s="732"/>
      <c r="LKD46" s="732"/>
      <c r="LKE46" s="732"/>
      <c r="LKF46" s="732"/>
      <c r="LKG46" s="732"/>
      <c r="LKH46" s="732"/>
      <c r="LKI46" s="732"/>
      <c r="LKJ46" s="732"/>
      <c r="LKK46" s="732"/>
      <c r="LKL46" s="732"/>
      <c r="LKM46" s="732"/>
      <c r="LKN46" s="732"/>
      <c r="LKO46" s="732"/>
      <c r="LKP46" s="732"/>
      <c r="LKQ46" s="732"/>
      <c r="LKR46" s="732"/>
      <c r="LKS46" s="732"/>
      <c r="LKT46" s="732"/>
      <c r="LKU46" s="732"/>
      <c r="LKV46" s="732"/>
      <c r="LKW46" s="732"/>
      <c r="LKX46" s="732"/>
      <c r="LKY46" s="732"/>
      <c r="LKZ46" s="732"/>
      <c r="LLA46" s="732"/>
      <c r="LLB46" s="732"/>
      <c r="LLC46" s="732"/>
      <c r="LLD46" s="732"/>
      <c r="LLE46" s="732"/>
      <c r="LLF46" s="732"/>
      <c r="LLG46" s="732"/>
      <c r="LLH46" s="732"/>
      <c r="LLI46" s="732"/>
      <c r="LLJ46" s="732"/>
      <c r="LLK46" s="732"/>
      <c r="LLL46" s="732"/>
      <c r="LLM46" s="732"/>
      <c r="LLN46" s="732"/>
      <c r="LLO46" s="732"/>
      <c r="LLP46" s="732"/>
      <c r="LLQ46" s="732"/>
      <c r="LLR46" s="732"/>
      <c r="LLS46" s="732"/>
      <c r="LLT46" s="732"/>
      <c r="LLU46" s="732"/>
      <c r="LLV46" s="732"/>
      <c r="LLW46" s="732"/>
      <c r="LLX46" s="732"/>
      <c r="LLY46" s="732"/>
      <c r="LLZ46" s="732"/>
      <c r="LMA46" s="732"/>
      <c r="LMB46" s="732"/>
      <c r="LMC46" s="732"/>
      <c r="LMD46" s="732"/>
      <c r="LME46" s="732"/>
      <c r="LMF46" s="732"/>
      <c r="LMG46" s="732"/>
      <c r="LMH46" s="732"/>
      <c r="LMI46" s="732"/>
      <c r="LMJ46" s="732"/>
      <c r="LMK46" s="732"/>
      <c r="LML46" s="732"/>
      <c r="LMM46" s="732"/>
      <c r="LMN46" s="732"/>
      <c r="LMO46" s="732"/>
      <c r="LMP46" s="732"/>
      <c r="LMQ46" s="732"/>
      <c r="LMR46" s="732"/>
      <c r="LMS46" s="732"/>
      <c r="LMT46" s="732"/>
      <c r="LMU46" s="732"/>
      <c r="LMV46" s="732"/>
      <c r="LMW46" s="732"/>
      <c r="LMX46" s="732"/>
      <c r="LMY46" s="732"/>
      <c r="LMZ46" s="732"/>
      <c r="LNA46" s="732"/>
      <c r="LNB46" s="732"/>
      <c r="LNC46" s="732"/>
      <c r="LND46" s="732"/>
      <c r="LNE46" s="732"/>
      <c r="LNF46" s="732"/>
      <c r="LNG46" s="732"/>
      <c r="LNH46" s="732"/>
      <c r="LNI46" s="732"/>
      <c r="LNJ46" s="732"/>
      <c r="LNK46" s="732"/>
      <c r="LNL46" s="732"/>
      <c r="LNM46" s="732"/>
      <c r="LNN46" s="732"/>
      <c r="LNO46" s="732"/>
      <c r="LNP46" s="732"/>
      <c r="LNQ46" s="732"/>
      <c r="LNR46" s="732"/>
      <c r="LNS46" s="732"/>
      <c r="LNT46" s="732"/>
      <c r="LNU46" s="732"/>
      <c r="LNV46" s="732"/>
      <c r="LNW46" s="732"/>
      <c r="LNX46" s="732"/>
      <c r="LNY46" s="732"/>
      <c r="LNZ46" s="732"/>
      <c r="LOA46" s="732"/>
      <c r="LOB46" s="732"/>
      <c r="LOC46" s="732"/>
      <c r="LOD46" s="732"/>
      <c r="LOE46" s="732"/>
      <c r="LOF46" s="732"/>
      <c r="LOG46" s="732"/>
      <c r="LOH46" s="732"/>
      <c r="LOI46" s="732"/>
      <c r="LOJ46" s="732"/>
      <c r="LOK46" s="732"/>
      <c r="LOL46" s="732"/>
      <c r="LOM46" s="732"/>
      <c r="LON46" s="732"/>
      <c r="LOO46" s="732"/>
      <c r="LOP46" s="732"/>
      <c r="LOQ46" s="732"/>
      <c r="LOR46" s="732"/>
      <c r="LOS46" s="732"/>
      <c r="LOT46" s="732"/>
      <c r="LOU46" s="732"/>
      <c r="LOV46" s="732"/>
      <c r="LOW46" s="732"/>
      <c r="LOX46" s="732"/>
      <c r="LOY46" s="732"/>
      <c r="LOZ46" s="732"/>
      <c r="LPA46" s="732"/>
      <c r="LPB46" s="732"/>
      <c r="LPC46" s="732"/>
      <c r="LPD46" s="732"/>
      <c r="LPE46" s="732"/>
      <c r="LPF46" s="732"/>
      <c r="LPG46" s="732"/>
      <c r="LPH46" s="732"/>
      <c r="LPI46" s="732"/>
      <c r="LPJ46" s="732"/>
      <c r="LPK46" s="732"/>
      <c r="LPL46" s="732"/>
      <c r="LPM46" s="732"/>
      <c r="LPN46" s="732"/>
      <c r="LPO46" s="732"/>
      <c r="LPP46" s="732"/>
      <c r="LPQ46" s="732"/>
      <c r="LPR46" s="732"/>
      <c r="LPS46" s="732"/>
      <c r="LPT46" s="732"/>
      <c r="LPU46" s="732"/>
      <c r="LPV46" s="732"/>
      <c r="LPW46" s="732"/>
      <c r="LPX46" s="732"/>
      <c r="LPY46" s="732"/>
      <c r="LPZ46" s="732"/>
      <c r="LQA46" s="732"/>
      <c r="LQB46" s="732"/>
      <c r="LQC46" s="732"/>
      <c r="LQD46" s="732"/>
      <c r="LQE46" s="732"/>
      <c r="LQF46" s="732"/>
      <c r="LQG46" s="732"/>
      <c r="LQH46" s="732"/>
      <c r="LQI46" s="732"/>
      <c r="LQJ46" s="732"/>
      <c r="LQK46" s="732"/>
      <c r="LQL46" s="732"/>
      <c r="LQM46" s="732"/>
      <c r="LQN46" s="732"/>
      <c r="LQO46" s="732"/>
      <c r="LQP46" s="732"/>
      <c r="LQQ46" s="732"/>
      <c r="LQR46" s="732"/>
      <c r="LQS46" s="732"/>
      <c r="LQT46" s="732"/>
      <c r="LQU46" s="732"/>
      <c r="LQV46" s="732"/>
      <c r="LQW46" s="732"/>
      <c r="LQX46" s="732"/>
      <c r="LQY46" s="732"/>
      <c r="LQZ46" s="732"/>
      <c r="LRA46" s="732"/>
      <c r="LRB46" s="732"/>
      <c r="LRC46" s="732"/>
      <c r="LRD46" s="732"/>
      <c r="LRE46" s="732"/>
      <c r="LRF46" s="732"/>
      <c r="LRG46" s="732"/>
      <c r="LRH46" s="732"/>
      <c r="LRI46" s="732"/>
      <c r="LRJ46" s="732"/>
      <c r="LRK46" s="732"/>
      <c r="LRL46" s="732"/>
      <c r="LRM46" s="732"/>
      <c r="LRN46" s="732"/>
      <c r="LRO46" s="732"/>
      <c r="LRP46" s="732"/>
      <c r="LRQ46" s="732"/>
      <c r="LRR46" s="732"/>
      <c r="LRS46" s="732"/>
      <c r="LRT46" s="732"/>
      <c r="LRU46" s="732"/>
      <c r="LRV46" s="732"/>
      <c r="LRW46" s="732"/>
      <c r="LRX46" s="732"/>
      <c r="LRY46" s="732"/>
      <c r="LRZ46" s="732"/>
      <c r="LSA46" s="732"/>
      <c r="LSB46" s="732"/>
      <c r="LSC46" s="732"/>
      <c r="LSD46" s="732"/>
      <c r="LSE46" s="732"/>
      <c r="LSF46" s="732"/>
      <c r="LSG46" s="732"/>
      <c r="LSH46" s="732"/>
      <c r="LSI46" s="732"/>
      <c r="LSJ46" s="732"/>
      <c r="LSK46" s="732"/>
      <c r="LSL46" s="732"/>
      <c r="LSM46" s="732"/>
      <c r="LSN46" s="732"/>
      <c r="LSO46" s="732"/>
      <c r="LSP46" s="732"/>
      <c r="LSQ46" s="732"/>
      <c r="LSR46" s="732"/>
      <c r="LSS46" s="732"/>
      <c r="LST46" s="732"/>
      <c r="LSU46" s="732"/>
      <c r="LSV46" s="732"/>
      <c r="LSW46" s="732"/>
      <c r="LSX46" s="732"/>
      <c r="LSY46" s="732"/>
      <c r="LSZ46" s="732"/>
      <c r="LTA46" s="732"/>
      <c r="LTB46" s="732"/>
      <c r="LTC46" s="732"/>
      <c r="LTD46" s="732"/>
      <c r="LTE46" s="732"/>
      <c r="LTF46" s="732"/>
      <c r="LTG46" s="732"/>
      <c r="LTH46" s="732"/>
      <c r="LTI46" s="732"/>
      <c r="LTJ46" s="732"/>
      <c r="LTK46" s="732"/>
      <c r="LTL46" s="732"/>
      <c r="LTM46" s="732"/>
      <c r="LTN46" s="732"/>
      <c r="LTO46" s="732"/>
      <c r="LTP46" s="732"/>
      <c r="LTQ46" s="732"/>
      <c r="LTR46" s="732"/>
      <c r="LTS46" s="732"/>
      <c r="LTT46" s="732"/>
      <c r="LTU46" s="732"/>
      <c r="LTV46" s="732"/>
      <c r="LTW46" s="732"/>
      <c r="LTX46" s="732"/>
      <c r="LTY46" s="732"/>
      <c r="LTZ46" s="732"/>
      <c r="LUA46" s="732"/>
      <c r="LUB46" s="732"/>
      <c r="LUC46" s="732"/>
      <c r="LUD46" s="732"/>
      <c r="LUE46" s="732"/>
      <c r="LUF46" s="732"/>
      <c r="LUG46" s="732"/>
      <c r="LUH46" s="732"/>
      <c r="LUI46" s="732"/>
      <c r="LUJ46" s="732"/>
      <c r="LUK46" s="732"/>
      <c r="LUL46" s="732"/>
      <c r="LUM46" s="732"/>
      <c r="LUN46" s="732"/>
      <c r="LUO46" s="732"/>
      <c r="LUP46" s="732"/>
      <c r="LUQ46" s="732"/>
      <c r="LUR46" s="732"/>
      <c r="LUS46" s="732"/>
      <c r="LUT46" s="732"/>
      <c r="LUU46" s="732"/>
      <c r="LUV46" s="732"/>
      <c r="LUW46" s="732"/>
      <c r="LUX46" s="732"/>
      <c r="LUY46" s="732"/>
      <c r="LUZ46" s="732"/>
      <c r="LVA46" s="732"/>
      <c r="LVB46" s="732"/>
      <c r="LVC46" s="732"/>
      <c r="LVD46" s="732"/>
      <c r="LVE46" s="732"/>
      <c r="LVF46" s="732"/>
      <c r="LVG46" s="732"/>
      <c r="LVH46" s="732"/>
      <c r="LVI46" s="732"/>
      <c r="LVJ46" s="732"/>
      <c r="LVK46" s="732"/>
      <c r="LVL46" s="732"/>
      <c r="LVM46" s="732"/>
      <c r="LVN46" s="732"/>
      <c r="LVO46" s="732"/>
      <c r="LVP46" s="732"/>
      <c r="LVQ46" s="732"/>
      <c r="LVR46" s="732"/>
      <c r="LVS46" s="732"/>
      <c r="LVT46" s="732"/>
      <c r="LVU46" s="732"/>
      <c r="LVV46" s="732"/>
      <c r="LVW46" s="732"/>
      <c r="LVX46" s="732"/>
      <c r="LVY46" s="732"/>
      <c r="LVZ46" s="732"/>
      <c r="LWA46" s="732"/>
      <c r="LWB46" s="732"/>
      <c r="LWC46" s="732"/>
      <c r="LWD46" s="732"/>
      <c r="LWE46" s="732"/>
      <c r="LWF46" s="732"/>
      <c r="LWG46" s="732"/>
      <c r="LWH46" s="732"/>
      <c r="LWI46" s="732"/>
      <c r="LWJ46" s="732"/>
      <c r="LWK46" s="732"/>
      <c r="LWL46" s="732"/>
      <c r="LWM46" s="732"/>
      <c r="LWN46" s="732"/>
      <c r="LWO46" s="732"/>
      <c r="LWP46" s="732"/>
      <c r="LWQ46" s="732"/>
      <c r="LWR46" s="732"/>
      <c r="LWS46" s="732"/>
      <c r="LWT46" s="732"/>
      <c r="LWU46" s="732"/>
      <c r="LWV46" s="732"/>
      <c r="LWW46" s="732"/>
      <c r="LWX46" s="732"/>
      <c r="LWY46" s="732"/>
      <c r="LWZ46" s="732"/>
      <c r="LXA46" s="732"/>
      <c r="LXB46" s="732"/>
      <c r="LXC46" s="732"/>
      <c r="LXD46" s="732"/>
      <c r="LXE46" s="732"/>
      <c r="LXF46" s="732"/>
      <c r="LXG46" s="732"/>
      <c r="LXH46" s="732"/>
      <c r="LXI46" s="732"/>
      <c r="LXJ46" s="732"/>
      <c r="LXK46" s="732"/>
      <c r="LXL46" s="732"/>
      <c r="LXM46" s="732"/>
      <c r="LXN46" s="732"/>
      <c r="LXO46" s="732"/>
      <c r="LXP46" s="732"/>
      <c r="LXQ46" s="732"/>
      <c r="LXR46" s="732"/>
      <c r="LXS46" s="732"/>
      <c r="LXT46" s="732"/>
      <c r="LXU46" s="732"/>
      <c r="LXV46" s="732"/>
      <c r="LXW46" s="732"/>
      <c r="LXX46" s="732"/>
      <c r="LXY46" s="732"/>
      <c r="LXZ46" s="732"/>
      <c r="LYA46" s="732"/>
      <c r="LYB46" s="732"/>
      <c r="LYC46" s="732"/>
      <c r="LYD46" s="732"/>
      <c r="LYE46" s="732"/>
      <c r="LYF46" s="732"/>
      <c r="LYG46" s="732"/>
      <c r="LYH46" s="732"/>
      <c r="LYI46" s="732"/>
      <c r="LYJ46" s="732"/>
      <c r="LYK46" s="732"/>
      <c r="LYL46" s="732"/>
      <c r="LYM46" s="732"/>
      <c r="LYN46" s="732"/>
      <c r="LYO46" s="732"/>
      <c r="LYP46" s="732"/>
      <c r="LYQ46" s="732"/>
      <c r="LYR46" s="732"/>
      <c r="LYS46" s="732"/>
      <c r="LYT46" s="732"/>
      <c r="LYU46" s="732"/>
      <c r="LYV46" s="732"/>
      <c r="LYW46" s="732"/>
      <c r="LYX46" s="732"/>
      <c r="LYY46" s="732"/>
      <c r="LYZ46" s="732"/>
      <c r="LZA46" s="732"/>
      <c r="LZB46" s="732"/>
      <c r="LZC46" s="732"/>
      <c r="LZD46" s="732"/>
      <c r="LZE46" s="732"/>
      <c r="LZF46" s="732"/>
      <c r="LZG46" s="732"/>
      <c r="LZH46" s="732"/>
      <c r="LZI46" s="732"/>
      <c r="LZJ46" s="732"/>
      <c r="LZK46" s="732"/>
      <c r="LZL46" s="732"/>
      <c r="LZM46" s="732"/>
      <c r="LZN46" s="732"/>
      <c r="LZO46" s="732"/>
      <c r="LZP46" s="732"/>
      <c r="LZQ46" s="732"/>
      <c r="LZR46" s="732"/>
      <c r="LZS46" s="732"/>
      <c r="LZT46" s="732"/>
      <c r="LZU46" s="732"/>
      <c r="LZV46" s="732"/>
      <c r="LZW46" s="732"/>
      <c r="LZX46" s="732"/>
      <c r="LZY46" s="732"/>
      <c r="LZZ46" s="732"/>
      <c r="MAA46" s="732"/>
      <c r="MAB46" s="732"/>
      <c r="MAC46" s="732"/>
      <c r="MAD46" s="732"/>
      <c r="MAE46" s="732"/>
      <c r="MAF46" s="732"/>
      <c r="MAG46" s="732"/>
      <c r="MAH46" s="732"/>
      <c r="MAI46" s="732"/>
      <c r="MAJ46" s="732"/>
      <c r="MAK46" s="732"/>
      <c r="MAL46" s="732"/>
      <c r="MAM46" s="732"/>
      <c r="MAN46" s="732"/>
      <c r="MAO46" s="732"/>
      <c r="MAP46" s="732"/>
      <c r="MAQ46" s="732"/>
      <c r="MAR46" s="732"/>
      <c r="MAS46" s="732"/>
      <c r="MAT46" s="732"/>
      <c r="MAU46" s="732"/>
      <c r="MAV46" s="732"/>
      <c r="MAW46" s="732"/>
      <c r="MAX46" s="732"/>
      <c r="MAY46" s="732"/>
      <c r="MAZ46" s="732"/>
      <c r="MBA46" s="732"/>
      <c r="MBB46" s="732"/>
      <c r="MBC46" s="732"/>
      <c r="MBD46" s="732"/>
      <c r="MBE46" s="732"/>
      <c r="MBF46" s="732"/>
      <c r="MBG46" s="732"/>
      <c r="MBH46" s="732"/>
      <c r="MBI46" s="732"/>
      <c r="MBJ46" s="732"/>
      <c r="MBK46" s="732"/>
      <c r="MBL46" s="732"/>
      <c r="MBM46" s="732"/>
      <c r="MBN46" s="732"/>
      <c r="MBO46" s="732"/>
      <c r="MBP46" s="732"/>
      <c r="MBQ46" s="732"/>
      <c r="MBR46" s="732"/>
      <c r="MBS46" s="732"/>
      <c r="MBT46" s="732"/>
      <c r="MBU46" s="732"/>
      <c r="MBV46" s="732"/>
      <c r="MBW46" s="732"/>
      <c r="MBX46" s="732"/>
      <c r="MBY46" s="732"/>
      <c r="MBZ46" s="732"/>
      <c r="MCA46" s="732"/>
      <c r="MCB46" s="732"/>
      <c r="MCC46" s="732"/>
      <c r="MCD46" s="732"/>
      <c r="MCE46" s="732"/>
      <c r="MCF46" s="732"/>
      <c r="MCG46" s="732"/>
      <c r="MCH46" s="732"/>
      <c r="MCI46" s="732"/>
      <c r="MCJ46" s="732"/>
      <c r="MCK46" s="732"/>
      <c r="MCL46" s="732"/>
      <c r="MCM46" s="732"/>
      <c r="MCN46" s="732"/>
      <c r="MCO46" s="732"/>
      <c r="MCP46" s="732"/>
      <c r="MCQ46" s="732"/>
      <c r="MCR46" s="732"/>
      <c r="MCS46" s="732"/>
      <c r="MCT46" s="732"/>
      <c r="MCU46" s="732"/>
      <c r="MCV46" s="732"/>
      <c r="MCW46" s="732"/>
      <c r="MCX46" s="732"/>
      <c r="MCY46" s="732"/>
      <c r="MCZ46" s="732"/>
      <c r="MDA46" s="732"/>
      <c r="MDB46" s="732"/>
      <c r="MDC46" s="732"/>
      <c r="MDD46" s="732"/>
      <c r="MDE46" s="732"/>
      <c r="MDF46" s="732"/>
      <c r="MDG46" s="732"/>
      <c r="MDH46" s="732"/>
      <c r="MDI46" s="732"/>
      <c r="MDJ46" s="732"/>
      <c r="MDK46" s="732"/>
      <c r="MDL46" s="732"/>
      <c r="MDM46" s="732"/>
      <c r="MDN46" s="732"/>
      <c r="MDO46" s="732"/>
      <c r="MDP46" s="732"/>
      <c r="MDQ46" s="732"/>
      <c r="MDR46" s="732"/>
      <c r="MDS46" s="732"/>
      <c r="MDT46" s="732"/>
      <c r="MDU46" s="732"/>
      <c r="MDV46" s="732"/>
      <c r="MDW46" s="732"/>
      <c r="MDX46" s="732"/>
      <c r="MDY46" s="732"/>
      <c r="MDZ46" s="732"/>
      <c r="MEA46" s="732"/>
      <c r="MEB46" s="732"/>
      <c r="MEC46" s="732"/>
      <c r="MED46" s="732"/>
      <c r="MEE46" s="732"/>
      <c r="MEF46" s="732"/>
      <c r="MEG46" s="732"/>
      <c r="MEH46" s="732"/>
      <c r="MEI46" s="732"/>
      <c r="MEJ46" s="732"/>
      <c r="MEK46" s="732"/>
      <c r="MEL46" s="732"/>
      <c r="MEM46" s="732"/>
      <c r="MEN46" s="732"/>
      <c r="MEO46" s="732"/>
      <c r="MEP46" s="732"/>
      <c r="MEQ46" s="732"/>
      <c r="MER46" s="732"/>
      <c r="MES46" s="732"/>
      <c r="MET46" s="732"/>
      <c r="MEU46" s="732"/>
      <c r="MEV46" s="732"/>
      <c r="MEW46" s="732"/>
      <c r="MEX46" s="732"/>
      <c r="MEY46" s="732"/>
      <c r="MEZ46" s="732"/>
      <c r="MFA46" s="732"/>
      <c r="MFB46" s="732"/>
      <c r="MFC46" s="732"/>
      <c r="MFD46" s="732"/>
      <c r="MFE46" s="732"/>
      <c r="MFF46" s="732"/>
      <c r="MFG46" s="732"/>
      <c r="MFH46" s="732"/>
      <c r="MFI46" s="732"/>
      <c r="MFJ46" s="732"/>
      <c r="MFK46" s="732"/>
      <c r="MFL46" s="732"/>
      <c r="MFM46" s="732"/>
      <c r="MFN46" s="732"/>
      <c r="MFO46" s="732"/>
      <c r="MFP46" s="732"/>
      <c r="MFQ46" s="732"/>
      <c r="MFR46" s="732"/>
      <c r="MFS46" s="732"/>
      <c r="MFT46" s="732"/>
      <c r="MFU46" s="732"/>
      <c r="MFV46" s="732"/>
      <c r="MFW46" s="732"/>
      <c r="MFX46" s="732"/>
      <c r="MFY46" s="732"/>
      <c r="MFZ46" s="732"/>
      <c r="MGA46" s="732"/>
      <c r="MGB46" s="732"/>
      <c r="MGC46" s="732"/>
      <c r="MGD46" s="732"/>
      <c r="MGE46" s="732"/>
      <c r="MGF46" s="732"/>
      <c r="MGG46" s="732"/>
      <c r="MGH46" s="732"/>
      <c r="MGI46" s="732"/>
      <c r="MGJ46" s="732"/>
      <c r="MGK46" s="732"/>
      <c r="MGL46" s="732"/>
      <c r="MGM46" s="732"/>
      <c r="MGN46" s="732"/>
      <c r="MGO46" s="732"/>
      <c r="MGP46" s="732"/>
      <c r="MGQ46" s="732"/>
      <c r="MGR46" s="732"/>
      <c r="MGS46" s="732"/>
      <c r="MGT46" s="732"/>
      <c r="MGU46" s="732"/>
      <c r="MGV46" s="732"/>
      <c r="MGW46" s="732"/>
      <c r="MGX46" s="732"/>
      <c r="MGY46" s="732"/>
      <c r="MGZ46" s="732"/>
      <c r="MHA46" s="732"/>
      <c r="MHB46" s="732"/>
      <c r="MHC46" s="732"/>
      <c r="MHD46" s="732"/>
      <c r="MHE46" s="732"/>
      <c r="MHF46" s="732"/>
      <c r="MHG46" s="732"/>
      <c r="MHH46" s="732"/>
      <c r="MHI46" s="732"/>
      <c r="MHJ46" s="732"/>
      <c r="MHK46" s="732"/>
      <c r="MHL46" s="732"/>
      <c r="MHM46" s="732"/>
      <c r="MHN46" s="732"/>
      <c r="MHO46" s="732"/>
      <c r="MHP46" s="732"/>
      <c r="MHQ46" s="732"/>
      <c r="MHR46" s="732"/>
      <c r="MHS46" s="732"/>
      <c r="MHT46" s="732"/>
      <c r="MHU46" s="732"/>
      <c r="MHV46" s="732"/>
      <c r="MHW46" s="732"/>
      <c r="MHX46" s="732"/>
      <c r="MHY46" s="732"/>
      <c r="MHZ46" s="732"/>
      <c r="MIA46" s="732"/>
      <c r="MIB46" s="732"/>
      <c r="MIC46" s="732"/>
      <c r="MID46" s="732"/>
      <c r="MIE46" s="732"/>
      <c r="MIF46" s="732"/>
      <c r="MIG46" s="732"/>
      <c r="MIH46" s="732"/>
      <c r="MII46" s="732"/>
      <c r="MIJ46" s="732"/>
      <c r="MIK46" s="732"/>
      <c r="MIL46" s="732"/>
      <c r="MIM46" s="732"/>
      <c r="MIN46" s="732"/>
      <c r="MIO46" s="732"/>
      <c r="MIP46" s="732"/>
      <c r="MIQ46" s="732"/>
      <c r="MIR46" s="732"/>
      <c r="MIS46" s="732"/>
      <c r="MIT46" s="732"/>
      <c r="MIU46" s="732"/>
      <c r="MIV46" s="732"/>
      <c r="MIW46" s="732"/>
      <c r="MIX46" s="732"/>
      <c r="MIY46" s="732"/>
      <c r="MIZ46" s="732"/>
      <c r="MJA46" s="732"/>
      <c r="MJB46" s="732"/>
      <c r="MJC46" s="732"/>
      <c r="MJD46" s="732"/>
      <c r="MJE46" s="732"/>
      <c r="MJF46" s="732"/>
      <c r="MJG46" s="732"/>
      <c r="MJH46" s="732"/>
      <c r="MJI46" s="732"/>
      <c r="MJJ46" s="732"/>
      <c r="MJK46" s="732"/>
      <c r="MJL46" s="732"/>
      <c r="MJM46" s="732"/>
      <c r="MJN46" s="732"/>
      <c r="MJO46" s="732"/>
      <c r="MJP46" s="732"/>
      <c r="MJQ46" s="732"/>
      <c r="MJR46" s="732"/>
      <c r="MJS46" s="732"/>
      <c r="MJT46" s="732"/>
      <c r="MJU46" s="732"/>
      <c r="MJV46" s="732"/>
      <c r="MJW46" s="732"/>
      <c r="MJX46" s="732"/>
      <c r="MJY46" s="732"/>
      <c r="MJZ46" s="732"/>
      <c r="MKA46" s="732"/>
      <c r="MKB46" s="732"/>
      <c r="MKC46" s="732"/>
      <c r="MKD46" s="732"/>
      <c r="MKE46" s="732"/>
      <c r="MKF46" s="732"/>
      <c r="MKG46" s="732"/>
      <c r="MKH46" s="732"/>
      <c r="MKI46" s="732"/>
      <c r="MKJ46" s="732"/>
      <c r="MKK46" s="732"/>
      <c r="MKL46" s="732"/>
      <c r="MKM46" s="732"/>
      <c r="MKN46" s="732"/>
      <c r="MKO46" s="732"/>
      <c r="MKP46" s="732"/>
      <c r="MKQ46" s="732"/>
      <c r="MKR46" s="732"/>
      <c r="MKS46" s="732"/>
      <c r="MKT46" s="732"/>
      <c r="MKU46" s="732"/>
      <c r="MKV46" s="732"/>
      <c r="MKW46" s="732"/>
      <c r="MKX46" s="732"/>
      <c r="MKY46" s="732"/>
      <c r="MKZ46" s="732"/>
      <c r="MLA46" s="732"/>
      <c r="MLB46" s="732"/>
      <c r="MLC46" s="732"/>
      <c r="MLD46" s="732"/>
      <c r="MLE46" s="732"/>
      <c r="MLF46" s="732"/>
      <c r="MLG46" s="732"/>
      <c r="MLH46" s="732"/>
      <c r="MLI46" s="732"/>
      <c r="MLJ46" s="732"/>
      <c r="MLK46" s="732"/>
      <c r="MLL46" s="732"/>
      <c r="MLM46" s="732"/>
      <c r="MLN46" s="732"/>
      <c r="MLO46" s="732"/>
      <c r="MLP46" s="732"/>
      <c r="MLQ46" s="732"/>
      <c r="MLR46" s="732"/>
      <c r="MLS46" s="732"/>
      <c r="MLT46" s="732"/>
      <c r="MLU46" s="732"/>
      <c r="MLV46" s="732"/>
      <c r="MLW46" s="732"/>
      <c r="MLX46" s="732"/>
      <c r="MLY46" s="732"/>
      <c r="MLZ46" s="732"/>
      <c r="MMA46" s="732"/>
      <c r="MMB46" s="732"/>
      <c r="MMC46" s="732"/>
      <c r="MMD46" s="732"/>
      <c r="MME46" s="732"/>
      <c r="MMF46" s="732"/>
      <c r="MMG46" s="732"/>
      <c r="MMH46" s="732"/>
      <c r="MMI46" s="732"/>
      <c r="MMJ46" s="732"/>
      <c r="MMK46" s="732"/>
      <c r="MML46" s="732"/>
      <c r="MMM46" s="732"/>
      <c r="MMN46" s="732"/>
      <c r="MMO46" s="732"/>
      <c r="MMP46" s="732"/>
      <c r="MMQ46" s="732"/>
      <c r="MMR46" s="732"/>
      <c r="MMS46" s="732"/>
      <c r="MMT46" s="732"/>
      <c r="MMU46" s="732"/>
      <c r="MMV46" s="732"/>
      <c r="MMW46" s="732"/>
      <c r="MMX46" s="732"/>
      <c r="MMY46" s="732"/>
      <c r="MMZ46" s="732"/>
      <c r="MNA46" s="732"/>
      <c r="MNB46" s="732"/>
      <c r="MNC46" s="732"/>
      <c r="MND46" s="732"/>
      <c r="MNE46" s="732"/>
      <c r="MNF46" s="732"/>
      <c r="MNG46" s="732"/>
      <c r="MNH46" s="732"/>
      <c r="MNI46" s="732"/>
      <c r="MNJ46" s="732"/>
      <c r="MNK46" s="732"/>
      <c r="MNL46" s="732"/>
      <c r="MNM46" s="732"/>
      <c r="MNN46" s="732"/>
      <c r="MNO46" s="732"/>
      <c r="MNP46" s="732"/>
      <c r="MNQ46" s="732"/>
      <c r="MNR46" s="732"/>
      <c r="MNS46" s="732"/>
      <c r="MNT46" s="732"/>
      <c r="MNU46" s="732"/>
      <c r="MNV46" s="732"/>
      <c r="MNW46" s="732"/>
      <c r="MNX46" s="732"/>
      <c r="MNY46" s="732"/>
      <c r="MNZ46" s="732"/>
      <c r="MOA46" s="732"/>
      <c r="MOB46" s="732"/>
      <c r="MOC46" s="732"/>
      <c r="MOD46" s="732"/>
      <c r="MOE46" s="732"/>
      <c r="MOF46" s="732"/>
      <c r="MOG46" s="732"/>
      <c r="MOH46" s="732"/>
      <c r="MOI46" s="732"/>
      <c r="MOJ46" s="732"/>
      <c r="MOK46" s="732"/>
      <c r="MOL46" s="732"/>
      <c r="MOM46" s="732"/>
      <c r="MON46" s="732"/>
      <c r="MOO46" s="732"/>
      <c r="MOP46" s="732"/>
      <c r="MOQ46" s="732"/>
      <c r="MOR46" s="732"/>
      <c r="MOS46" s="732"/>
      <c r="MOT46" s="732"/>
      <c r="MOU46" s="732"/>
      <c r="MOV46" s="732"/>
      <c r="MOW46" s="732"/>
      <c r="MOX46" s="732"/>
      <c r="MOY46" s="732"/>
      <c r="MOZ46" s="732"/>
      <c r="MPA46" s="732"/>
      <c r="MPB46" s="732"/>
      <c r="MPC46" s="732"/>
      <c r="MPD46" s="732"/>
      <c r="MPE46" s="732"/>
      <c r="MPF46" s="732"/>
      <c r="MPG46" s="732"/>
      <c r="MPH46" s="732"/>
      <c r="MPI46" s="732"/>
      <c r="MPJ46" s="732"/>
      <c r="MPK46" s="732"/>
      <c r="MPL46" s="732"/>
      <c r="MPM46" s="732"/>
      <c r="MPN46" s="732"/>
      <c r="MPO46" s="732"/>
      <c r="MPP46" s="732"/>
      <c r="MPQ46" s="732"/>
      <c r="MPR46" s="732"/>
      <c r="MPS46" s="732"/>
      <c r="MPT46" s="732"/>
      <c r="MPU46" s="732"/>
      <c r="MPV46" s="732"/>
      <c r="MPW46" s="732"/>
      <c r="MPX46" s="732"/>
      <c r="MPY46" s="732"/>
      <c r="MPZ46" s="732"/>
      <c r="MQA46" s="732"/>
      <c r="MQB46" s="732"/>
      <c r="MQC46" s="732"/>
      <c r="MQD46" s="732"/>
      <c r="MQE46" s="732"/>
      <c r="MQF46" s="732"/>
      <c r="MQG46" s="732"/>
      <c r="MQH46" s="732"/>
      <c r="MQI46" s="732"/>
      <c r="MQJ46" s="732"/>
      <c r="MQK46" s="732"/>
      <c r="MQL46" s="732"/>
      <c r="MQM46" s="732"/>
      <c r="MQN46" s="732"/>
      <c r="MQO46" s="732"/>
      <c r="MQP46" s="732"/>
      <c r="MQQ46" s="732"/>
      <c r="MQR46" s="732"/>
      <c r="MQS46" s="732"/>
      <c r="MQT46" s="732"/>
      <c r="MQU46" s="732"/>
      <c r="MQV46" s="732"/>
      <c r="MQW46" s="732"/>
      <c r="MQX46" s="732"/>
      <c r="MQY46" s="732"/>
      <c r="MQZ46" s="732"/>
      <c r="MRA46" s="732"/>
      <c r="MRB46" s="732"/>
      <c r="MRC46" s="732"/>
      <c r="MRD46" s="732"/>
      <c r="MRE46" s="732"/>
      <c r="MRF46" s="732"/>
      <c r="MRG46" s="732"/>
      <c r="MRH46" s="732"/>
      <c r="MRI46" s="732"/>
      <c r="MRJ46" s="732"/>
      <c r="MRK46" s="732"/>
      <c r="MRL46" s="732"/>
      <c r="MRM46" s="732"/>
      <c r="MRN46" s="732"/>
      <c r="MRO46" s="732"/>
      <c r="MRP46" s="732"/>
      <c r="MRQ46" s="732"/>
      <c r="MRR46" s="732"/>
      <c r="MRS46" s="732"/>
      <c r="MRT46" s="732"/>
      <c r="MRU46" s="732"/>
      <c r="MRV46" s="732"/>
      <c r="MRW46" s="732"/>
      <c r="MRX46" s="732"/>
      <c r="MRY46" s="732"/>
      <c r="MRZ46" s="732"/>
      <c r="MSA46" s="732"/>
      <c r="MSB46" s="732"/>
      <c r="MSC46" s="732"/>
      <c r="MSD46" s="732"/>
      <c r="MSE46" s="732"/>
      <c r="MSF46" s="732"/>
      <c r="MSG46" s="732"/>
      <c r="MSH46" s="732"/>
      <c r="MSI46" s="732"/>
      <c r="MSJ46" s="732"/>
      <c r="MSK46" s="732"/>
      <c r="MSL46" s="732"/>
      <c r="MSM46" s="732"/>
      <c r="MSN46" s="732"/>
      <c r="MSO46" s="732"/>
      <c r="MSP46" s="732"/>
      <c r="MSQ46" s="732"/>
      <c r="MSR46" s="732"/>
      <c r="MSS46" s="732"/>
      <c r="MST46" s="732"/>
      <c r="MSU46" s="732"/>
      <c r="MSV46" s="732"/>
      <c r="MSW46" s="732"/>
      <c r="MSX46" s="732"/>
      <c r="MSY46" s="732"/>
      <c r="MSZ46" s="732"/>
      <c r="MTA46" s="732"/>
      <c r="MTB46" s="732"/>
      <c r="MTC46" s="732"/>
      <c r="MTD46" s="732"/>
      <c r="MTE46" s="732"/>
      <c r="MTF46" s="732"/>
      <c r="MTG46" s="732"/>
      <c r="MTH46" s="732"/>
      <c r="MTI46" s="732"/>
      <c r="MTJ46" s="732"/>
      <c r="MTK46" s="732"/>
      <c r="MTL46" s="732"/>
      <c r="MTM46" s="732"/>
      <c r="MTN46" s="732"/>
      <c r="MTO46" s="732"/>
      <c r="MTP46" s="732"/>
      <c r="MTQ46" s="732"/>
      <c r="MTR46" s="732"/>
      <c r="MTS46" s="732"/>
      <c r="MTT46" s="732"/>
      <c r="MTU46" s="732"/>
      <c r="MTV46" s="732"/>
      <c r="MTW46" s="732"/>
      <c r="MTX46" s="732"/>
      <c r="MTY46" s="732"/>
      <c r="MTZ46" s="732"/>
      <c r="MUA46" s="732"/>
      <c r="MUB46" s="732"/>
      <c r="MUC46" s="732"/>
      <c r="MUD46" s="732"/>
      <c r="MUE46" s="732"/>
      <c r="MUF46" s="732"/>
      <c r="MUG46" s="732"/>
      <c r="MUH46" s="732"/>
      <c r="MUI46" s="732"/>
      <c r="MUJ46" s="732"/>
      <c r="MUK46" s="732"/>
      <c r="MUL46" s="732"/>
      <c r="MUM46" s="732"/>
      <c r="MUN46" s="732"/>
      <c r="MUO46" s="732"/>
      <c r="MUP46" s="732"/>
      <c r="MUQ46" s="732"/>
      <c r="MUR46" s="732"/>
      <c r="MUS46" s="732"/>
      <c r="MUT46" s="732"/>
      <c r="MUU46" s="732"/>
      <c r="MUV46" s="732"/>
      <c r="MUW46" s="732"/>
      <c r="MUX46" s="732"/>
      <c r="MUY46" s="732"/>
      <c r="MUZ46" s="732"/>
      <c r="MVA46" s="732"/>
      <c r="MVB46" s="732"/>
      <c r="MVC46" s="732"/>
      <c r="MVD46" s="732"/>
      <c r="MVE46" s="732"/>
      <c r="MVF46" s="732"/>
      <c r="MVG46" s="732"/>
      <c r="MVH46" s="732"/>
      <c r="MVI46" s="732"/>
      <c r="MVJ46" s="732"/>
      <c r="MVK46" s="732"/>
      <c r="MVL46" s="732"/>
      <c r="MVM46" s="732"/>
      <c r="MVN46" s="732"/>
      <c r="MVO46" s="732"/>
      <c r="MVP46" s="732"/>
      <c r="MVQ46" s="732"/>
      <c r="MVR46" s="732"/>
      <c r="MVS46" s="732"/>
      <c r="MVT46" s="732"/>
      <c r="MVU46" s="732"/>
      <c r="MVV46" s="732"/>
      <c r="MVW46" s="732"/>
      <c r="MVX46" s="732"/>
      <c r="MVY46" s="732"/>
      <c r="MVZ46" s="732"/>
      <c r="MWA46" s="732"/>
      <c r="MWB46" s="732"/>
      <c r="MWC46" s="732"/>
      <c r="MWD46" s="732"/>
      <c r="MWE46" s="732"/>
      <c r="MWF46" s="732"/>
      <c r="MWG46" s="732"/>
      <c r="MWH46" s="732"/>
      <c r="MWI46" s="732"/>
      <c r="MWJ46" s="732"/>
      <c r="MWK46" s="732"/>
      <c r="MWL46" s="732"/>
      <c r="MWM46" s="732"/>
      <c r="MWN46" s="732"/>
      <c r="MWO46" s="732"/>
      <c r="MWP46" s="732"/>
      <c r="MWQ46" s="732"/>
      <c r="MWR46" s="732"/>
      <c r="MWS46" s="732"/>
      <c r="MWT46" s="732"/>
      <c r="MWU46" s="732"/>
      <c r="MWV46" s="732"/>
      <c r="MWW46" s="732"/>
      <c r="MWX46" s="732"/>
      <c r="MWY46" s="732"/>
      <c r="MWZ46" s="732"/>
      <c r="MXA46" s="732"/>
      <c r="MXB46" s="732"/>
      <c r="MXC46" s="732"/>
      <c r="MXD46" s="732"/>
      <c r="MXE46" s="732"/>
      <c r="MXF46" s="732"/>
      <c r="MXG46" s="732"/>
      <c r="MXH46" s="732"/>
      <c r="MXI46" s="732"/>
      <c r="MXJ46" s="732"/>
      <c r="MXK46" s="732"/>
      <c r="MXL46" s="732"/>
      <c r="MXM46" s="732"/>
      <c r="MXN46" s="732"/>
      <c r="MXO46" s="732"/>
      <c r="MXP46" s="732"/>
      <c r="MXQ46" s="732"/>
      <c r="MXR46" s="732"/>
      <c r="MXS46" s="732"/>
      <c r="MXT46" s="732"/>
      <c r="MXU46" s="732"/>
      <c r="MXV46" s="732"/>
      <c r="MXW46" s="732"/>
      <c r="MXX46" s="732"/>
      <c r="MXY46" s="732"/>
      <c r="MXZ46" s="732"/>
      <c r="MYA46" s="732"/>
      <c r="MYB46" s="732"/>
      <c r="MYC46" s="732"/>
      <c r="MYD46" s="732"/>
      <c r="MYE46" s="732"/>
      <c r="MYF46" s="732"/>
      <c r="MYG46" s="732"/>
      <c r="MYH46" s="732"/>
      <c r="MYI46" s="732"/>
      <c r="MYJ46" s="732"/>
      <c r="MYK46" s="732"/>
      <c r="MYL46" s="732"/>
      <c r="MYM46" s="732"/>
      <c r="MYN46" s="732"/>
      <c r="MYO46" s="732"/>
      <c r="MYP46" s="732"/>
      <c r="MYQ46" s="732"/>
      <c r="MYR46" s="732"/>
      <c r="MYS46" s="732"/>
      <c r="MYT46" s="732"/>
      <c r="MYU46" s="732"/>
      <c r="MYV46" s="732"/>
      <c r="MYW46" s="732"/>
      <c r="MYX46" s="732"/>
      <c r="MYY46" s="732"/>
      <c r="MYZ46" s="732"/>
      <c r="MZA46" s="732"/>
      <c r="MZB46" s="732"/>
      <c r="MZC46" s="732"/>
      <c r="MZD46" s="732"/>
      <c r="MZE46" s="732"/>
      <c r="MZF46" s="732"/>
      <c r="MZG46" s="732"/>
      <c r="MZH46" s="732"/>
      <c r="MZI46" s="732"/>
      <c r="MZJ46" s="732"/>
      <c r="MZK46" s="732"/>
      <c r="MZL46" s="732"/>
      <c r="MZM46" s="732"/>
      <c r="MZN46" s="732"/>
      <c r="MZO46" s="732"/>
      <c r="MZP46" s="732"/>
      <c r="MZQ46" s="732"/>
      <c r="MZR46" s="732"/>
      <c r="MZS46" s="732"/>
      <c r="MZT46" s="732"/>
      <c r="MZU46" s="732"/>
      <c r="MZV46" s="732"/>
      <c r="MZW46" s="732"/>
      <c r="MZX46" s="732"/>
      <c r="MZY46" s="732"/>
      <c r="MZZ46" s="732"/>
      <c r="NAA46" s="732"/>
      <c r="NAB46" s="732"/>
      <c r="NAC46" s="732"/>
      <c r="NAD46" s="732"/>
      <c r="NAE46" s="732"/>
      <c r="NAF46" s="732"/>
      <c r="NAG46" s="732"/>
      <c r="NAH46" s="732"/>
      <c r="NAI46" s="732"/>
      <c r="NAJ46" s="732"/>
      <c r="NAK46" s="732"/>
      <c r="NAL46" s="732"/>
      <c r="NAM46" s="732"/>
      <c r="NAN46" s="732"/>
      <c r="NAO46" s="732"/>
      <c r="NAP46" s="732"/>
      <c r="NAQ46" s="732"/>
      <c r="NAR46" s="732"/>
      <c r="NAS46" s="732"/>
      <c r="NAT46" s="732"/>
      <c r="NAU46" s="732"/>
      <c r="NAV46" s="732"/>
      <c r="NAW46" s="732"/>
      <c r="NAX46" s="732"/>
      <c r="NAY46" s="732"/>
      <c r="NAZ46" s="732"/>
      <c r="NBA46" s="732"/>
      <c r="NBB46" s="732"/>
      <c r="NBC46" s="732"/>
      <c r="NBD46" s="732"/>
      <c r="NBE46" s="732"/>
      <c r="NBF46" s="732"/>
      <c r="NBG46" s="732"/>
      <c r="NBH46" s="732"/>
      <c r="NBI46" s="732"/>
      <c r="NBJ46" s="732"/>
      <c r="NBK46" s="732"/>
      <c r="NBL46" s="732"/>
      <c r="NBM46" s="732"/>
      <c r="NBN46" s="732"/>
      <c r="NBO46" s="732"/>
      <c r="NBP46" s="732"/>
      <c r="NBQ46" s="732"/>
      <c r="NBR46" s="732"/>
      <c r="NBS46" s="732"/>
      <c r="NBT46" s="732"/>
      <c r="NBU46" s="732"/>
      <c r="NBV46" s="732"/>
      <c r="NBW46" s="732"/>
      <c r="NBX46" s="732"/>
      <c r="NBY46" s="732"/>
      <c r="NBZ46" s="732"/>
      <c r="NCA46" s="732"/>
      <c r="NCB46" s="732"/>
      <c r="NCC46" s="732"/>
      <c r="NCD46" s="732"/>
      <c r="NCE46" s="732"/>
      <c r="NCF46" s="732"/>
      <c r="NCG46" s="732"/>
      <c r="NCH46" s="732"/>
      <c r="NCI46" s="732"/>
      <c r="NCJ46" s="732"/>
      <c r="NCK46" s="732"/>
      <c r="NCL46" s="732"/>
      <c r="NCM46" s="732"/>
      <c r="NCN46" s="732"/>
      <c r="NCO46" s="732"/>
      <c r="NCP46" s="732"/>
      <c r="NCQ46" s="732"/>
      <c r="NCR46" s="732"/>
      <c r="NCS46" s="732"/>
      <c r="NCT46" s="732"/>
      <c r="NCU46" s="732"/>
      <c r="NCV46" s="732"/>
      <c r="NCW46" s="732"/>
      <c r="NCX46" s="732"/>
      <c r="NCY46" s="732"/>
      <c r="NCZ46" s="732"/>
      <c r="NDA46" s="732"/>
      <c r="NDB46" s="732"/>
      <c r="NDC46" s="732"/>
      <c r="NDD46" s="732"/>
      <c r="NDE46" s="732"/>
      <c r="NDF46" s="732"/>
      <c r="NDG46" s="732"/>
      <c r="NDH46" s="732"/>
      <c r="NDI46" s="732"/>
      <c r="NDJ46" s="732"/>
      <c r="NDK46" s="732"/>
      <c r="NDL46" s="732"/>
      <c r="NDM46" s="732"/>
      <c r="NDN46" s="732"/>
      <c r="NDO46" s="732"/>
      <c r="NDP46" s="732"/>
      <c r="NDQ46" s="732"/>
      <c r="NDR46" s="732"/>
      <c r="NDS46" s="732"/>
      <c r="NDT46" s="732"/>
      <c r="NDU46" s="732"/>
      <c r="NDV46" s="732"/>
      <c r="NDW46" s="732"/>
      <c r="NDX46" s="732"/>
      <c r="NDY46" s="732"/>
      <c r="NDZ46" s="732"/>
      <c r="NEA46" s="732"/>
      <c r="NEB46" s="732"/>
      <c r="NEC46" s="732"/>
      <c r="NED46" s="732"/>
      <c r="NEE46" s="732"/>
      <c r="NEF46" s="732"/>
      <c r="NEG46" s="732"/>
      <c r="NEH46" s="732"/>
      <c r="NEI46" s="732"/>
      <c r="NEJ46" s="732"/>
      <c r="NEK46" s="732"/>
      <c r="NEL46" s="732"/>
      <c r="NEM46" s="732"/>
      <c r="NEN46" s="732"/>
      <c r="NEO46" s="732"/>
      <c r="NEP46" s="732"/>
      <c r="NEQ46" s="732"/>
      <c r="NER46" s="732"/>
      <c r="NES46" s="732"/>
      <c r="NET46" s="732"/>
      <c r="NEU46" s="732"/>
      <c r="NEV46" s="732"/>
      <c r="NEW46" s="732"/>
      <c r="NEX46" s="732"/>
      <c r="NEY46" s="732"/>
      <c r="NEZ46" s="732"/>
      <c r="NFA46" s="732"/>
      <c r="NFB46" s="732"/>
      <c r="NFC46" s="732"/>
      <c r="NFD46" s="732"/>
      <c r="NFE46" s="732"/>
      <c r="NFF46" s="732"/>
      <c r="NFG46" s="732"/>
      <c r="NFH46" s="732"/>
      <c r="NFI46" s="732"/>
      <c r="NFJ46" s="732"/>
      <c r="NFK46" s="732"/>
      <c r="NFL46" s="732"/>
      <c r="NFM46" s="732"/>
      <c r="NFN46" s="732"/>
      <c r="NFO46" s="732"/>
      <c r="NFP46" s="732"/>
      <c r="NFQ46" s="732"/>
      <c r="NFR46" s="732"/>
      <c r="NFS46" s="732"/>
      <c r="NFT46" s="732"/>
      <c r="NFU46" s="732"/>
      <c r="NFV46" s="732"/>
      <c r="NFW46" s="732"/>
      <c r="NFX46" s="732"/>
      <c r="NFY46" s="732"/>
      <c r="NFZ46" s="732"/>
      <c r="NGA46" s="732"/>
      <c r="NGB46" s="732"/>
      <c r="NGC46" s="732"/>
      <c r="NGD46" s="732"/>
      <c r="NGE46" s="732"/>
      <c r="NGF46" s="732"/>
      <c r="NGG46" s="732"/>
      <c r="NGH46" s="732"/>
      <c r="NGI46" s="732"/>
      <c r="NGJ46" s="732"/>
      <c r="NGK46" s="732"/>
      <c r="NGL46" s="732"/>
      <c r="NGM46" s="732"/>
      <c r="NGN46" s="732"/>
      <c r="NGO46" s="732"/>
      <c r="NGP46" s="732"/>
      <c r="NGQ46" s="732"/>
      <c r="NGR46" s="732"/>
      <c r="NGS46" s="732"/>
      <c r="NGT46" s="732"/>
      <c r="NGU46" s="732"/>
      <c r="NGV46" s="732"/>
      <c r="NGW46" s="732"/>
      <c r="NGX46" s="732"/>
      <c r="NGY46" s="732"/>
      <c r="NGZ46" s="732"/>
      <c r="NHA46" s="732"/>
      <c r="NHB46" s="732"/>
      <c r="NHC46" s="732"/>
      <c r="NHD46" s="732"/>
      <c r="NHE46" s="732"/>
      <c r="NHF46" s="732"/>
      <c r="NHG46" s="732"/>
      <c r="NHH46" s="732"/>
      <c r="NHI46" s="732"/>
      <c r="NHJ46" s="732"/>
      <c r="NHK46" s="732"/>
      <c r="NHL46" s="732"/>
      <c r="NHM46" s="732"/>
      <c r="NHN46" s="732"/>
      <c r="NHO46" s="732"/>
      <c r="NHP46" s="732"/>
      <c r="NHQ46" s="732"/>
      <c r="NHR46" s="732"/>
      <c r="NHS46" s="732"/>
      <c r="NHT46" s="732"/>
      <c r="NHU46" s="732"/>
      <c r="NHV46" s="732"/>
      <c r="NHW46" s="732"/>
      <c r="NHX46" s="732"/>
      <c r="NHY46" s="732"/>
      <c r="NHZ46" s="732"/>
      <c r="NIA46" s="732"/>
      <c r="NIB46" s="732"/>
      <c r="NIC46" s="732"/>
      <c r="NID46" s="732"/>
      <c r="NIE46" s="732"/>
      <c r="NIF46" s="732"/>
      <c r="NIG46" s="732"/>
      <c r="NIH46" s="732"/>
      <c r="NII46" s="732"/>
      <c r="NIJ46" s="732"/>
      <c r="NIK46" s="732"/>
      <c r="NIL46" s="732"/>
      <c r="NIM46" s="732"/>
      <c r="NIN46" s="732"/>
      <c r="NIO46" s="732"/>
      <c r="NIP46" s="732"/>
      <c r="NIQ46" s="732"/>
      <c r="NIR46" s="732"/>
      <c r="NIS46" s="732"/>
      <c r="NIT46" s="732"/>
      <c r="NIU46" s="732"/>
      <c r="NIV46" s="732"/>
      <c r="NIW46" s="732"/>
      <c r="NIX46" s="732"/>
      <c r="NIY46" s="732"/>
      <c r="NIZ46" s="732"/>
      <c r="NJA46" s="732"/>
      <c r="NJB46" s="732"/>
      <c r="NJC46" s="732"/>
      <c r="NJD46" s="732"/>
      <c r="NJE46" s="732"/>
      <c r="NJF46" s="732"/>
      <c r="NJG46" s="732"/>
      <c r="NJH46" s="732"/>
      <c r="NJI46" s="732"/>
      <c r="NJJ46" s="732"/>
      <c r="NJK46" s="732"/>
      <c r="NJL46" s="732"/>
      <c r="NJM46" s="732"/>
      <c r="NJN46" s="732"/>
      <c r="NJO46" s="732"/>
      <c r="NJP46" s="732"/>
      <c r="NJQ46" s="732"/>
      <c r="NJR46" s="732"/>
      <c r="NJS46" s="732"/>
      <c r="NJT46" s="732"/>
      <c r="NJU46" s="732"/>
      <c r="NJV46" s="732"/>
      <c r="NJW46" s="732"/>
      <c r="NJX46" s="732"/>
      <c r="NJY46" s="732"/>
      <c r="NJZ46" s="732"/>
      <c r="NKA46" s="732"/>
      <c r="NKB46" s="732"/>
      <c r="NKC46" s="732"/>
      <c r="NKD46" s="732"/>
      <c r="NKE46" s="732"/>
      <c r="NKF46" s="732"/>
      <c r="NKG46" s="732"/>
      <c r="NKH46" s="732"/>
      <c r="NKI46" s="732"/>
      <c r="NKJ46" s="732"/>
      <c r="NKK46" s="732"/>
      <c r="NKL46" s="732"/>
      <c r="NKM46" s="732"/>
      <c r="NKN46" s="732"/>
      <c r="NKO46" s="732"/>
      <c r="NKP46" s="732"/>
      <c r="NKQ46" s="732"/>
      <c r="NKR46" s="732"/>
      <c r="NKS46" s="732"/>
      <c r="NKT46" s="732"/>
      <c r="NKU46" s="732"/>
      <c r="NKV46" s="732"/>
      <c r="NKW46" s="732"/>
      <c r="NKX46" s="732"/>
      <c r="NKY46" s="732"/>
      <c r="NKZ46" s="732"/>
      <c r="NLA46" s="732"/>
      <c r="NLB46" s="732"/>
      <c r="NLC46" s="732"/>
      <c r="NLD46" s="732"/>
      <c r="NLE46" s="732"/>
      <c r="NLF46" s="732"/>
      <c r="NLG46" s="732"/>
      <c r="NLH46" s="732"/>
      <c r="NLI46" s="732"/>
      <c r="NLJ46" s="732"/>
      <c r="NLK46" s="732"/>
      <c r="NLL46" s="732"/>
      <c r="NLM46" s="732"/>
      <c r="NLN46" s="732"/>
      <c r="NLO46" s="732"/>
      <c r="NLP46" s="732"/>
      <c r="NLQ46" s="732"/>
      <c r="NLR46" s="732"/>
      <c r="NLS46" s="732"/>
      <c r="NLT46" s="732"/>
      <c r="NLU46" s="732"/>
      <c r="NLV46" s="732"/>
      <c r="NLW46" s="732"/>
      <c r="NLX46" s="732"/>
      <c r="NLY46" s="732"/>
      <c r="NLZ46" s="732"/>
      <c r="NMA46" s="732"/>
      <c r="NMB46" s="732"/>
      <c r="NMC46" s="732"/>
      <c r="NMD46" s="732"/>
      <c r="NME46" s="732"/>
      <c r="NMF46" s="732"/>
      <c r="NMG46" s="732"/>
      <c r="NMH46" s="732"/>
      <c r="NMI46" s="732"/>
      <c r="NMJ46" s="732"/>
      <c r="NMK46" s="732"/>
      <c r="NML46" s="732"/>
      <c r="NMM46" s="732"/>
      <c r="NMN46" s="732"/>
      <c r="NMO46" s="732"/>
      <c r="NMP46" s="732"/>
      <c r="NMQ46" s="732"/>
      <c r="NMR46" s="732"/>
      <c r="NMS46" s="732"/>
      <c r="NMT46" s="732"/>
      <c r="NMU46" s="732"/>
      <c r="NMV46" s="732"/>
      <c r="NMW46" s="732"/>
      <c r="NMX46" s="732"/>
      <c r="NMY46" s="732"/>
      <c r="NMZ46" s="732"/>
      <c r="NNA46" s="732"/>
      <c r="NNB46" s="732"/>
      <c r="NNC46" s="732"/>
      <c r="NND46" s="732"/>
      <c r="NNE46" s="732"/>
      <c r="NNF46" s="732"/>
      <c r="NNG46" s="732"/>
      <c r="NNH46" s="732"/>
      <c r="NNI46" s="732"/>
      <c r="NNJ46" s="732"/>
      <c r="NNK46" s="732"/>
      <c r="NNL46" s="732"/>
      <c r="NNM46" s="732"/>
      <c r="NNN46" s="732"/>
      <c r="NNO46" s="732"/>
      <c r="NNP46" s="732"/>
      <c r="NNQ46" s="732"/>
      <c r="NNR46" s="732"/>
      <c r="NNS46" s="732"/>
      <c r="NNT46" s="732"/>
      <c r="NNU46" s="732"/>
      <c r="NNV46" s="732"/>
      <c r="NNW46" s="732"/>
      <c r="NNX46" s="732"/>
      <c r="NNY46" s="732"/>
      <c r="NNZ46" s="732"/>
      <c r="NOA46" s="732"/>
      <c r="NOB46" s="732"/>
      <c r="NOC46" s="732"/>
      <c r="NOD46" s="732"/>
      <c r="NOE46" s="732"/>
      <c r="NOF46" s="732"/>
      <c r="NOG46" s="732"/>
      <c r="NOH46" s="732"/>
      <c r="NOI46" s="732"/>
      <c r="NOJ46" s="732"/>
      <c r="NOK46" s="732"/>
      <c r="NOL46" s="732"/>
      <c r="NOM46" s="732"/>
      <c r="NON46" s="732"/>
      <c r="NOO46" s="732"/>
      <c r="NOP46" s="732"/>
      <c r="NOQ46" s="732"/>
      <c r="NOR46" s="732"/>
      <c r="NOS46" s="732"/>
      <c r="NOT46" s="732"/>
      <c r="NOU46" s="732"/>
      <c r="NOV46" s="732"/>
      <c r="NOW46" s="732"/>
      <c r="NOX46" s="732"/>
      <c r="NOY46" s="732"/>
      <c r="NOZ46" s="732"/>
      <c r="NPA46" s="732"/>
      <c r="NPB46" s="732"/>
      <c r="NPC46" s="732"/>
      <c r="NPD46" s="732"/>
      <c r="NPE46" s="732"/>
      <c r="NPF46" s="732"/>
      <c r="NPG46" s="732"/>
      <c r="NPH46" s="732"/>
      <c r="NPI46" s="732"/>
      <c r="NPJ46" s="732"/>
      <c r="NPK46" s="732"/>
      <c r="NPL46" s="732"/>
      <c r="NPM46" s="732"/>
      <c r="NPN46" s="732"/>
      <c r="NPO46" s="732"/>
      <c r="NPP46" s="732"/>
      <c r="NPQ46" s="732"/>
      <c r="NPR46" s="732"/>
      <c r="NPS46" s="732"/>
      <c r="NPT46" s="732"/>
      <c r="NPU46" s="732"/>
      <c r="NPV46" s="732"/>
      <c r="NPW46" s="732"/>
      <c r="NPX46" s="732"/>
      <c r="NPY46" s="732"/>
      <c r="NPZ46" s="732"/>
      <c r="NQA46" s="732"/>
      <c r="NQB46" s="732"/>
      <c r="NQC46" s="732"/>
      <c r="NQD46" s="732"/>
      <c r="NQE46" s="732"/>
      <c r="NQF46" s="732"/>
      <c r="NQG46" s="732"/>
      <c r="NQH46" s="732"/>
      <c r="NQI46" s="732"/>
      <c r="NQJ46" s="732"/>
      <c r="NQK46" s="732"/>
      <c r="NQL46" s="732"/>
      <c r="NQM46" s="732"/>
      <c r="NQN46" s="732"/>
      <c r="NQO46" s="732"/>
      <c r="NQP46" s="732"/>
      <c r="NQQ46" s="732"/>
      <c r="NQR46" s="732"/>
      <c r="NQS46" s="732"/>
      <c r="NQT46" s="732"/>
      <c r="NQU46" s="732"/>
      <c r="NQV46" s="732"/>
      <c r="NQW46" s="732"/>
      <c r="NQX46" s="732"/>
      <c r="NQY46" s="732"/>
      <c r="NQZ46" s="732"/>
      <c r="NRA46" s="732"/>
      <c r="NRB46" s="732"/>
      <c r="NRC46" s="732"/>
      <c r="NRD46" s="732"/>
      <c r="NRE46" s="732"/>
      <c r="NRF46" s="732"/>
      <c r="NRG46" s="732"/>
      <c r="NRH46" s="732"/>
      <c r="NRI46" s="732"/>
      <c r="NRJ46" s="732"/>
      <c r="NRK46" s="732"/>
      <c r="NRL46" s="732"/>
      <c r="NRM46" s="732"/>
      <c r="NRN46" s="732"/>
      <c r="NRO46" s="732"/>
      <c r="NRP46" s="732"/>
      <c r="NRQ46" s="732"/>
      <c r="NRR46" s="732"/>
      <c r="NRS46" s="732"/>
      <c r="NRT46" s="732"/>
      <c r="NRU46" s="732"/>
      <c r="NRV46" s="732"/>
      <c r="NRW46" s="732"/>
      <c r="NRX46" s="732"/>
      <c r="NRY46" s="732"/>
      <c r="NRZ46" s="732"/>
      <c r="NSA46" s="732"/>
      <c r="NSB46" s="732"/>
      <c r="NSC46" s="732"/>
      <c r="NSD46" s="732"/>
      <c r="NSE46" s="732"/>
      <c r="NSF46" s="732"/>
      <c r="NSG46" s="732"/>
      <c r="NSH46" s="732"/>
      <c r="NSI46" s="732"/>
      <c r="NSJ46" s="732"/>
      <c r="NSK46" s="732"/>
      <c r="NSL46" s="732"/>
      <c r="NSM46" s="732"/>
      <c r="NSN46" s="732"/>
      <c r="NSO46" s="732"/>
      <c r="NSP46" s="732"/>
      <c r="NSQ46" s="732"/>
      <c r="NSR46" s="732"/>
      <c r="NSS46" s="732"/>
      <c r="NST46" s="732"/>
      <c r="NSU46" s="732"/>
      <c r="NSV46" s="732"/>
      <c r="NSW46" s="732"/>
      <c r="NSX46" s="732"/>
      <c r="NSY46" s="732"/>
      <c r="NSZ46" s="732"/>
      <c r="NTA46" s="732"/>
      <c r="NTB46" s="732"/>
      <c r="NTC46" s="732"/>
      <c r="NTD46" s="732"/>
      <c r="NTE46" s="732"/>
      <c r="NTF46" s="732"/>
      <c r="NTG46" s="732"/>
      <c r="NTH46" s="732"/>
      <c r="NTI46" s="732"/>
      <c r="NTJ46" s="732"/>
      <c r="NTK46" s="732"/>
      <c r="NTL46" s="732"/>
      <c r="NTM46" s="732"/>
      <c r="NTN46" s="732"/>
      <c r="NTO46" s="732"/>
      <c r="NTP46" s="732"/>
      <c r="NTQ46" s="732"/>
      <c r="NTR46" s="732"/>
      <c r="NTS46" s="732"/>
      <c r="NTT46" s="732"/>
      <c r="NTU46" s="732"/>
      <c r="NTV46" s="732"/>
      <c r="NTW46" s="732"/>
      <c r="NTX46" s="732"/>
      <c r="NTY46" s="732"/>
      <c r="NTZ46" s="732"/>
      <c r="NUA46" s="732"/>
      <c r="NUB46" s="732"/>
      <c r="NUC46" s="732"/>
      <c r="NUD46" s="732"/>
      <c r="NUE46" s="732"/>
      <c r="NUF46" s="732"/>
      <c r="NUG46" s="732"/>
      <c r="NUH46" s="732"/>
      <c r="NUI46" s="732"/>
      <c r="NUJ46" s="732"/>
      <c r="NUK46" s="732"/>
      <c r="NUL46" s="732"/>
      <c r="NUM46" s="732"/>
      <c r="NUN46" s="732"/>
      <c r="NUO46" s="732"/>
      <c r="NUP46" s="732"/>
      <c r="NUQ46" s="732"/>
      <c r="NUR46" s="732"/>
      <c r="NUS46" s="732"/>
      <c r="NUT46" s="732"/>
      <c r="NUU46" s="732"/>
      <c r="NUV46" s="732"/>
      <c r="NUW46" s="732"/>
      <c r="NUX46" s="732"/>
      <c r="NUY46" s="732"/>
      <c r="NUZ46" s="732"/>
      <c r="NVA46" s="732"/>
      <c r="NVB46" s="732"/>
      <c r="NVC46" s="732"/>
      <c r="NVD46" s="732"/>
      <c r="NVE46" s="732"/>
      <c r="NVF46" s="732"/>
      <c r="NVG46" s="732"/>
      <c r="NVH46" s="732"/>
      <c r="NVI46" s="732"/>
      <c r="NVJ46" s="732"/>
      <c r="NVK46" s="732"/>
      <c r="NVL46" s="732"/>
      <c r="NVM46" s="732"/>
      <c r="NVN46" s="732"/>
      <c r="NVO46" s="732"/>
      <c r="NVP46" s="732"/>
      <c r="NVQ46" s="732"/>
      <c r="NVR46" s="732"/>
      <c r="NVS46" s="732"/>
      <c r="NVT46" s="732"/>
      <c r="NVU46" s="732"/>
      <c r="NVV46" s="732"/>
      <c r="NVW46" s="732"/>
      <c r="NVX46" s="732"/>
      <c r="NVY46" s="732"/>
      <c r="NVZ46" s="732"/>
      <c r="NWA46" s="732"/>
      <c r="NWB46" s="732"/>
      <c r="NWC46" s="732"/>
      <c r="NWD46" s="732"/>
      <c r="NWE46" s="732"/>
      <c r="NWF46" s="732"/>
      <c r="NWG46" s="732"/>
      <c r="NWH46" s="732"/>
      <c r="NWI46" s="732"/>
      <c r="NWJ46" s="732"/>
      <c r="NWK46" s="732"/>
      <c r="NWL46" s="732"/>
      <c r="NWM46" s="732"/>
      <c r="NWN46" s="732"/>
      <c r="NWO46" s="732"/>
      <c r="NWP46" s="732"/>
      <c r="NWQ46" s="732"/>
      <c r="NWR46" s="732"/>
      <c r="NWS46" s="732"/>
      <c r="NWT46" s="732"/>
      <c r="NWU46" s="732"/>
      <c r="NWV46" s="732"/>
      <c r="NWW46" s="732"/>
      <c r="NWX46" s="732"/>
      <c r="NWY46" s="732"/>
      <c r="NWZ46" s="732"/>
      <c r="NXA46" s="732"/>
      <c r="NXB46" s="732"/>
      <c r="NXC46" s="732"/>
      <c r="NXD46" s="732"/>
      <c r="NXE46" s="732"/>
      <c r="NXF46" s="732"/>
      <c r="NXG46" s="732"/>
      <c r="NXH46" s="732"/>
      <c r="NXI46" s="732"/>
      <c r="NXJ46" s="732"/>
      <c r="NXK46" s="732"/>
      <c r="NXL46" s="732"/>
      <c r="NXM46" s="732"/>
      <c r="NXN46" s="732"/>
      <c r="NXO46" s="732"/>
      <c r="NXP46" s="732"/>
      <c r="NXQ46" s="732"/>
      <c r="NXR46" s="732"/>
      <c r="NXS46" s="732"/>
      <c r="NXT46" s="732"/>
      <c r="NXU46" s="732"/>
      <c r="NXV46" s="732"/>
      <c r="NXW46" s="732"/>
      <c r="NXX46" s="732"/>
      <c r="NXY46" s="732"/>
      <c r="NXZ46" s="732"/>
      <c r="NYA46" s="732"/>
      <c r="NYB46" s="732"/>
      <c r="NYC46" s="732"/>
      <c r="NYD46" s="732"/>
      <c r="NYE46" s="732"/>
      <c r="NYF46" s="732"/>
      <c r="NYG46" s="732"/>
      <c r="NYH46" s="732"/>
      <c r="NYI46" s="732"/>
      <c r="NYJ46" s="732"/>
      <c r="NYK46" s="732"/>
      <c r="NYL46" s="732"/>
      <c r="NYM46" s="732"/>
      <c r="NYN46" s="732"/>
      <c r="NYO46" s="732"/>
      <c r="NYP46" s="732"/>
      <c r="NYQ46" s="732"/>
      <c r="NYR46" s="732"/>
      <c r="NYS46" s="732"/>
      <c r="NYT46" s="732"/>
      <c r="NYU46" s="732"/>
      <c r="NYV46" s="732"/>
      <c r="NYW46" s="732"/>
      <c r="NYX46" s="732"/>
      <c r="NYY46" s="732"/>
      <c r="NYZ46" s="732"/>
      <c r="NZA46" s="732"/>
      <c r="NZB46" s="732"/>
      <c r="NZC46" s="732"/>
      <c r="NZD46" s="732"/>
      <c r="NZE46" s="732"/>
      <c r="NZF46" s="732"/>
      <c r="NZG46" s="732"/>
      <c r="NZH46" s="732"/>
      <c r="NZI46" s="732"/>
      <c r="NZJ46" s="732"/>
      <c r="NZK46" s="732"/>
      <c r="NZL46" s="732"/>
      <c r="NZM46" s="732"/>
      <c r="NZN46" s="732"/>
      <c r="NZO46" s="732"/>
      <c r="NZP46" s="732"/>
      <c r="NZQ46" s="732"/>
      <c r="NZR46" s="732"/>
      <c r="NZS46" s="732"/>
      <c r="NZT46" s="732"/>
      <c r="NZU46" s="732"/>
      <c r="NZV46" s="732"/>
      <c r="NZW46" s="732"/>
      <c r="NZX46" s="732"/>
      <c r="NZY46" s="732"/>
      <c r="NZZ46" s="732"/>
      <c r="OAA46" s="732"/>
      <c r="OAB46" s="732"/>
      <c r="OAC46" s="732"/>
      <c r="OAD46" s="732"/>
      <c r="OAE46" s="732"/>
      <c r="OAF46" s="732"/>
      <c r="OAG46" s="732"/>
      <c r="OAH46" s="732"/>
      <c r="OAI46" s="732"/>
      <c r="OAJ46" s="732"/>
      <c r="OAK46" s="732"/>
      <c r="OAL46" s="732"/>
      <c r="OAM46" s="732"/>
      <c r="OAN46" s="732"/>
      <c r="OAO46" s="732"/>
      <c r="OAP46" s="732"/>
      <c r="OAQ46" s="732"/>
      <c r="OAR46" s="732"/>
      <c r="OAS46" s="732"/>
      <c r="OAT46" s="732"/>
      <c r="OAU46" s="732"/>
      <c r="OAV46" s="732"/>
      <c r="OAW46" s="732"/>
      <c r="OAX46" s="732"/>
      <c r="OAY46" s="732"/>
      <c r="OAZ46" s="732"/>
      <c r="OBA46" s="732"/>
      <c r="OBB46" s="732"/>
      <c r="OBC46" s="732"/>
      <c r="OBD46" s="732"/>
      <c r="OBE46" s="732"/>
      <c r="OBF46" s="732"/>
      <c r="OBG46" s="732"/>
      <c r="OBH46" s="732"/>
      <c r="OBI46" s="732"/>
      <c r="OBJ46" s="732"/>
      <c r="OBK46" s="732"/>
      <c r="OBL46" s="732"/>
      <c r="OBM46" s="732"/>
      <c r="OBN46" s="732"/>
      <c r="OBO46" s="732"/>
      <c r="OBP46" s="732"/>
      <c r="OBQ46" s="732"/>
      <c r="OBR46" s="732"/>
      <c r="OBS46" s="732"/>
      <c r="OBT46" s="732"/>
      <c r="OBU46" s="732"/>
      <c r="OBV46" s="732"/>
      <c r="OBW46" s="732"/>
      <c r="OBX46" s="732"/>
      <c r="OBY46" s="732"/>
      <c r="OBZ46" s="732"/>
      <c r="OCA46" s="732"/>
      <c r="OCB46" s="732"/>
      <c r="OCC46" s="732"/>
      <c r="OCD46" s="732"/>
      <c r="OCE46" s="732"/>
      <c r="OCF46" s="732"/>
      <c r="OCG46" s="732"/>
      <c r="OCH46" s="732"/>
      <c r="OCI46" s="732"/>
      <c r="OCJ46" s="732"/>
      <c r="OCK46" s="732"/>
      <c r="OCL46" s="732"/>
      <c r="OCM46" s="732"/>
      <c r="OCN46" s="732"/>
      <c r="OCO46" s="732"/>
      <c r="OCP46" s="732"/>
      <c r="OCQ46" s="732"/>
      <c r="OCR46" s="732"/>
      <c r="OCS46" s="732"/>
      <c r="OCT46" s="732"/>
      <c r="OCU46" s="732"/>
      <c r="OCV46" s="732"/>
      <c r="OCW46" s="732"/>
      <c r="OCX46" s="732"/>
      <c r="OCY46" s="732"/>
      <c r="OCZ46" s="732"/>
      <c r="ODA46" s="732"/>
      <c r="ODB46" s="732"/>
      <c r="ODC46" s="732"/>
      <c r="ODD46" s="732"/>
      <c r="ODE46" s="732"/>
      <c r="ODF46" s="732"/>
      <c r="ODG46" s="732"/>
      <c r="ODH46" s="732"/>
      <c r="ODI46" s="732"/>
      <c r="ODJ46" s="732"/>
      <c r="ODK46" s="732"/>
      <c r="ODL46" s="732"/>
      <c r="ODM46" s="732"/>
      <c r="ODN46" s="732"/>
      <c r="ODO46" s="732"/>
      <c r="ODP46" s="732"/>
      <c r="ODQ46" s="732"/>
      <c r="ODR46" s="732"/>
      <c r="ODS46" s="732"/>
      <c r="ODT46" s="732"/>
      <c r="ODU46" s="732"/>
      <c r="ODV46" s="732"/>
      <c r="ODW46" s="732"/>
      <c r="ODX46" s="732"/>
      <c r="ODY46" s="732"/>
      <c r="ODZ46" s="732"/>
      <c r="OEA46" s="732"/>
      <c r="OEB46" s="732"/>
      <c r="OEC46" s="732"/>
      <c r="OED46" s="732"/>
      <c r="OEE46" s="732"/>
      <c r="OEF46" s="732"/>
      <c r="OEG46" s="732"/>
      <c r="OEH46" s="732"/>
      <c r="OEI46" s="732"/>
      <c r="OEJ46" s="732"/>
      <c r="OEK46" s="732"/>
      <c r="OEL46" s="732"/>
      <c r="OEM46" s="732"/>
      <c r="OEN46" s="732"/>
      <c r="OEO46" s="732"/>
      <c r="OEP46" s="732"/>
      <c r="OEQ46" s="732"/>
      <c r="OER46" s="732"/>
      <c r="OES46" s="732"/>
      <c r="OET46" s="732"/>
      <c r="OEU46" s="732"/>
      <c r="OEV46" s="732"/>
      <c r="OEW46" s="732"/>
      <c r="OEX46" s="732"/>
      <c r="OEY46" s="732"/>
      <c r="OEZ46" s="732"/>
      <c r="OFA46" s="732"/>
      <c r="OFB46" s="732"/>
      <c r="OFC46" s="732"/>
      <c r="OFD46" s="732"/>
      <c r="OFE46" s="732"/>
      <c r="OFF46" s="732"/>
      <c r="OFG46" s="732"/>
      <c r="OFH46" s="732"/>
      <c r="OFI46" s="732"/>
      <c r="OFJ46" s="732"/>
      <c r="OFK46" s="732"/>
      <c r="OFL46" s="732"/>
      <c r="OFM46" s="732"/>
      <c r="OFN46" s="732"/>
      <c r="OFO46" s="732"/>
      <c r="OFP46" s="732"/>
      <c r="OFQ46" s="732"/>
      <c r="OFR46" s="732"/>
      <c r="OFS46" s="732"/>
      <c r="OFT46" s="732"/>
      <c r="OFU46" s="732"/>
      <c r="OFV46" s="732"/>
      <c r="OFW46" s="732"/>
      <c r="OFX46" s="732"/>
      <c r="OFY46" s="732"/>
      <c r="OFZ46" s="732"/>
      <c r="OGA46" s="732"/>
      <c r="OGB46" s="732"/>
      <c r="OGC46" s="732"/>
      <c r="OGD46" s="732"/>
      <c r="OGE46" s="732"/>
      <c r="OGF46" s="732"/>
      <c r="OGG46" s="732"/>
      <c r="OGH46" s="732"/>
      <c r="OGI46" s="732"/>
      <c r="OGJ46" s="732"/>
      <c r="OGK46" s="732"/>
      <c r="OGL46" s="732"/>
      <c r="OGM46" s="732"/>
      <c r="OGN46" s="732"/>
      <c r="OGO46" s="732"/>
      <c r="OGP46" s="732"/>
      <c r="OGQ46" s="732"/>
      <c r="OGR46" s="732"/>
      <c r="OGS46" s="732"/>
      <c r="OGT46" s="732"/>
      <c r="OGU46" s="732"/>
      <c r="OGV46" s="732"/>
      <c r="OGW46" s="732"/>
      <c r="OGX46" s="732"/>
      <c r="OGY46" s="732"/>
      <c r="OGZ46" s="732"/>
      <c r="OHA46" s="732"/>
      <c r="OHB46" s="732"/>
      <c r="OHC46" s="732"/>
      <c r="OHD46" s="732"/>
      <c r="OHE46" s="732"/>
      <c r="OHF46" s="732"/>
      <c r="OHG46" s="732"/>
      <c r="OHH46" s="732"/>
      <c r="OHI46" s="732"/>
      <c r="OHJ46" s="732"/>
      <c r="OHK46" s="732"/>
      <c r="OHL46" s="732"/>
      <c r="OHM46" s="732"/>
      <c r="OHN46" s="732"/>
      <c r="OHO46" s="732"/>
      <c r="OHP46" s="732"/>
      <c r="OHQ46" s="732"/>
      <c r="OHR46" s="732"/>
      <c r="OHS46" s="732"/>
      <c r="OHT46" s="732"/>
      <c r="OHU46" s="732"/>
      <c r="OHV46" s="732"/>
      <c r="OHW46" s="732"/>
      <c r="OHX46" s="732"/>
      <c r="OHY46" s="732"/>
      <c r="OHZ46" s="732"/>
      <c r="OIA46" s="732"/>
      <c r="OIB46" s="732"/>
      <c r="OIC46" s="732"/>
      <c r="OID46" s="732"/>
      <c r="OIE46" s="732"/>
      <c r="OIF46" s="732"/>
      <c r="OIG46" s="732"/>
      <c r="OIH46" s="732"/>
      <c r="OII46" s="732"/>
      <c r="OIJ46" s="732"/>
      <c r="OIK46" s="732"/>
      <c r="OIL46" s="732"/>
      <c r="OIM46" s="732"/>
      <c r="OIN46" s="732"/>
      <c r="OIO46" s="732"/>
      <c r="OIP46" s="732"/>
      <c r="OIQ46" s="732"/>
      <c r="OIR46" s="732"/>
      <c r="OIS46" s="732"/>
      <c r="OIT46" s="732"/>
      <c r="OIU46" s="732"/>
      <c r="OIV46" s="732"/>
      <c r="OIW46" s="732"/>
      <c r="OIX46" s="732"/>
      <c r="OIY46" s="732"/>
      <c r="OIZ46" s="732"/>
      <c r="OJA46" s="732"/>
      <c r="OJB46" s="732"/>
      <c r="OJC46" s="732"/>
      <c r="OJD46" s="732"/>
      <c r="OJE46" s="732"/>
      <c r="OJF46" s="732"/>
      <c r="OJG46" s="732"/>
      <c r="OJH46" s="732"/>
      <c r="OJI46" s="732"/>
      <c r="OJJ46" s="732"/>
      <c r="OJK46" s="732"/>
      <c r="OJL46" s="732"/>
      <c r="OJM46" s="732"/>
      <c r="OJN46" s="732"/>
      <c r="OJO46" s="732"/>
      <c r="OJP46" s="732"/>
      <c r="OJQ46" s="732"/>
      <c r="OJR46" s="732"/>
      <c r="OJS46" s="732"/>
      <c r="OJT46" s="732"/>
      <c r="OJU46" s="732"/>
      <c r="OJV46" s="732"/>
      <c r="OJW46" s="732"/>
      <c r="OJX46" s="732"/>
      <c r="OJY46" s="732"/>
      <c r="OJZ46" s="732"/>
      <c r="OKA46" s="732"/>
      <c r="OKB46" s="732"/>
      <c r="OKC46" s="732"/>
      <c r="OKD46" s="732"/>
      <c r="OKE46" s="732"/>
      <c r="OKF46" s="732"/>
      <c r="OKG46" s="732"/>
      <c r="OKH46" s="732"/>
      <c r="OKI46" s="732"/>
      <c r="OKJ46" s="732"/>
      <c r="OKK46" s="732"/>
      <c r="OKL46" s="732"/>
      <c r="OKM46" s="732"/>
      <c r="OKN46" s="732"/>
      <c r="OKO46" s="732"/>
      <c r="OKP46" s="732"/>
      <c r="OKQ46" s="732"/>
      <c r="OKR46" s="732"/>
      <c r="OKS46" s="732"/>
      <c r="OKT46" s="732"/>
      <c r="OKU46" s="732"/>
      <c r="OKV46" s="732"/>
      <c r="OKW46" s="732"/>
      <c r="OKX46" s="732"/>
      <c r="OKY46" s="732"/>
      <c r="OKZ46" s="732"/>
      <c r="OLA46" s="732"/>
      <c r="OLB46" s="732"/>
      <c r="OLC46" s="732"/>
      <c r="OLD46" s="732"/>
      <c r="OLE46" s="732"/>
      <c r="OLF46" s="732"/>
      <c r="OLG46" s="732"/>
      <c r="OLH46" s="732"/>
      <c r="OLI46" s="732"/>
      <c r="OLJ46" s="732"/>
      <c r="OLK46" s="732"/>
      <c r="OLL46" s="732"/>
      <c r="OLM46" s="732"/>
      <c r="OLN46" s="732"/>
      <c r="OLO46" s="732"/>
      <c r="OLP46" s="732"/>
      <c r="OLQ46" s="732"/>
      <c r="OLR46" s="732"/>
      <c r="OLS46" s="732"/>
      <c r="OLT46" s="732"/>
      <c r="OLU46" s="732"/>
      <c r="OLV46" s="732"/>
      <c r="OLW46" s="732"/>
      <c r="OLX46" s="732"/>
      <c r="OLY46" s="732"/>
      <c r="OLZ46" s="732"/>
      <c r="OMA46" s="732"/>
      <c r="OMB46" s="732"/>
      <c r="OMC46" s="732"/>
      <c r="OMD46" s="732"/>
      <c r="OME46" s="732"/>
      <c r="OMF46" s="732"/>
      <c r="OMG46" s="732"/>
      <c r="OMH46" s="732"/>
      <c r="OMI46" s="732"/>
      <c r="OMJ46" s="732"/>
      <c r="OMK46" s="732"/>
      <c r="OML46" s="732"/>
      <c r="OMM46" s="732"/>
      <c r="OMN46" s="732"/>
      <c r="OMO46" s="732"/>
      <c r="OMP46" s="732"/>
      <c r="OMQ46" s="732"/>
      <c r="OMR46" s="732"/>
      <c r="OMS46" s="732"/>
      <c r="OMT46" s="732"/>
      <c r="OMU46" s="732"/>
      <c r="OMV46" s="732"/>
      <c r="OMW46" s="732"/>
      <c r="OMX46" s="732"/>
      <c r="OMY46" s="732"/>
      <c r="OMZ46" s="732"/>
      <c r="ONA46" s="732"/>
      <c r="ONB46" s="732"/>
      <c r="ONC46" s="732"/>
      <c r="OND46" s="732"/>
      <c r="ONE46" s="732"/>
      <c r="ONF46" s="732"/>
      <c r="ONG46" s="732"/>
      <c r="ONH46" s="732"/>
      <c r="ONI46" s="732"/>
      <c r="ONJ46" s="732"/>
      <c r="ONK46" s="732"/>
      <c r="ONL46" s="732"/>
      <c r="ONM46" s="732"/>
      <c r="ONN46" s="732"/>
      <c r="ONO46" s="732"/>
      <c r="ONP46" s="732"/>
      <c r="ONQ46" s="732"/>
      <c r="ONR46" s="732"/>
      <c r="ONS46" s="732"/>
      <c r="ONT46" s="732"/>
      <c r="ONU46" s="732"/>
      <c r="ONV46" s="732"/>
      <c r="ONW46" s="732"/>
      <c r="ONX46" s="732"/>
      <c r="ONY46" s="732"/>
      <c r="ONZ46" s="732"/>
      <c r="OOA46" s="732"/>
      <c r="OOB46" s="732"/>
      <c r="OOC46" s="732"/>
      <c r="OOD46" s="732"/>
      <c r="OOE46" s="732"/>
      <c r="OOF46" s="732"/>
      <c r="OOG46" s="732"/>
      <c r="OOH46" s="732"/>
      <c r="OOI46" s="732"/>
      <c r="OOJ46" s="732"/>
      <c r="OOK46" s="732"/>
      <c r="OOL46" s="732"/>
      <c r="OOM46" s="732"/>
      <c r="OON46" s="732"/>
      <c r="OOO46" s="732"/>
      <c r="OOP46" s="732"/>
      <c r="OOQ46" s="732"/>
      <c r="OOR46" s="732"/>
      <c r="OOS46" s="732"/>
      <c r="OOT46" s="732"/>
      <c r="OOU46" s="732"/>
      <c r="OOV46" s="732"/>
      <c r="OOW46" s="732"/>
      <c r="OOX46" s="732"/>
      <c r="OOY46" s="732"/>
      <c r="OOZ46" s="732"/>
      <c r="OPA46" s="732"/>
      <c r="OPB46" s="732"/>
      <c r="OPC46" s="732"/>
      <c r="OPD46" s="732"/>
      <c r="OPE46" s="732"/>
      <c r="OPF46" s="732"/>
      <c r="OPG46" s="732"/>
      <c r="OPH46" s="732"/>
      <c r="OPI46" s="732"/>
      <c r="OPJ46" s="732"/>
      <c r="OPK46" s="732"/>
      <c r="OPL46" s="732"/>
      <c r="OPM46" s="732"/>
      <c r="OPN46" s="732"/>
      <c r="OPO46" s="732"/>
      <c r="OPP46" s="732"/>
      <c r="OPQ46" s="732"/>
      <c r="OPR46" s="732"/>
      <c r="OPS46" s="732"/>
      <c r="OPT46" s="732"/>
      <c r="OPU46" s="732"/>
      <c r="OPV46" s="732"/>
      <c r="OPW46" s="732"/>
      <c r="OPX46" s="732"/>
      <c r="OPY46" s="732"/>
      <c r="OPZ46" s="732"/>
      <c r="OQA46" s="732"/>
      <c r="OQB46" s="732"/>
      <c r="OQC46" s="732"/>
      <c r="OQD46" s="732"/>
      <c r="OQE46" s="732"/>
      <c r="OQF46" s="732"/>
      <c r="OQG46" s="732"/>
      <c r="OQH46" s="732"/>
      <c r="OQI46" s="732"/>
      <c r="OQJ46" s="732"/>
      <c r="OQK46" s="732"/>
      <c r="OQL46" s="732"/>
      <c r="OQM46" s="732"/>
      <c r="OQN46" s="732"/>
      <c r="OQO46" s="732"/>
      <c r="OQP46" s="732"/>
      <c r="OQQ46" s="732"/>
      <c r="OQR46" s="732"/>
      <c r="OQS46" s="732"/>
      <c r="OQT46" s="732"/>
      <c r="OQU46" s="732"/>
      <c r="OQV46" s="732"/>
      <c r="OQW46" s="732"/>
      <c r="OQX46" s="732"/>
      <c r="OQY46" s="732"/>
      <c r="OQZ46" s="732"/>
      <c r="ORA46" s="732"/>
      <c r="ORB46" s="732"/>
      <c r="ORC46" s="732"/>
      <c r="ORD46" s="732"/>
      <c r="ORE46" s="732"/>
      <c r="ORF46" s="732"/>
      <c r="ORG46" s="732"/>
      <c r="ORH46" s="732"/>
      <c r="ORI46" s="732"/>
      <c r="ORJ46" s="732"/>
      <c r="ORK46" s="732"/>
      <c r="ORL46" s="732"/>
      <c r="ORM46" s="732"/>
      <c r="ORN46" s="732"/>
      <c r="ORO46" s="732"/>
      <c r="ORP46" s="732"/>
      <c r="ORQ46" s="732"/>
      <c r="ORR46" s="732"/>
      <c r="ORS46" s="732"/>
      <c r="ORT46" s="732"/>
      <c r="ORU46" s="732"/>
      <c r="ORV46" s="732"/>
      <c r="ORW46" s="732"/>
      <c r="ORX46" s="732"/>
      <c r="ORY46" s="732"/>
      <c r="ORZ46" s="732"/>
      <c r="OSA46" s="732"/>
      <c r="OSB46" s="732"/>
      <c r="OSC46" s="732"/>
      <c r="OSD46" s="732"/>
      <c r="OSE46" s="732"/>
      <c r="OSF46" s="732"/>
      <c r="OSG46" s="732"/>
      <c r="OSH46" s="732"/>
      <c r="OSI46" s="732"/>
      <c r="OSJ46" s="732"/>
      <c r="OSK46" s="732"/>
      <c r="OSL46" s="732"/>
      <c r="OSM46" s="732"/>
      <c r="OSN46" s="732"/>
      <c r="OSO46" s="732"/>
      <c r="OSP46" s="732"/>
      <c r="OSQ46" s="732"/>
      <c r="OSR46" s="732"/>
      <c r="OSS46" s="732"/>
      <c r="OST46" s="732"/>
      <c r="OSU46" s="732"/>
      <c r="OSV46" s="732"/>
      <c r="OSW46" s="732"/>
      <c r="OSX46" s="732"/>
      <c r="OSY46" s="732"/>
      <c r="OSZ46" s="732"/>
      <c r="OTA46" s="732"/>
      <c r="OTB46" s="732"/>
      <c r="OTC46" s="732"/>
      <c r="OTD46" s="732"/>
      <c r="OTE46" s="732"/>
      <c r="OTF46" s="732"/>
      <c r="OTG46" s="732"/>
      <c r="OTH46" s="732"/>
      <c r="OTI46" s="732"/>
      <c r="OTJ46" s="732"/>
      <c r="OTK46" s="732"/>
      <c r="OTL46" s="732"/>
      <c r="OTM46" s="732"/>
      <c r="OTN46" s="732"/>
      <c r="OTO46" s="732"/>
      <c r="OTP46" s="732"/>
      <c r="OTQ46" s="732"/>
      <c r="OTR46" s="732"/>
      <c r="OTS46" s="732"/>
      <c r="OTT46" s="732"/>
      <c r="OTU46" s="732"/>
      <c r="OTV46" s="732"/>
      <c r="OTW46" s="732"/>
      <c r="OTX46" s="732"/>
      <c r="OTY46" s="732"/>
      <c r="OTZ46" s="732"/>
      <c r="OUA46" s="732"/>
      <c r="OUB46" s="732"/>
      <c r="OUC46" s="732"/>
      <c r="OUD46" s="732"/>
      <c r="OUE46" s="732"/>
      <c r="OUF46" s="732"/>
      <c r="OUG46" s="732"/>
      <c r="OUH46" s="732"/>
      <c r="OUI46" s="732"/>
      <c r="OUJ46" s="732"/>
      <c r="OUK46" s="732"/>
      <c r="OUL46" s="732"/>
      <c r="OUM46" s="732"/>
      <c r="OUN46" s="732"/>
      <c r="OUO46" s="732"/>
      <c r="OUP46" s="732"/>
      <c r="OUQ46" s="732"/>
      <c r="OUR46" s="732"/>
      <c r="OUS46" s="732"/>
      <c r="OUT46" s="732"/>
      <c r="OUU46" s="732"/>
      <c r="OUV46" s="732"/>
      <c r="OUW46" s="732"/>
      <c r="OUX46" s="732"/>
      <c r="OUY46" s="732"/>
      <c r="OUZ46" s="732"/>
      <c r="OVA46" s="732"/>
      <c r="OVB46" s="732"/>
      <c r="OVC46" s="732"/>
      <c r="OVD46" s="732"/>
      <c r="OVE46" s="732"/>
      <c r="OVF46" s="732"/>
      <c r="OVG46" s="732"/>
      <c r="OVH46" s="732"/>
      <c r="OVI46" s="732"/>
      <c r="OVJ46" s="732"/>
      <c r="OVK46" s="732"/>
      <c r="OVL46" s="732"/>
      <c r="OVM46" s="732"/>
      <c r="OVN46" s="732"/>
      <c r="OVO46" s="732"/>
      <c r="OVP46" s="732"/>
      <c r="OVQ46" s="732"/>
      <c r="OVR46" s="732"/>
      <c r="OVS46" s="732"/>
      <c r="OVT46" s="732"/>
      <c r="OVU46" s="732"/>
      <c r="OVV46" s="732"/>
      <c r="OVW46" s="732"/>
      <c r="OVX46" s="732"/>
      <c r="OVY46" s="732"/>
      <c r="OVZ46" s="732"/>
      <c r="OWA46" s="732"/>
      <c r="OWB46" s="732"/>
      <c r="OWC46" s="732"/>
      <c r="OWD46" s="732"/>
      <c r="OWE46" s="732"/>
      <c r="OWF46" s="732"/>
      <c r="OWG46" s="732"/>
      <c r="OWH46" s="732"/>
      <c r="OWI46" s="732"/>
      <c r="OWJ46" s="732"/>
      <c r="OWK46" s="732"/>
      <c r="OWL46" s="732"/>
      <c r="OWM46" s="732"/>
      <c r="OWN46" s="732"/>
      <c r="OWO46" s="732"/>
      <c r="OWP46" s="732"/>
      <c r="OWQ46" s="732"/>
      <c r="OWR46" s="732"/>
      <c r="OWS46" s="732"/>
      <c r="OWT46" s="732"/>
      <c r="OWU46" s="732"/>
      <c r="OWV46" s="732"/>
      <c r="OWW46" s="732"/>
      <c r="OWX46" s="732"/>
      <c r="OWY46" s="732"/>
      <c r="OWZ46" s="732"/>
      <c r="OXA46" s="732"/>
      <c r="OXB46" s="732"/>
      <c r="OXC46" s="732"/>
      <c r="OXD46" s="732"/>
      <c r="OXE46" s="732"/>
      <c r="OXF46" s="732"/>
      <c r="OXG46" s="732"/>
      <c r="OXH46" s="732"/>
      <c r="OXI46" s="732"/>
      <c r="OXJ46" s="732"/>
      <c r="OXK46" s="732"/>
      <c r="OXL46" s="732"/>
      <c r="OXM46" s="732"/>
      <c r="OXN46" s="732"/>
      <c r="OXO46" s="732"/>
      <c r="OXP46" s="732"/>
      <c r="OXQ46" s="732"/>
      <c r="OXR46" s="732"/>
      <c r="OXS46" s="732"/>
      <c r="OXT46" s="732"/>
      <c r="OXU46" s="732"/>
      <c r="OXV46" s="732"/>
      <c r="OXW46" s="732"/>
      <c r="OXX46" s="732"/>
      <c r="OXY46" s="732"/>
      <c r="OXZ46" s="732"/>
      <c r="OYA46" s="732"/>
      <c r="OYB46" s="732"/>
      <c r="OYC46" s="732"/>
      <c r="OYD46" s="732"/>
      <c r="OYE46" s="732"/>
      <c r="OYF46" s="732"/>
      <c r="OYG46" s="732"/>
      <c r="OYH46" s="732"/>
      <c r="OYI46" s="732"/>
      <c r="OYJ46" s="732"/>
      <c r="OYK46" s="732"/>
      <c r="OYL46" s="732"/>
      <c r="OYM46" s="732"/>
      <c r="OYN46" s="732"/>
      <c r="OYO46" s="732"/>
      <c r="OYP46" s="732"/>
      <c r="OYQ46" s="732"/>
      <c r="OYR46" s="732"/>
      <c r="OYS46" s="732"/>
      <c r="OYT46" s="732"/>
      <c r="OYU46" s="732"/>
      <c r="OYV46" s="732"/>
      <c r="OYW46" s="732"/>
      <c r="OYX46" s="732"/>
      <c r="OYY46" s="732"/>
      <c r="OYZ46" s="732"/>
      <c r="OZA46" s="732"/>
      <c r="OZB46" s="732"/>
      <c r="OZC46" s="732"/>
      <c r="OZD46" s="732"/>
      <c r="OZE46" s="732"/>
      <c r="OZF46" s="732"/>
      <c r="OZG46" s="732"/>
      <c r="OZH46" s="732"/>
      <c r="OZI46" s="732"/>
      <c r="OZJ46" s="732"/>
      <c r="OZK46" s="732"/>
      <c r="OZL46" s="732"/>
      <c r="OZM46" s="732"/>
      <c r="OZN46" s="732"/>
      <c r="OZO46" s="732"/>
      <c r="OZP46" s="732"/>
      <c r="OZQ46" s="732"/>
      <c r="OZR46" s="732"/>
      <c r="OZS46" s="732"/>
      <c r="OZT46" s="732"/>
      <c r="OZU46" s="732"/>
      <c r="OZV46" s="732"/>
      <c r="OZW46" s="732"/>
      <c r="OZX46" s="732"/>
      <c r="OZY46" s="732"/>
      <c r="OZZ46" s="732"/>
      <c r="PAA46" s="732"/>
      <c r="PAB46" s="732"/>
      <c r="PAC46" s="732"/>
      <c r="PAD46" s="732"/>
      <c r="PAE46" s="732"/>
      <c r="PAF46" s="732"/>
      <c r="PAG46" s="732"/>
      <c r="PAH46" s="732"/>
      <c r="PAI46" s="732"/>
      <c r="PAJ46" s="732"/>
      <c r="PAK46" s="732"/>
      <c r="PAL46" s="732"/>
      <c r="PAM46" s="732"/>
      <c r="PAN46" s="732"/>
      <c r="PAO46" s="732"/>
      <c r="PAP46" s="732"/>
      <c r="PAQ46" s="732"/>
      <c r="PAR46" s="732"/>
      <c r="PAS46" s="732"/>
      <c r="PAT46" s="732"/>
      <c r="PAU46" s="732"/>
      <c r="PAV46" s="732"/>
      <c r="PAW46" s="732"/>
      <c r="PAX46" s="732"/>
      <c r="PAY46" s="732"/>
      <c r="PAZ46" s="732"/>
      <c r="PBA46" s="732"/>
      <c r="PBB46" s="732"/>
      <c r="PBC46" s="732"/>
      <c r="PBD46" s="732"/>
      <c r="PBE46" s="732"/>
      <c r="PBF46" s="732"/>
      <c r="PBG46" s="732"/>
      <c r="PBH46" s="732"/>
      <c r="PBI46" s="732"/>
      <c r="PBJ46" s="732"/>
      <c r="PBK46" s="732"/>
      <c r="PBL46" s="732"/>
      <c r="PBM46" s="732"/>
      <c r="PBN46" s="732"/>
      <c r="PBO46" s="732"/>
      <c r="PBP46" s="732"/>
      <c r="PBQ46" s="732"/>
      <c r="PBR46" s="732"/>
      <c r="PBS46" s="732"/>
      <c r="PBT46" s="732"/>
      <c r="PBU46" s="732"/>
      <c r="PBV46" s="732"/>
      <c r="PBW46" s="732"/>
      <c r="PBX46" s="732"/>
      <c r="PBY46" s="732"/>
      <c r="PBZ46" s="732"/>
      <c r="PCA46" s="732"/>
      <c r="PCB46" s="732"/>
      <c r="PCC46" s="732"/>
      <c r="PCD46" s="732"/>
      <c r="PCE46" s="732"/>
      <c r="PCF46" s="732"/>
      <c r="PCG46" s="732"/>
      <c r="PCH46" s="732"/>
      <c r="PCI46" s="732"/>
      <c r="PCJ46" s="732"/>
      <c r="PCK46" s="732"/>
      <c r="PCL46" s="732"/>
      <c r="PCM46" s="732"/>
      <c r="PCN46" s="732"/>
      <c r="PCO46" s="732"/>
      <c r="PCP46" s="732"/>
      <c r="PCQ46" s="732"/>
      <c r="PCR46" s="732"/>
      <c r="PCS46" s="732"/>
      <c r="PCT46" s="732"/>
      <c r="PCU46" s="732"/>
      <c r="PCV46" s="732"/>
      <c r="PCW46" s="732"/>
      <c r="PCX46" s="732"/>
      <c r="PCY46" s="732"/>
      <c r="PCZ46" s="732"/>
      <c r="PDA46" s="732"/>
      <c r="PDB46" s="732"/>
      <c r="PDC46" s="732"/>
      <c r="PDD46" s="732"/>
      <c r="PDE46" s="732"/>
      <c r="PDF46" s="732"/>
      <c r="PDG46" s="732"/>
      <c r="PDH46" s="732"/>
      <c r="PDI46" s="732"/>
      <c r="PDJ46" s="732"/>
      <c r="PDK46" s="732"/>
      <c r="PDL46" s="732"/>
      <c r="PDM46" s="732"/>
      <c r="PDN46" s="732"/>
      <c r="PDO46" s="732"/>
      <c r="PDP46" s="732"/>
      <c r="PDQ46" s="732"/>
      <c r="PDR46" s="732"/>
      <c r="PDS46" s="732"/>
      <c r="PDT46" s="732"/>
      <c r="PDU46" s="732"/>
      <c r="PDV46" s="732"/>
      <c r="PDW46" s="732"/>
      <c r="PDX46" s="732"/>
      <c r="PDY46" s="732"/>
      <c r="PDZ46" s="732"/>
      <c r="PEA46" s="732"/>
      <c r="PEB46" s="732"/>
      <c r="PEC46" s="732"/>
      <c r="PED46" s="732"/>
      <c r="PEE46" s="732"/>
      <c r="PEF46" s="732"/>
      <c r="PEG46" s="732"/>
      <c r="PEH46" s="732"/>
      <c r="PEI46" s="732"/>
      <c r="PEJ46" s="732"/>
      <c r="PEK46" s="732"/>
      <c r="PEL46" s="732"/>
      <c r="PEM46" s="732"/>
      <c r="PEN46" s="732"/>
      <c r="PEO46" s="732"/>
      <c r="PEP46" s="732"/>
      <c r="PEQ46" s="732"/>
      <c r="PER46" s="732"/>
      <c r="PES46" s="732"/>
      <c r="PET46" s="732"/>
      <c r="PEU46" s="732"/>
      <c r="PEV46" s="732"/>
      <c r="PEW46" s="732"/>
      <c r="PEX46" s="732"/>
      <c r="PEY46" s="732"/>
      <c r="PEZ46" s="732"/>
      <c r="PFA46" s="732"/>
      <c r="PFB46" s="732"/>
      <c r="PFC46" s="732"/>
      <c r="PFD46" s="732"/>
      <c r="PFE46" s="732"/>
      <c r="PFF46" s="732"/>
      <c r="PFG46" s="732"/>
      <c r="PFH46" s="732"/>
      <c r="PFI46" s="732"/>
      <c r="PFJ46" s="732"/>
      <c r="PFK46" s="732"/>
      <c r="PFL46" s="732"/>
      <c r="PFM46" s="732"/>
      <c r="PFN46" s="732"/>
      <c r="PFO46" s="732"/>
      <c r="PFP46" s="732"/>
      <c r="PFQ46" s="732"/>
      <c r="PFR46" s="732"/>
      <c r="PFS46" s="732"/>
      <c r="PFT46" s="732"/>
      <c r="PFU46" s="732"/>
      <c r="PFV46" s="732"/>
      <c r="PFW46" s="732"/>
      <c r="PFX46" s="732"/>
      <c r="PFY46" s="732"/>
      <c r="PFZ46" s="732"/>
      <c r="PGA46" s="732"/>
      <c r="PGB46" s="732"/>
      <c r="PGC46" s="732"/>
      <c r="PGD46" s="732"/>
      <c r="PGE46" s="732"/>
      <c r="PGF46" s="732"/>
      <c r="PGG46" s="732"/>
      <c r="PGH46" s="732"/>
      <c r="PGI46" s="732"/>
      <c r="PGJ46" s="732"/>
      <c r="PGK46" s="732"/>
      <c r="PGL46" s="732"/>
      <c r="PGM46" s="732"/>
      <c r="PGN46" s="732"/>
      <c r="PGO46" s="732"/>
      <c r="PGP46" s="732"/>
      <c r="PGQ46" s="732"/>
      <c r="PGR46" s="732"/>
      <c r="PGS46" s="732"/>
      <c r="PGT46" s="732"/>
      <c r="PGU46" s="732"/>
      <c r="PGV46" s="732"/>
      <c r="PGW46" s="732"/>
      <c r="PGX46" s="732"/>
      <c r="PGY46" s="732"/>
      <c r="PGZ46" s="732"/>
      <c r="PHA46" s="732"/>
      <c r="PHB46" s="732"/>
      <c r="PHC46" s="732"/>
      <c r="PHD46" s="732"/>
      <c r="PHE46" s="732"/>
      <c r="PHF46" s="732"/>
      <c r="PHG46" s="732"/>
      <c r="PHH46" s="732"/>
      <c r="PHI46" s="732"/>
      <c r="PHJ46" s="732"/>
      <c r="PHK46" s="732"/>
      <c r="PHL46" s="732"/>
      <c r="PHM46" s="732"/>
      <c r="PHN46" s="732"/>
      <c r="PHO46" s="732"/>
      <c r="PHP46" s="732"/>
      <c r="PHQ46" s="732"/>
      <c r="PHR46" s="732"/>
      <c r="PHS46" s="732"/>
      <c r="PHT46" s="732"/>
      <c r="PHU46" s="732"/>
      <c r="PHV46" s="732"/>
      <c r="PHW46" s="732"/>
      <c r="PHX46" s="732"/>
      <c r="PHY46" s="732"/>
      <c r="PHZ46" s="732"/>
      <c r="PIA46" s="732"/>
      <c r="PIB46" s="732"/>
      <c r="PIC46" s="732"/>
      <c r="PID46" s="732"/>
      <c r="PIE46" s="732"/>
      <c r="PIF46" s="732"/>
      <c r="PIG46" s="732"/>
      <c r="PIH46" s="732"/>
      <c r="PII46" s="732"/>
      <c r="PIJ46" s="732"/>
      <c r="PIK46" s="732"/>
      <c r="PIL46" s="732"/>
      <c r="PIM46" s="732"/>
      <c r="PIN46" s="732"/>
      <c r="PIO46" s="732"/>
      <c r="PIP46" s="732"/>
      <c r="PIQ46" s="732"/>
      <c r="PIR46" s="732"/>
      <c r="PIS46" s="732"/>
      <c r="PIT46" s="732"/>
      <c r="PIU46" s="732"/>
      <c r="PIV46" s="732"/>
      <c r="PIW46" s="732"/>
      <c r="PIX46" s="732"/>
      <c r="PIY46" s="732"/>
      <c r="PIZ46" s="732"/>
      <c r="PJA46" s="732"/>
      <c r="PJB46" s="732"/>
      <c r="PJC46" s="732"/>
      <c r="PJD46" s="732"/>
      <c r="PJE46" s="732"/>
      <c r="PJF46" s="732"/>
      <c r="PJG46" s="732"/>
      <c r="PJH46" s="732"/>
      <c r="PJI46" s="732"/>
      <c r="PJJ46" s="732"/>
      <c r="PJK46" s="732"/>
      <c r="PJL46" s="732"/>
      <c r="PJM46" s="732"/>
      <c r="PJN46" s="732"/>
      <c r="PJO46" s="732"/>
      <c r="PJP46" s="732"/>
      <c r="PJQ46" s="732"/>
      <c r="PJR46" s="732"/>
      <c r="PJS46" s="732"/>
      <c r="PJT46" s="732"/>
      <c r="PJU46" s="732"/>
      <c r="PJV46" s="732"/>
      <c r="PJW46" s="732"/>
      <c r="PJX46" s="732"/>
      <c r="PJY46" s="732"/>
      <c r="PJZ46" s="732"/>
      <c r="PKA46" s="732"/>
      <c r="PKB46" s="732"/>
      <c r="PKC46" s="732"/>
      <c r="PKD46" s="732"/>
      <c r="PKE46" s="732"/>
      <c r="PKF46" s="732"/>
      <c r="PKG46" s="732"/>
      <c r="PKH46" s="732"/>
      <c r="PKI46" s="732"/>
      <c r="PKJ46" s="732"/>
      <c r="PKK46" s="732"/>
      <c r="PKL46" s="732"/>
      <c r="PKM46" s="732"/>
      <c r="PKN46" s="732"/>
      <c r="PKO46" s="732"/>
      <c r="PKP46" s="732"/>
      <c r="PKQ46" s="732"/>
      <c r="PKR46" s="732"/>
      <c r="PKS46" s="732"/>
      <c r="PKT46" s="732"/>
      <c r="PKU46" s="732"/>
      <c r="PKV46" s="732"/>
      <c r="PKW46" s="732"/>
      <c r="PKX46" s="732"/>
      <c r="PKY46" s="732"/>
      <c r="PKZ46" s="732"/>
      <c r="PLA46" s="732"/>
      <c r="PLB46" s="732"/>
      <c r="PLC46" s="732"/>
      <c r="PLD46" s="732"/>
      <c r="PLE46" s="732"/>
      <c r="PLF46" s="732"/>
      <c r="PLG46" s="732"/>
      <c r="PLH46" s="732"/>
      <c r="PLI46" s="732"/>
      <c r="PLJ46" s="732"/>
      <c r="PLK46" s="732"/>
      <c r="PLL46" s="732"/>
      <c r="PLM46" s="732"/>
      <c r="PLN46" s="732"/>
      <c r="PLO46" s="732"/>
      <c r="PLP46" s="732"/>
      <c r="PLQ46" s="732"/>
      <c r="PLR46" s="732"/>
      <c r="PLS46" s="732"/>
      <c r="PLT46" s="732"/>
      <c r="PLU46" s="732"/>
      <c r="PLV46" s="732"/>
      <c r="PLW46" s="732"/>
      <c r="PLX46" s="732"/>
      <c r="PLY46" s="732"/>
      <c r="PLZ46" s="732"/>
      <c r="PMA46" s="732"/>
      <c r="PMB46" s="732"/>
      <c r="PMC46" s="732"/>
      <c r="PMD46" s="732"/>
      <c r="PME46" s="732"/>
      <c r="PMF46" s="732"/>
      <c r="PMG46" s="732"/>
      <c r="PMH46" s="732"/>
      <c r="PMI46" s="732"/>
      <c r="PMJ46" s="732"/>
      <c r="PMK46" s="732"/>
      <c r="PML46" s="732"/>
      <c r="PMM46" s="732"/>
      <c r="PMN46" s="732"/>
      <c r="PMO46" s="732"/>
      <c r="PMP46" s="732"/>
      <c r="PMQ46" s="732"/>
      <c r="PMR46" s="732"/>
      <c r="PMS46" s="732"/>
      <c r="PMT46" s="732"/>
      <c r="PMU46" s="732"/>
      <c r="PMV46" s="732"/>
      <c r="PMW46" s="732"/>
      <c r="PMX46" s="732"/>
      <c r="PMY46" s="732"/>
      <c r="PMZ46" s="732"/>
      <c r="PNA46" s="732"/>
      <c r="PNB46" s="732"/>
      <c r="PNC46" s="732"/>
      <c r="PND46" s="732"/>
      <c r="PNE46" s="732"/>
      <c r="PNF46" s="732"/>
      <c r="PNG46" s="732"/>
      <c r="PNH46" s="732"/>
      <c r="PNI46" s="732"/>
      <c r="PNJ46" s="732"/>
      <c r="PNK46" s="732"/>
      <c r="PNL46" s="732"/>
      <c r="PNM46" s="732"/>
      <c r="PNN46" s="732"/>
      <c r="PNO46" s="732"/>
      <c r="PNP46" s="732"/>
      <c r="PNQ46" s="732"/>
      <c r="PNR46" s="732"/>
      <c r="PNS46" s="732"/>
      <c r="PNT46" s="732"/>
      <c r="PNU46" s="732"/>
      <c r="PNV46" s="732"/>
      <c r="PNW46" s="732"/>
      <c r="PNX46" s="732"/>
      <c r="PNY46" s="732"/>
      <c r="PNZ46" s="732"/>
      <c r="POA46" s="732"/>
      <c r="POB46" s="732"/>
      <c r="POC46" s="732"/>
      <c r="POD46" s="732"/>
      <c r="POE46" s="732"/>
      <c r="POF46" s="732"/>
      <c r="POG46" s="732"/>
      <c r="POH46" s="732"/>
      <c r="POI46" s="732"/>
      <c r="POJ46" s="732"/>
      <c r="POK46" s="732"/>
      <c r="POL46" s="732"/>
      <c r="POM46" s="732"/>
      <c r="PON46" s="732"/>
      <c r="POO46" s="732"/>
      <c r="POP46" s="732"/>
      <c r="POQ46" s="732"/>
      <c r="POR46" s="732"/>
      <c r="POS46" s="732"/>
      <c r="POT46" s="732"/>
      <c r="POU46" s="732"/>
      <c r="POV46" s="732"/>
      <c r="POW46" s="732"/>
      <c r="POX46" s="732"/>
      <c r="POY46" s="732"/>
      <c r="POZ46" s="732"/>
      <c r="PPA46" s="732"/>
      <c r="PPB46" s="732"/>
      <c r="PPC46" s="732"/>
      <c r="PPD46" s="732"/>
      <c r="PPE46" s="732"/>
      <c r="PPF46" s="732"/>
      <c r="PPG46" s="732"/>
      <c r="PPH46" s="732"/>
      <c r="PPI46" s="732"/>
      <c r="PPJ46" s="732"/>
      <c r="PPK46" s="732"/>
      <c r="PPL46" s="732"/>
      <c r="PPM46" s="732"/>
      <c r="PPN46" s="732"/>
      <c r="PPO46" s="732"/>
      <c r="PPP46" s="732"/>
      <c r="PPQ46" s="732"/>
      <c r="PPR46" s="732"/>
      <c r="PPS46" s="732"/>
      <c r="PPT46" s="732"/>
      <c r="PPU46" s="732"/>
      <c r="PPV46" s="732"/>
      <c r="PPW46" s="732"/>
      <c r="PPX46" s="732"/>
      <c r="PPY46" s="732"/>
      <c r="PPZ46" s="732"/>
      <c r="PQA46" s="732"/>
      <c r="PQB46" s="732"/>
      <c r="PQC46" s="732"/>
      <c r="PQD46" s="732"/>
      <c r="PQE46" s="732"/>
      <c r="PQF46" s="732"/>
      <c r="PQG46" s="732"/>
      <c r="PQH46" s="732"/>
      <c r="PQI46" s="732"/>
      <c r="PQJ46" s="732"/>
      <c r="PQK46" s="732"/>
      <c r="PQL46" s="732"/>
      <c r="PQM46" s="732"/>
      <c r="PQN46" s="732"/>
      <c r="PQO46" s="732"/>
      <c r="PQP46" s="732"/>
      <c r="PQQ46" s="732"/>
      <c r="PQR46" s="732"/>
      <c r="PQS46" s="732"/>
      <c r="PQT46" s="732"/>
      <c r="PQU46" s="732"/>
      <c r="PQV46" s="732"/>
      <c r="PQW46" s="732"/>
      <c r="PQX46" s="732"/>
      <c r="PQY46" s="732"/>
      <c r="PQZ46" s="732"/>
      <c r="PRA46" s="732"/>
      <c r="PRB46" s="732"/>
      <c r="PRC46" s="732"/>
      <c r="PRD46" s="732"/>
      <c r="PRE46" s="732"/>
      <c r="PRF46" s="732"/>
      <c r="PRG46" s="732"/>
      <c r="PRH46" s="732"/>
      <c r="PRI46" s="732"/>
      <c r="PRJ46" s="732"/>
      <c r="PRK46" s="732"/>
      <c r="PRL46" s="732"/>
      <c r="PRM46" s="732"/>
      <c r="PRN46" s="732"/>
      <c r="PRO46" s="732"/>
      <c r="PRP46" s="732"/>
      <c r="PRQ46" s="732"/>
      <c r="PRR46" s="732"/>
      <c r="PRS46" s="732"/>
      <c r="PRT46" s="732"/>
      <c r="PRU46" s="732"/>
      <c r="PRV46" s="732"/>
      <c r="PRW46" s="732"/>
      <c r="PRX46" s="732"/>
      <c r="PRY46" s="732"/>
      <c r="PRZ46" s="732"/>
      <c r="PSA46" s="732"/>
      <c r="PSB46" s="732"/>
      <c r="PSC46" s="732"/>
      <c r="PSD46" s="732"/>
      <c r="PSE46" s="732"/>
      <c r="PSF46" s="732"/>
      <c r="PSG46" s="732"/>
      <c r="PSH46" s="732"/>
      <c r="PSI46" s="732"/>
      <c r="PSJ46" s="732"/>
      <c r="PSK46" s="732"/>
      <c r="PSL46" s="732"/>
      <c r="PSM46" s="732"/>
      <c r="PSN46" s="732"/>
      <c r="PSO46" s="732"/>
      <c r="PSP46" s="732"/>
      <c r="PSQ46" s="732"/>
      <c r="PSR46" s="732"/>
      <c r="PSS46" s="732"/>
      <c r="PST46" s="732"/>
      <c r="PSU46" s="732"/>
      <c r="PSV46" s="732"/>
      <c r="PSW46" s="732"/>
      <c r="PSX46" s="732"/>
      <c r="PSY46" s="732"/>
      <c r="PSZ46" s="732"/>
      <c r="PTA46" s="732"/>
      <c r="PTB46" s="732"/>
      <c r="PTC46" s="732"/>
      <c r="PTD46" s="732"/>
      <c r="PTE46" s="732"/>
      <c r="PTF46" s="732"/>
      <c r="PTG46" s="732"/>
      <c r="PTH46" s="732"/>
      <c r="PTI46" s="732"/>
      <c r="PTJ46" s="732"/>
      <c r="PTK46" s="732"/>
      <c r="PTL46" s="732"/>
      <c r="PTM46" s="732"/>
      <c r="PTN46" s="732"/>
      <c r="PTO46" s="732"/>
      <c r="PTP46" s="732"/>
      <c r="PTQ46" s="732"/>
      <c r="PTR46" s="732"/>
      <c r="PTS46" s="732"/>
      <c r="PTT46" s="732"/>
      <c r="PTU46" s="732"/>
      <c r="PTV46" s="732"/>
      <c r="PTW46" s="732"/>
      <c r="PTX46" s="732"/>
      <c r="PTY46" s="732"/>
      <c r="PTZ46" s="732"/>
      <c r="PUA46" s="732"/>
      <c r="PUB46" s="732"/>
      <c r="PUC46" s="732"/>
      <c r="PUD46" s="732"/>
      <c r="PUE46" s="732"/>
      <c r="PUF46" s="732"/>
      <c r="PUG46" s="732"/>
      <c r="PUH46" s="732"/>
      <c r="PUI46" s="732"/>
      <c r="PUJ46" s="732"/>
      <c r="PUK46" s="732"/>
      <c r="PUL46" s="732"/>
      <c r="PUM46" s="732"/>
      <c r="PUN46" s="732"/>
      <c r="PUO46" s="732"/>
      <c r="PUP46" s="732"/>
      <c r="PUQ46" s="732"/>
      <c r="PUR46" s="732"/>
      <c r="PUS46" s="732"/>
      <c r="PUT46" s="732"/>
      <c r="PUU46" s="732"/>
      <c r="PUV46" s="732"/>
      <c r="PUW46" s="732"/>
      <c r="PUX46" s="732"/>
      <c r="PUY46" s="732"/>
      <c r="PUZ46" s="732"/>
      <c r="PVA46" s="732"/>
      <c r="PVB46" s="732"/>
      <c r="PVC46" s="732"/>
      <c r="PVD46" s="732"/>
      <c r="PVE46" s="732"/>
      <c r="PVF46" s="732"/>
      <c r="PVG46" s="732"/>
      <c r="PVH46" s="732"/>
      <c r="PVI46" s="732"/>
      <c r="PVJ46" s="732"/>
      <c r="PVK46" s="732"/>
      <c r="PVL46" s="732"/>
      <c r="PVM46" s="732"/>
      <c r="PVN46" s="732"/>
      <c r="PVO46" s="732"/>
      <c r="PVP46" s="732"/>
      <c r="PVQ46" s="732"/>
      <c r="PVR46" s="732"/>
      <c r="PVS46" s="732"/>
      <c r="PVT46" s="732"/>
      <c r="PVU46" s="732"/>
      <c r="PVV46" s="732"/>
      <c r="PVW46" s="732"/>
      <c r="PVX46" s="732"/>
      <c r="PVY46" s="732"/>
      <c r="PVZ46" s="732"/>
      <c r="PWA46" s="732"/>
      <c r="PWB46" s="732"/>
      <c r="PWC46" s="732"/>
      <c r="PWD46" s="732"/>
      <c r="PWE46" s="732"/>
      <c r="PWF46" s="732"/>
      <c r="PWG46" s="732"/>
      <c r="PWH46" s="732"/>
      <c r="PWI46" s="732"/>
      <c r="PWJ46" s="732"/>
      <c r="PWK46" s="732"/>
      <c r="PWL46" s="732"/>
      <c r="PWM46" s="732"/>
      <c r="PWN46" s="732"/>
      <c r="PWO46" s="732"/>
      <c r="PWP46" s="732"/>
      <c r="PWQ46" s="732"/>
      <c r="PWR46" s="732"/>
      <c r="PWS46" s="732"/>
      <c r="PWT46" s="732"/>
      <c r="PWU46" s="732"/>
      <c r="PWV46" s="732"/>
      <c r="PWW46" s="732"/>
      <c r="PWX46" s="732"/>
      <c r="PWY46" s="732"/>
      <c r="PWZ46" s="732"/>
      <c r="PXA46" s="732"/>
      <c r="PXB46" s="732"/>
      <c r="PXC46" s="732"/>
      <c r="PXD46" s="732"/>
      <c r="PXE46" s="732"/>
      <c r="PXF46" s="732"/>
      <c r="PXG46" s="732"/>
      <c r="PXH46" s="732"/>
      <c r="PXI46" s="732"/>
      <c r="PXJ46" s="732"/>
      <c r="PXK46" s="732"/>
      <c r="PXL46" s="732"/>
      <c r="PXM46" s="732"/>
      <c r="PXN46" s="732"/>
      <c r="PXO46" s="732"/>
      <c r="PXP46" s="732"/>
      <c r="PXQ46" s="732"/>
      <c r="PXR46" s="732"/>
      <c r="PXS46" s="732"/>
      <c r="PXT46" s="732"/>
      <c r="PXU46" s="732"/>
      <c r="PXV46" s="732"/>
      <c r="PXW46" s="732"/>
      <c r="PXX46" s="732"/>
      <c r="PXY46" s="732"/>
      <c r="PXZ46" s="732"/>
      <c r="PYA46" s="732"/>
      <c r="PYB46" s="732"/>
      <c r="PYC46" s="732"/>
      <c r="PYD46" s="732"/>
      <c r="PYE46" s="732"/>
      <c r="PYF46" s="732"/>
      <c r="PYG46" s="732"/>
      <c r="PYH46" s="732"/>
      <c r="PYI46" s="732"/>
      <c r="PYJ46" s="732"/>
      <c r="PYK46" s="732"/>
      <c r="PYL46" s="732"/>
      <c r="PYM46" s="732"/>
      <c r="PYN46" s="732"/>
      <c r="PYO46" s="732"/>
      <c r="PYP46" s="732"/>
      <c r="PYQ46" s="732"/>
      <c r="PYR46" s="732"/>
      <c r="PYS46" s="732"/>
      <c r="PYT46" s="732"/>
      <c r="PYU46" s="732"/>
      <c r="PYV46" s="732"/>
      <c r="PYW46" s="732"/>
      <c r="PYX46" s="732"/>
      <c r="PYY46" s="732"/>
      <c r="PYZ46" s="732"/>
      <c r="PZA46" s="732"/>
      <c r="PZB46" s="732"/>
      <c r="PZC46" s="732"/>
      <c r="PZD46" s="732"/>
      <c r="PZE46" s="732"/>
      <c r="PZF46" s="732"/>
      <c r="PZG46" s="732"/>
      <c r="PZH46" s="732"/>
      <c r="PZI46" s="732"/>
      <c r="PZJ46" s="732"/>
      <c r="PZK46" s="732"/>
      <c r="PZL46" s="732"/>
      <c r="PZM46" s="732"/>
      <c r="PZN46" s="732"/>
      <c r="PZO46" s="732"/>
      <c r="PZP46" s="732"/>
      <c r="PZQ46" s="732"/>
      <c r="PZR46" s="732"/>
      <c r="PZS46" s="732"/>
      <c r="PZT46" s="732"/>
      <c r="PZU46" s="732"/>
      <c r="PZV46" s="732"/>
      <c r="PZW46" s="732"/>
      <c r="PZX46" s="732"/>
      <c r="PZY46" s="732"/>
      <c r="PZZ46" s="732"/>
      <c r="QAA46" s="732"/>
      <c r="QAB46" s="732"/>
      <c r="QAC46" s="732"/>
      <c r="QAD46" s="732"/>
      <c r="QAE46" s="732"/>
      <c r="QAF46" s="732"/>
      <c r="QAG46" s="732"/>
      <c r="QAH46" s="732"/>
      <c r="QAI46" s="732"/>
      <c r="QAJ46" s="732"/>
      <c r="QAK46" s="732"/>
      <c r="QAL46" s="732"/>
      <c r="QAM46" s="732"/>
      <c r="QAN46" s="732"/>
      <c r="QAO46" s="732"/>
      <c r="QAP46" s="732"/>
      <c r="QAQ46" s="732"/>
      <c r="QAR46" s="732"/>
      <c r="QAS46" s="732"/>
      <c r="QAT46" s="732"/>
      <c r="QAU46" s="732"/>
      <c r="QAV46" s="732"/>
      <c r="QAW46" s="732"/>
      <c r="QAX46" s="732"/>
      <c r="QAY46" s="732"/>
      <c r="QAZ46" s="732"/>
      <c r="QBA46" s="732"/>
      <c r="QBB46" s="732"/>
      <c r="QBC46" s="732"/>
      <c r="QBD46" s="732"/>
      <c r="QBE46" s="732"/>
      <c r="QBF46" s="732"/>
      <c r="QBG46" s="732"/>
      <c r="QBH46" s="732"/>
      <c r="QBI46" s="732"/>
      <c r="QBJ46" s="732"/>
      <c r="QBK46" s="732"/>
      <c r="QBL46" s="732"/>
      <c r="QBM46" s="732"/>
      <c r="QBN46" s="732"/>
      <c r="QBO46" s="732"/>
      <c r="QBP46" s="732"/>
      <c r="QBQ46" s="732"/>
      <c r="QBR46" s="732"/>
      <c r="QBS46" s="732"/>
      <c r="QBT46" s="732"/>
      <c r="QBU46" s="732"/>
      <c r="QBV46" s="732"/>
      <c r="QBW46" s="732"/>
      <c r="QBX46" s="732"/>
      <c r="QBY46" s="732"/>
      <c r="QBZ46" s="732"/>
      <c r="QCA46" s="732"/>
      <c r="QCB46" s="732"/>
      <c r="QCC46" s="732"/>
      <c r="QCD46" s="732"/>
      <c r="QCE46" s="732"/>
      <c r="QCF46" s="732"/>
      <c r="QCG46" s="732"/>
      <c r="QCH46" s="732"/>
      <c r="QCI46" s="732"/>
      <c r="QCJ46" s="732"/>
      <c r="QCK46" s="732"/>
      <c r="QCL46" s="732"/>
      <c r="QCM46" s="732"/>
      <c r="QCN46" s="732"/>
      <c r="QCO46" s="732"/>
      <c r="QCP46" s="732"/>
      <c r="QCQ46" s="732"/>
      <c r="QCR46" s="732"/>
      <c r="QCS46" s="732"/>
      <c r="QCT46" s="732"/>
      <c r="QCU46" s="732"/>
      <c r="QCV46" s="732"/>
      <c r="QCW46" s="732"/>
      <c r="QCX46" s="732"/>
      <c r="QCY46" s="732"/>
      <c r="QCZ46" s="732"/>
      <c r="QDA46" s="732"/>
      <c r="QDB46" s="732"/>
      <c r="QDC46" s="732"/>
      <c r="QDD46" s="732"/>
      <c r="QDE46" s="732"/>
      <c r="QDF46" s="732"/>
      <c r="QDG46" s="732"/>
      <c r="QDH46" s="732"/>
      <c r="QDI46" s="732"/>
      <c r="QDJ46" s="732"/>
      <c r="QDK46" s="732"/>
      <c r="QDL46" s="732"/>
      <c r="QDM46" s="732"/>
      <c r="QDN46" s="732"/>
      <c r="QDO46" s="732"/>
      <c r="QDP46" s="732"/>
      <c r="QDQ46" s="732"/>
      <c r="QDR46" s="732"/>
      <c r="QDS46" s="732"/>
      <c r="QDT46" s="732"/>
      <c r="QDU46" s="732"/>
      <c r="QDV46" s="732"/>
      <c r="QDW46" s="732"/>
      <c r="QDX46" s="732"/>
      <c r="QDY46" s="732"/>
      <c r="QDZ46" s="732"/>
      <c r="QEA46" s="732"/>
      <c r="QEB46" s="732"/>
      <c r="QEC46" s="732"/>
      <c r="QED46" s="732"/>
      <c r="QEE46" s="732"/>
      <c r="QEF46" s="732"/>
      <c r="QEG46" s="732"/>
      <c r="QEH46" s="732"/>
      <c r="QEI46" s="732"/>
      <c r="QEJ46" s="732"/>
      <c r="QEK46" s="732"/>
      <c r="QEL46" s="732"/>
      <c r="QEM46" s="732"/>
      <c r="QEN46" s="732"/>
      <c r="QEO46" s="732"/>
      <c r="QEP46" s="732"/>
      <c r="QEQ46" s="732"/>
      <c r="QER46" s="732"/>
      <c r="QES46" s="732"/>
      <c r="QET46" s="732"/>
      <c r="QEU46" s="732"/>
      <c r="QEV46" s="732"/>
      <c r="QEW46" s="732"/>
      <c r="QEX46" s="732"/>
      <c r="QEY46" s="732"/>
      <c r="QEZ46" s="732"/>
      <c r="QFA46" s="732"/>
      <c r="QFB46" s="732"/>
      <c r="QFC46" s="732"/>
      <c r="QFD46" s="732"/>
      <c r="QFE46" s="732"/>
      <c r="QFF46" s="732"/>
      <c r="QFG46" s="732"/>
      <c r="QFH46" s="732"/>
      <c r="QFI46" s="732"/>
      <c r="QFJ46" s="732"/>
      <c r="QFK46" s="732"/>
      <c r="QFL46" s="732"/>
      <c r="QFM46" s="732"/>
      <c r="QFN46" s="732"/>
      <c r="QFO46" s="732"/>
      <c r="QFP46" s="732"/>
      <c r="QFQ46" s="732"/>
      <c r="QFR46" s="732"/>
      <c r="QFS46" s="732"/>
      <c r="QFT46" s="732"/>
      <c r="QFU46" s="732"/>
      <c r="QFV46" s="732"/>
      <c r="QFW46" s="732"/>
      <c r="QFX46" s="732"/>
      <c r="QFY46" s="732"/>
      <c r="QFZ46" s="732"/>
      <c r="QGA46" s="732"/>
      <c r="QGB46" s="732"/>
      <c r="QGC46" s="732"/>
      <c r="QGD46" s="732"/>
      <c r="QGE46" s="732"/>
      <c r="QGF46" s="732"/>
      <c r="QGG46" s="732"/>
      <c r="QGH46" s="732"/>
      <c r="QGI46" s="732"/>
      <c r="QGJ46" s="732"/>
      <c r="QGK46" s="732"/>
      <c r="QGL46" s="732"/>
      <c r="QGM46" s="732"/>
      <c r="QGN46" s="732"/>
      <c r="QGO46" s="732"/>
      <c r="QGP46" s="732"/>
      <c r="QGQ46" s="732"/>
      <c r="QGR46" s="732"/>
      <c r="QGS46" s="732"/>
      <c r="QGT46" s="732"/>
      <c r="QGU46" s="732"/>
      <c r="QGV46" s="732"/>
      <c r="QGW46" s="732"/>
      <c r="QGX46" s="732"/>
      <c r="QGY46" s="732"/>
      <c r="QGZ46" s="732"/>
      <c r="QHA46" s="732"/>
      <c r="QHB46" s="732"/>
      <c r="QHC46" s="732"/>
      <c r="QHD46" s="732"/>
      <c r="QHE46" s="732"/>
      <c r="QHF46" s="732"/>
      <c r="QHG46" s="732"/>
      <c r="QHH46" s="732"/>
      <c r="QHI46" s="732"/>
      <c r="QHJ46" s="732"/>
      <c r="QHK46" s="732"/>
      <c r="QHL46" s="732"/>
      <c r="QHM46" s="732"/>
      <c r="QHN46" s="732"/>
      <c r="QHO46" s="732"/>
      <c r="QHP46" s="732"/>
      <c r="QHQ46" s="732"/>
      <c r="QHR46" s="732"/>
      <c r="QHS46" s="732"/>
      <c r="QHT46" s="732"/>
      <c r="QHU46" s="732"/>
      <c r="QHV46" s="732"/>
      <c r="QHW46" s="732"/>
      <c r="QHX46" s="732"/>
      <c r="QHY46" s="732"/>
      <c r="QHZ46" s="732"/>
      <c r="QIA46" s="732"/>
      <c r="QIB46" s="732"/>
      <c r="QIC46" s="732"/>
      <c r="QID46" s="732"/>
      <c r="QIE46" s="732"/>
      <c r="QIF46" s="732"/>
      <c r="QIG46" s="732"/>
      <c r="QIH46" s="732"/>
      <c r="QII46" s="732"/>
      <c r="QIJ46" s="732"/>
      <c r="QIK46" s="732"/>
      <c r="QIL46" s="732"/>
      <c r="QIM46" s="732"/>
      <c r="QIN46" s="732"/>
      <c r="QIO46" s="732"/>
      <c r="QIP46" s="732"/>
      <c r="QIQ46" s="732"/>
      <c r="QIR46" s="732"/>
      <c r="QIS46" s="732"/>
      <c r="QIT46" s="732"/>
      <c r="QIU46" s="732"/>
      <c r="QIV46" s="732"/>
      <c r="QIW46" s="732"/>
      <c r="QIX46" s="732"/>
      <c r="QIY46" s="732"/>
      <c r="QIZ46" s="732"/>
      <c r="QJA46" s="732"/>
      <c r="QJB46" s="732"/>
      <c r="QJC46" s="732"/>
      <c r="QJD46" s="732"/>
      <c r="QJE46" s="732"/>
      <c r="QJF46" s="732"/>
      <c r="QJG46" s="732"/>
      <c r="QJH46" s="732"/>
      <c r="QJI46" s="732"/>
      <c r="QJJ46" s="732"/>
      <c r="QJK46" s="732"/>
      <c r="QJL46" s="732"/>
      <c r="QJM46" s="732"/>
      <c r="QJN46" s="732"/>
      <c r="QJO46" s="732"/>
      <c r="QJP46" s="732"/>
      <c r="QJQ46" s="732"/>
      <c r="QJR46" s="732"/>
      <c r="QJS46" s="732"/>
      <c r="QJT46" s="732"/>
      <c r="QJU46" s="732"/>
      <c r="QJV46" s="732"/>
      <c r="QJW46" s="732"/>
      <c r="QJX46" s="732"/>
      <c r="QJY46" s="732"/>
      <c r="QJZ46" s="732"/>
      <c r="QKA46" s="732"/>
      <c r="QKB46" s="732"/>
      <c r="QKC46" s="732"/>
      <c r="QKD46" s="732"/>
      <c r="QKE46" s="732"/>
      <c r="QKF46" s="732"/>
      <c r="QKG46" s="732"/>
      <c r="QKH46" s="732"/>
      <c r="QKI46" s="732"/>
      <c r="QKJ46" s="732"/>
      <c r="QKK46" s="732"/>
      <c r="QKL46" s="732"/>
      <c r="QKM46" s="732"/>
      <c r="QKN46" s="732"/>
      <c r="QKO46" s="732"/>
      <c r="QKP46" s="732"/>
      <c r="QKQ46" s="732"/>
      <c r="QKR46" s="732"/>
      <c r="QKS46" s="732"/>
      <c r="QKT46" s="732"/>
      <c r="QKU46" s="732"/>
      <c r="QKV46" s="732"/>
      <c r="QKW46" s="732"/>
      <c r="QKX46" s="732"/>
      <c r="QKY46" s="732"/>
      <c r="QKZ46" s="732"/>
      <c r="QLA46" s="732"/>
      <c r="QLB46" s="732"/>
      <c r="QLC46" s="732"/>
      <c r="QLD46" s="732"/>
      <c r="QLE46" s="732"/>
      <c r="QLF46" s="732"/>
      <c r="QLG46" s="732"/>
      <c r="QLH46" s="732"/>
      <c r="QLI46" s="732"/>
      <c r="QLJ46" s="732"/>
      <c r="QLK46" s="732"/>
      <c r="QLL46" s="732"/>
      <c r="QLM46" s="732"/>
      <c r="QLN46" s="732"/>
      <c r="QLO46" s="732"/>
      <c r="QLP46" s="732"/>
      <c r="QLQ46" s="732"/>
      <c r="QLR46" s="732"/>
      <c r="QLS46" s="732"/>
      <c r="QLT46" s="732"/>
      <c r="QLU46" s="732"/>
      <c r="QLV46" s="732"/>
      <c r="QLW46" s="732"/>
      <c r="QLX46" s="732"/>
      <c r="QLY46" s="732"/>
      <c r="QLZ46" s="732"/>
      <c r="QMA46" s="732"/>
      <c r="QMB46" s="732"/>
      <c r="QMC46" s="732"/>
      <c r="QMD46" s="732"/>
      <c r="QME46" s="732"/>
      <c r="QMF46" s="732"/>
      <c r="QMG46" s="732"/>
      <c r="QMH46" s="732"/>
      <c r="QMI46" s="732"/>
      <c r="QMJ46" s="732"/>
      <c r="QMK46" s="732"/>
      <c r="QML46" s="732"/>
      <c r="QMM46" s="732"/>
      <c r="QMN46" s="732"/>
      <c r="QMO46" s="732"/>
      <c r="QMP46" s="732"/>
      <c r="QMQ46" s="732"/>
      <c r="QMR46" s="732"/>
      <c r="QMS46" s="732"/>
      <c r="QMT46" s="732"/>
      <c r="QMU46" s="732"/>
      <c r="QMV46" s="732"/>
      <c r="QMW46" s="732"/>
      <c r="QMX46" s="732"/>
      <c r="QMY46" s="732"/>
      <c r="QMZ46" s="732"/>
      <c r="QNA46" s="732"/>
      <c r="QNB46" s="732"/>
      <c r="QNC46" s="732"/>
      <c r="QND46" s="732"/>
      <c r="QNE46" s="732"/>
      <c r="QNF46" s="732"/>
      <c r="QNG46" s="732"/>
      <c r="QNH46" s="732"/>
      <c r="QNI46" s="732"/>
      <c r="QNJ46" s="732"/>
      <c r="QNK46" s="732"/>
      <c r="QNL46" s="732"/>
      <c r="QNM46" s="732"/>
      <c r="QNN46" s="732"/>
      <c r="QNO46" s="732"/>
      <c r="QNP46" s="732"/>
      <c r="QNQ46" s="732"/>
      <c r="QNR46" s="732"/>
      <c r="QNS46" s="732"/>
      <c r="QNT46" s="732"/>
      <c r="QNU46" s="732"/>
      <c r="QNV46" s="732"/>
      <c r="QNW46" s="732"/>
      <c r="QNX46" s="732"/>
      <c r="QNY46" s="732"/>
      <c r="QNZ46" s="732"/>
      <c r="QOA46" s="732"/>
      <c r="QOB46" s="732"/>
      <c r="QOC46" s="732"/>
      <c r="QOD46" s="732"/>
      <c r="QOE46" s="732"/>
      <c r="QOF46" s="732"/>
      <c r="QOG46" s="732"/>
      <c r="QOH46" s="732"/>
      <c r="QOI46" s="732"/>
      <c r="QOJ46" s="732"/>
      <c r="QOK46" s="732"/>
      <c r="QOL46" s="732"/>
      <c r="QOM46" s="732"/>
      <c r="QON46" s="732"/>
      <c r="QOO46" s="732"/>
      <c r="QOP46" s="732"/>
      <c r="QOQ46" s="732"/>
      <c r="QOR46" s="732"/>
      <c r="QOS46" s="732"/>
      <c r="QOT46" s="732"/>
      <c r="QOU46" s="732"/>
      <c r="QOV46" s="732"/>
      <c r="QOW46" s="732"/>
      <c r="QOX46" s="732"/>
      <c r="QOY46" s="732"/>
      <c r="QOZ46" s="732"/>
      <c r="QPA46" s="732"/>
      <c r="QPB46" s="732"/>
      <c r="QPC46" s="732"/>
      <c r="QPD46" s="732"/>
      <c r="QPE46" s="732"/>
      <c r="QPF46" s="732"/>
      <c r="QPG46" s="732"/>
      <c r="QPH46" s="732"/>
      <c r="QPI46" s="732"/>
      <c r="QPJ46" s="732"/>
      <c r="QPK46" s="732"/>
      <c r="QPL46" s="732"/>
      <c r="QPM46" s="732"/>
      <c r="QPN46" s="732"/>
      <c r="QPO46" s="732"/>
      <c r="QPP46" s="732"/>
      <c r="QPQ46" s="732"/>
      <c r="QPR46" s="732"/>
      <c r="QPS46" s="732"/>
      <c r="QPT46" s="732"/>
      <c r="QPU46" s="732"/>
      <c r="QPV46" s="732"/>
      <c r="QPW46" s="732"/>
      <c r="QPX46" s="732"/>
      <c r="QPY46" s="732"/>
      <c r="QPZ46" s="732"/>
      <c r="QQA46" s="732"/>
      <c r="QQB46" s="732"/>
      <c r="QQC46" s="732"/>
      <c r="QQD46" s="732"/>
      <c r="QQE46" s="732"/>
      <c r="QQF46" s="732"/>
      <c r="QQG46" s="732"/>
      <c r="QQH46" s="732"/>
      <c r="QQI46" s="732"/>
      <c r="QQJ46" s="732"/>
      <c r="QQK46" s="732"/>
      <c r="QQL46" s="732"/>
      <c r="QQM46" s="732"/>
      <c r="QQN46" s="732"/>
      <c r="QQO46" s="732"/>
      <c r="QQP46" s="732"/>
      <c r="QQQ46" s="732"/>
      <c r="QQR46" s="732"/>
      <c r="QQS46" s="732"/>
      <c r="QQT46" s="732"/>
      <c r="QQU46" s="732"/>
      <c r="QQV46" s="732"/>
      <c r="QQW46" s="732"/>
      <c r="QQX46" s="732"/>
      <c r="QQY46" s="732"/>
      <c r="QQZ46" s="732"/>
      <c r="QRA46" s="732"/>
      <c r="QRB46" s="732"/>
      <c r="QRC46" s="732"/>
      <c r="QRD46" s="732"/>
      <c r="QRE46" s="732"/>
      <c r="QRF46" s="732"/>
      <c r="QRG46" s="732"/>
      <c r="QRH46" s="732"/>
      <c r="QRI46" s="732"/>
      <c r="QRJ46" s="732"/>
      <c r="QRK46" s="732"/>
      <c r="QRL46" s="732"/>
      <c r="QRM46" s="732"/>
      <c r="QRN46" s="732"/>
      <c r="QRO46" s="732"/>
      <c r="QRP46" s="732"/>
      <c r="QRQ46" s="732"/>
      <c r="QRR46" s="732"/>
      <c r="QRS46" s="732"/>
      <c r="QRT46" s="732"/>
      <c r="QRU46" s="732"/>
      <c r="QRV46" s="732"/>
      <c r="QRW46" s="732"/>
      <c r="QRX46" s="732"/>
      <c r="QRY46" s="732"/>
      <c r="QRZ46" s="732"/>
      <c r="QSA46" s="732"/>
      <c r="QSB46" s="732"/>
      <c r="QSC46" s="732"/>
      <c r="QSD46" s="732"/>
      <c r="QSE46" s="732"/>
      <c r="QSF46" s="732"/>
      <c r="QSG46" s="732"/>
      <c r="QSH46" s="732"/>
      <c r="QSI46" s="732"/>
      <c r="QSJ46" s="732"/>
      <c r="QSK46" s="732"/>
      <c r="QSL46" s="732"/>
      <c r="QSM46" s="732"/>
      <c r="QSN46" s="732"/>
      <c r="QSO46" s="732"/>
      <c r="QSP46" s="732"/>
      <c r="QSQ46" s="732"/>
      <c r="QSR46" s="732"/>
      <c r="QSS46" s="732"/>
      <c r="QST46" s="732"/>
      <c r="QSU46" s="732"/>
      <c r="QSV46" s="732"/>
      <c r="QSW46" s="732"/>
      <c r="QSX46" s="732"/>
      <c r="QSY46" s="732"/>
      <c r="QSZ46" s="732"/>
      <c r="QTA46" s="732"/>
      <c r="QTB46" s="732"/>
      <c r="QTC46" s="732"/>
      <c r="QTD46" s="732"/>
      <c r="QTE46" s="732"/>
      <c r="QTF46" s="732"/>
      <c r="QTG46" s="732"/>
      <c r="QTH46" s="732"/>
      <c r="QTI46" s="732"/>
      <c r="QTJ46" s="732"/>
      <c r="QTK46" s="732"/>
      <c r="QTL46" s="732"/>
      <c r="QTM46" s="732"/>
      <c r="QTN46" s="732"/>
      <c r="QTO46" s="732"/>
      <c r="QTP46" s="732"/>
      <c r="QTQ46" s="732"/>
      <c r="QTR46" s="732"/>
      <c r="QTS46" s="732"/>
      <c r="QTT46" s="732"/>
      <c r="QTU46" s="732"/>
      <c r="QTV46" s="732"/>
      <c r="QTW46" s="732"/>
      <c r="QTX46" s="732"/>
      <c r="QTY46" s="732"/>
      <c r="QTZ46" s="732"/>
      <c r="QUA46" s="732"/>
      <c r="QUB46" s="732"/>
      <c r="QUC46" s="732"/>
      <c r="QUD46" s="732"/>
      <c r="QUE46" s="732"/>
      <c r="QUF46" s="732"/>
      <c r="QUG46" s="732"/>
      <c r="QUH46" s="732"/>
      <c r="QUI46" s="732"/>
      <c r="QUJ46" s="732"/>
      <c r="QUK46" s="732"/>
      <c r="QUL46" s="732"/>
      <c r="QUM46" s="732"/>
      <c r="QUN46" s="732"/>
      <c r="QUO46" s="732"/>
      <c r="QUP46" s="732"/>
      <c r="QUQ46" s="732"/>
      <c r="QUR46" s="732"/>
      <c r="QUS46" s="732"/>
      <c r="QUT46" s="732"/>
      <c r="QUU46" s="732"/>
      <c r="QUV46" s="732"/>
      <c r="QUW46" s="732"/>
      <c r="QUX46" s="732"/>
      <c r="QUY46" s="732"/>
      <c r="QUZ46" s="732"/>
      <c r="QVA46" s="732"/>
      <c r="QVB46" s="732"/>
      <c r="QVC46" s="732"/>
      <c r="QVD46" s="732"/>
      <c r="QVE46" s="732"/>
      <c r="QVF46" s="732"/>
      <c r="QVG46" s="732"/>
      <c r="QVH46" s="732"/>
      <c r="QVI46" s="732"/>
      <c r="QVJ46" s="732"/>
      <c r="QVK46" s="732"/>
      <c r="QVL46" s="732"/>
      <c r="QVM46" s="732"/>
      <c r="QVN46" s="732"/>
      <c r="QVO46" s="732"/>
      <c r="QVP46" s="732"/>
      <c r="QVQ46" s="732"/>
      <c r="QVR46" s="732"/>
      <c r="QVS46" s="732"/>
      <c r="QVT46" s="732"/>
      <c r="QVU46" s="732"/>
      <c r="QVV46" s="732"/>
      <c r="QVW46" s="732"/>
      <c r="QVX46" s="732"/>
      <c r="QVY46" s="732"/>
      <c r="QVZ46" s="732"/>
      <c r="QWA46" s="732"/>
      <c r="QWB46" s="732"/>
      <c r="QWC46" s="732"/>
      <c r="QWD46" s="732"/>
      <c r="QWE46" s="732"/>
      <c r="QWF46" s="732"/>
      <c r="QWG46" s="732"/>
      <c r="QWH46" s="732"/>
      <c r="QWI46" s="732"/>
      <c r="QWJ46" s="732"/>
      <c r="QWK46" s="732"/>
      <c r="QWL46" s="732"/>
      <c r="QWM46" s="732"/>
      <c r="QWN46" s="732"/>
      <c r="QWO46" s="732"/>
      <c r="QWP46" s="732"/>
      <c r="QWQ46" s="732"/>
      <c r="QWR46" s="732"/>
      <c r="QWS46" s="732"/>
      <c r="QWT46" s="732"/>
      <c r="QWU46" s="732"/>
      <c r="QWV46" s="732"/>
      <c r="QWW46" s="732"/>
      <c r="QWX46" s="732"/>
      <c r="QWY46" s="732"/>
      <c r="QWZ46" s="732"/>
      <c r="QXA46" s="732"/>
      <c r="QXB46" s="732"/>
      <c r="QXC46" s="732"/>
      <c r="QXD46" s="732"/>
      <c r="QXE46" s="732"/>
      <c r="QXF46" s="732"/>
      <c r="QXG46" s="732"/>
      <c r="QXH46" s="732"/>
      <c r="QXI46" s="732"/>
      <c r="QXJ46" s="732"/>
      <c r="QXK46" s="732"/>
      <c r="QXL46" s="732"/>
      <c r="QXM46" s="732"/>
      <c r="QXN46" s="732"/>
      <c r="QXO46" s="732"/>
      <c r="QXP46" s="732"/>
      <c r="QXQ46" s="732"/>
      <c r="QXR46" s="732"/>
      <c r="QXS46" s="732"/>
      <c r="QXT46" s="732"/>
      <c r="QXU46" s="732"/>
      <c r="QXV46" s="732"/>
      <c r="QXW46" s="732"/>
      <c r="QXX46" s="732"/>
      <c r="QXY46" s="732"/>
      <c r="QXZ46" s="732"/>
      <c r="QYA46" s="732"/>
      <c r="QYB46" s="732"/>
      <c r="QYC46" s="732"/>
      <c r="QYD46" s="732"/>
      <c r="QYE46" s="732"/>
      <c r="QYF46" s="732"/>
      <c r="QYG46" s="732"/>
      <c r="QYH46" s="732"/>
      <c r="QYI46" s="732"/>
      <c r="QYJ46" s="732"/>
      <c r="QYK46" s="732"/>
      <c r="QYL46" s="732"/>
      <c r="QYM46" s="732"/>
      <c r="QYN46" s="732"/>
      <c r="QYO46" s="732"/>
      <c r="QYP46" s="732"/>
      <c r="QYQ46" s="732"/>
      <c r="QYR46" s="732"/>
      <c r="QYS46" s="732"/>
      <c r="QYT46" s="732"/>
      <c r="QYU46" s="732"/>
      <c r="QYV46" s="732"/>
      <c r="QYW46" s="732"/>
      <c r="QYX46" s="732"/>
      <c r="QYY46" s="732"/>
      <c r="QYZ46" s="732"/>
      <c r="QZA46" s="732"/>
      <c r="QZB46" s="732"/>
      <c r="QZC46" s="732"/>
      <c r="QZD46" s="732"/>
      <c r="QZE46" s="732"/>
      <c r="QZF46" s="732"/>
      <c r="QZG46" s="732"/>
      <c r="QZH46" s="732"/>
      <c r="QZI46" s="732"/>
      <c r="QZJ46" s="732"/>
      <c r="QZK46" s="732"/>
      <c r="QZL46" s="732"/>
      <c r="QZM46" s="732"/>
      <c r="QZN46" s="732"/>
      <c r="QZO46" s="732"/>
      <c r="QZP46" s="732"/>
      <c r="QZQ46" s="732"/>
      <c r="QZR46" s="732"/>
      <c r="QZS46" s="732"/>
      <c r="QZT46" s="732"/>
      <c r="QZU46" s="732"/>
      <c r="QZV46" s="732"/>
      <c r="QZW46" s="732"/>
      <c r="QZX46" s="732"/>
      <c r="QZY46" s="732"/>
      <c r="QZZ46" s="732"/>
      <c r="RAA46" s="732"/>
      <c r="RAB46" s="732"/>
      <c r="RAC46" s="732"/>
      <c r="RAD46" s="732"/>
      <c r="RAE46" s="732"/>
      <c r="RAF46" s="732"/>
      <c r="RAG46" s="732"/>
      <c r="RAH46" s="732"/>
      <c r="RAI46" s="732"/>
      <c r="RAJ46" s="732"/>
      <c r="RAK46" s="732"/>
      <c r="RAL46" s="732"/>
      <c r="RAM46" s="732"/>
      <c r="RAN46" s="732"/>
      <c r="RAO46" s="732"/>
      <c r="RAP46" s="732"/>
      <c r="RAQ46" s="732"/>
      <c r="RAR46" s="732"/>
      <c r="RAS46" s="732"/>
      <c r="RAT46" s="732"/>
      <c r="RAU46" s="732"/>
      <c r="RAV46" s="732"/>
      <c r="RAW46" s="732"/>
      <c r="RAX46" s="732"/>
      <c r="RAY46" s="732"/>
      <c r="RAZ46" s="732"/>
      <c r="RBA46" s="732"/>
      <c r="RBB46" s="732"/>
      <c r="RBC46" s="732"/>
      <c r="RBD46" s="732"/>
      <c r="RBE46" s="732"/>
      <c r="RBF46" s="732"/>
      <c r="RBG46" s="732"/>
      <c r="RBH46" s="732"/>
      <c r="RBI46" s="732"/>
      <c r="RBJ46" s="732"/>
      <c r="RBK46" s="732"/>
      <c r="RBL46" s="732"/>
      <c r="RBM46" s="732"/>
      <c r="RBN46" s="732"/>
      <c r="RBO46" s="732"/>
      <c r="RBP46" s="732"/>
      <c r="RBQ46" s="732"/>
      <c r="RBR46" s="732"/>
      <c r="RBS46" s="732"/>
      <c r="RBT46" s="732"/>
      <c r="RBU46" s="732"/>
      <c r="RBV46" s="732"/>
      <c r="RBW46" s="732"/>
      <c r="RBX46" s="732"/>
      <c r="RBY46" s="732"/>
      <c r="RBZ46" s="732"/>
      <c r="RCA46" s="732"/>
      <c r="RCB46" s="732"/>
      <c r="RCC46" s="732"/>
      <c r="RCD46" s="732"/>
      <c r="RCE46" s="732"/>
      <c r="RCF46" s="732"/>
      <c r="RCG46" s="732"/>
      <c r="RCH46" s="732"/>
      <c r="RCI46" s="732"/>
      <c r="RCJ46" s="732"/>
      <c r="RCK46" s="732"/>
      <c r="RCL46" s="732"/>
      <c r="RCM46" s="732"/>
      <c r="RCN46" s="732"/>
      <c r="RCO46" s="732"/>
      <c r="RCP46" s="732"/>
      <c r="RCQ46" s="732"/>
      <c r="RCR46" s="732"/>
      <c r="RCS46" s="732"/>
      <c r="RCT46" s="732"/>
      <c r="RCU46" s="732"/>
      <c r="RCV46" s="732"/>
      <c r="RCW46" s="732"/>
      <c r="RCX46" s="732"/>
      <c r="RCY46" s="732"/>
      <c r="RCZ46" s="732"/>
      <c r="RDA46" s="732"/>
      <c r="RDB46" s="732"/>
      <c r="RDC46" s="732"/>
      <c r="RDD46" s="732"/>
      <c r="RDE46" s="732"/>
      <c r="RDF46" s="732"/>
      <c r="RDG46" s="732"/>
      <c r="RDH46" s="732"/>
      <c r="RDI46" s="732"/>
      <c r="RDJ46" s="732"/>
      <c r="RDK46" s="732"/>
      <c r="RDL46" s="732"/>
      <c r="RDM46" s="732"/>
      <c r="RDN46" s="732"/>
      <c r="RDO46" s="732"/>
      <c r="RDP46" s="732"/>
      <c r="RDQ46" s="732"/>
      <c r="RDR46" s="732"/>
      <c r="RDS46" s="732"/>
      <c r="RDT46" s="732"/>
      <c r="RDU46" s="732"/>
      <c r="RDV46" s="732"/>
      <c r="RDW46" s="732"/>
      <c r="RDX46" s="732"/>
      <c r="RDY46" s="732"/>
      <c r="RDZ46" s="732"/>
      <c r="REA46" s="732"/>
      <c r="REB46" s="732"/>
      <c r="REC46" s="732"/>
      <c r="RED46" s="732"/>
      <c r="REE46" s="732"/>
      <c r="REF46" s="732"/>
      <c r="REG46" s="732"/>
      <c r="REH46" s="732"/>
      <c r="REI46" s="732"/>
      <c r="REJ46" s="732"/>
      <c r="REK46" s="732"/>
      <c r="REL46" s="732"/>
      <c r="REM46" s="732"/>
      <c r="REN46" s="732"/>
      <c r="REO46" s="732"/>
      <c r="REP46" s="732"/>
      <c r="REQ46" s="732"/>
      <c r="RER46" s="732"/>
      <c r="RES46" s="732"/>
      <c r="RET46" s="732"/>
      <c r="REU46" s="732"/>
      <c r="REV46" s="732"/>
      <c r="REW46" s="732"/>
      <c r="REX46" s="732"/>
      <c r="REY46" s="732"/>
      <c r="REZ46" s="732"/>
      <c r="RFA46" s="732"/>
      <c r="RFB46" s="732"/>
      <c r="RFC46" s="732"/>
      <c r="RFD46" s="732"/>
      <c r="RFE46" s="732"/>
      <c r="RFF46" s="732"/>
      <c r="RFG46" s="732"/>
      <c r="RFH46" s="732"/>
      <c r="RFI46" s="732"/>
      <c r="RFJ46" s="732"/>
      <c r="RFK46" s="732"/>
      <c r="RFL46" s="732"/>
      <c r="RFM46" s="732"/>
      <c r="RFN46" s="732"/>
      <c r="RFO46" s="732"/>
      <c r="RFP46" s="732"/>
      <c r="RFQ46" s="732"/>
      <c r="RFR46" s="732"/>
      <c r="RFS46" s="732"/>
      <c r="RFT46" s="732"/>
      <c r="RFU46" s="732"/>
      <c r="RFV46" s="732"/>
      <c r="RFW46" s="732"/>
      <c r="RFX46" s="732"/>
      <c r="RFY46" s="732"/>
      <c r="RFZ46" s="732"/>
      <c r="RGA46" s="732"/>
      <c r="RGB46" s="732"/>
      <c r="RGC46" s="732"/>
      <c r="RGD46" s="732"/>
      <c r="RGE46" s="732"/>
      <c r="RGF46" s="732"/>
      <c r="RGG46" s="732"/>
      <c r="RGH46" s="732"/>
      <c r="RGI46" s="732"/>
      <c r="RGJ46" s="732"/>
      <c r="RGK46" s="732"/>
      <c r="RGL46" s="732"/>
      <c r="RGM46" s="732"/>
      <c r="RGN46" s="732"/>
      <c r="RGO46" s="732"/>
      <c r="RGP46" s="732"/>
      <c r="RGQ46" s="732"/>
      <c r="RGR46" s="732"/>
      <c r="RGS46" s="732"/>
      <c r="RGT46" s="732"/>
      <c r="RGU46" s="732"/>
      <c r="RGV46" s="732"/>
      <c r="RGW46" s="732"/>
      <c r="RGX46" s="732"/>
      <c r="RGY46" s="732"/>
      <c r="RGZ46" s="732"/>
      <c r="RHA46" s="732"/>
      <c r="RHB46" s="732"/>
      <c r="RHC46" s="732"/>
      <c r="RHD46" s="732"/>
      <c r="RHE46" s="732"/>
      <c r="RHF46" s="732"/>
      <c r="RHG46" s="732"/>
      <c r="RHH46" s="732"/>
      <c r="RHI46" s="732"/>
      <c r="RHJ46" s="732"/>
      <c r="RHK46" s="732"/>
      <c r="RHL46" s="732"/>
      <c r="RHM46" s="732"/>
      <c r="RHN46" s="732"/>
      <c r="RHO46" s="732"/>
      <c r="RHP46" s="732"/>
      <c r="RHQ46" s="732"/>
      <c r="RHR46" s="732"/>
      <c r="RHS46" s="732"/>
      <c r="RHT46" s="732"/>
      <c r="RHU46" s="732"/>
      <c r="RHV46" s="732"/>
      <c r="RHW46" s="732"/>
      <c r="RHX46" s="732"/>
      <c r="RHY46" s="732"/>
      <c r="RHZ46" s="732"/>
      <c r="RIA46" s="732"/>
      <c r="RIB46" s="732"/>
      <c r="RIC46" s="732"/>
      <c r="RID46" s="732"/>
      <c r="RIE46" s="732"/>
      <c r="RIF46" s="732"/>
      <c r="RIG46" s="732"/>
      <c r="RIH46" s="732"/>
      <c r="RII46" s="732"/>
      <c r="RIJ46" s="732"/>
      <c r="RIK46" s="732"/>
      <c r="RIL46" s="732"/>
      <c r="RIM46" s="732"/>
      <c r="RIN46" s="732"/>
      <c r="RIO46" s="732"/>
      <c r="RIP46" s="732"/>
      <c r="RIQ46" s="732"/>
      <c r="RIR46" s="732"/>
      <c r="RIS46" s="732"/>
      <c r="RIT46" s="732"/>
      <c r="RIU46" s="732"/>
      <c r="RIV46" s="732"/>
      <c r="RIW46" s="732"/>
      <c r="RIX46" s="732"/>
      <c r="RIY46" s="732"/>
      <c r="RIZ46" s="732"/>
      <c r="RJA46" s="732"/>
      <c r="RJB46" s="732"/>
      <c r="RJC46" s="732"/>
      <c r="RJD46" s="732"/>
      <c r="RJE46" s="732"/>
      <c r="RJF46" s="732"/>
      <c r="RJG46" s="732"/>
      <c r="RJH46" s="732"/>
      <c r="RJI46" s="732"/>
      <c r="RJJ46" s="732"/>
      <c r="RJK46" s="732"/>
      <c r="RJL46" s="732"/>
      <c r="RJM46" s="732"/>
      <c r="RJN46" s="732"/>
      <c r="RJO46" s="732"/>
      <c r="RJP46" s="732"/>
      <c r="RJQ46" s="732"/>
      <c r="RJR46" s="732"/>
      <c r="RJS46" s="732"/>
      <c r="RJT46" s="732"/>
      <c r="RJU46" s="732"/>
      <c r="RJV46" s="732"/>
      <c r="RJW46" s="732"/>
      <c r="RJX46" s="732"/>
      <c r="RJY46" s="732"/>
      <c r="RJZ46" s="732"/>
      <c r="RKA46" s="732"/>
      <c r="RKB46" s="732"/>
      <c r="RKC46" s="732"/>
      <c r="RKD46" s="732"/>
      <c r="RKE46" s="732"/>
      <c r="RKF46" s="732"/>
      <c r="RKG46" s="732"/>
      <c r="RKH46" s="732"/>
      <c r="RKI46" s="732"/>
      <c r="RKJ46" s="732"/>
      <c r="RKK46" s="732"/>
      <c r="RKL46" s="732"/>
      <c r="RKM46" s="732"/>
      <c r="RKN46" s="732"/>
      <c r="RKO46" s="732"/>
      <c r="RKP46" s="732"/>
      <c r="RKQ46" s="732"/>
      <c r="RKR46" s="732"/>
      <c r="RKS46" s="732"/>
      <c r="RKT46" s="732"/>
      <c r="RKU46" s="732"/>
      <c r="RKV46" s="732"/>
      <c r="RKW46" s="732"/>
      <c r="RKX46" s="732"/>
      <c r="RKY46" s="732"/>
      <c r="RKZ46" s="732"/>
      <c r="RLA46" s="732"/>
      <c r="RLB46" s="732"/>
      <c r="RLC46" s="732"/>
      <c r="RLD46" s="732"/>
      <c r="RLE46" s="732"/>
      <c r="RLF46" s="732"/>
      <c r="RLG46" s="732"/>
      <c r="RLH46" s="732"/>
      <c r="RLI46" s="732"/>
      <c r="RLJ46" s="732"/>
      <c r="RLK46" s="732"/>
      <c r="RLL46" s="732"/>
      <c r="RLM46" s="732"/>
      <c r="RLN46" s="732"/>
      <c r="RLO46" s="732"/>
      <c r="RLP46" s="732"/>
      <c r="RLQ46" s="732"/>
      <c r="RLR46" s="732"/>
      <c r="RLS46" s="732"/>
      <c r="RLT46" s="732"/>
      <c r="RLU46" s="732"/>
      <c r="RLV46" s="732"/>
      <c r="RLW46" s="732"/>
      <c r="RLX46" s="732"/>
      <c r="RLY46" s="732"/>
      <c r="RLZ46" s="732"/>
      <c r="RMA46" s="732"/>
      <c r="RMB46" s="732"/>
      <c r="RMC46" s="732"/>
      <c r="RMD46" s="732"/>
      <c r="RME46" s="732"/>
      <c r="RMF46" s="732"/>
      <c r="RMG46" s="732"/>
      <c r="RMH46" s="732"/>
      <c r="RMI46" s="732"/>
      <c r="RMJ46" s="732"/>
      <c r="RMK46" s="732"/>
      <c r="RML46" s="732"/>
      <c r="RMM46" s="732"/>
      <c r="RMN46" s="732"/>
      <c r="RMO46" s="732"/>
      <c r="RMP46" s="732"/>
      <c r="RMQ46" s="732"/>
      <c r="RMR46" s="732"/>
      <c r="RMS46" s="732"/>
      <c r="RMT46" s="732"/>
      <c r="RMU46" s="732"/>
      <c r="RMV46" s="732"/>
      <c r="RMW46" s="732"/>
      <c r="RMX46" s="732"/>
      <c r="RMY46" s="732"/>
      <c r="RMZ46" s="732"/>
      <c r="RNA46" s="732"/>
      <c r="RNB46" s="732"/>
      <c r="RNC46" s="732"/>
      <c r="RND46" s="732"/>
      <c r="RNE46" s="732"/>
      <c r="RNF46" s="732"/>
      <c r="RNG46" s="732"/>
      <c r="RNH46" s="732"/>
      <c r="RNI46" s="732"/>
      <c r="RNJ46" s="732"/>
      <c r="RNK46" s="732"/>
      <c r="RNL46" s="732"/>
      <c r="RNM46" s="732"/>
      <c r="RNN46" s="732"/>
      <c r="RNO46" s="732"/>
      <c r="RNP46" s="732"/>
      <c r="RNQ46" s="732"/>
      <c r="RNR46" s="732"/>
      <c r="RNS46" s="732"/>
      <c r="RNT46" s="732"/>
      <c r="RNU46" s="732"/>
      <c r="RNV46" s="732"/>
      <c r="RNW46" s="732"/>
      <c r="RNX46" s="732"/>
      <c r="RNY46" s="732"/>
      <c r="RNZ46" s="732"/>
      <c r="ROA46" s="732"/>
      <c r="ROB46" s="732"/>
      <c r="ROC46" s="732"/>
      <c r="ROD46" s="732"/>
      <c r="ROE46" s="732"/>
      <c r="ROF46" s="732"/>
      <c r="ROG46" s="732"/>
      <c r="ROH46" s="732"/>
      <c r="ROI46" s="732"/>
      <c r="ROJ46" s="732"/>
      <c r="ROK46" s="732"/>
      <c r="ROL46" s="732"/>
      <c r="ROM46" s="732"/>
      <c r="RON46" s="732"/>
      <c r="ROO46" s="732"/>
      <c r="ROP46" s="732"/>
      <c r="ROQ46" s="732"/>
      <c r="ROR46" s="732"/>
      <c r="ROS46" s="732"/>
      <c r="ROT46" s="732"/>
      <c r="ROU46" s="732"/>
      <c r="ROV46" s="732"/>
      <c r="ROW46" s="732"/>
      <c r="ROX46" s="732"/>
      <c r="ROY46" s="732"/>
      <c r="ROZ46" s="732"/>
      <c r="RPA46" s="732"/>
      <c r="RPB46" s="732"/>
      <c r="RPC46" s="732"/>
      <c r="RPD46" s="732"/>
      <c r="RPE46" s="732"/>
      <c r="RPF46" s="732"/>
      <c r="RPG46" s="732"/>
      <c r="RPH46" s="732"/>
      <c r="RPI46" s="732"/>
      <c r="RPJ46" s="732"/>
      <c r="RPK46" s="732"/>
      <c r="RPL46" s="732"/>
      <c r="RPM46" s="732"/>
      <c r="RPN46" s="732"/>
      <c r="RPO46" s="732"/>
      <c r="RPP46" s="732"/>
      <c r="RPQ46" s="732"/>
      <c r="RPR46" s="732"/>
      <c r="RPS46" s="732"/>
      <c r="RPT46" s="732"/>
      <c r="RPU46" s="732"/>
      <c r="RPV46" s="732"/>
      <c r="RPW46" s="732"/>
      <c r="RPX46" s="732"/>
      <c r="RPY46" s="732"/>
      <c r="RPZ46" s="732"/>
      <c r="RQA46" s="732"/>
      <c r="RQB46" s="732"/>
      <c r="RQC46" s="732"/>
      <c r="RQD46" s="732"/>
      <c r="RQE46" s="732"/>
      <c r="RQF46" s="732"/>
      <c r="RQG46" s="732"/>
      <c r="RQH46" s="732"/>
      <c r="RQI46" s="732"/>
      <c r="RQJ46" s="732"/>
      <c r="RQK46" s="732"/>
      <c r="RQL46" s="732"/>
      <c r="RQM46" s="732"/>
      <c r="RQN46" s="732"/>
      <c r="RQO46" s="732"/>
      <c r="RQP46" s="732"/>
      <c r="RQQ46" s="732"/>
      <c r="RQR46" s="732"/>
      <c r="RQS46" s="732"/>
      <c r="RQT46" s="732"/>
      <c r="RQU46" s="732"/>
      <c r="RQV46" s="732"/>
      <c r="RQW46" s="732"/>
      <c r="RQX46" s="732"/>
      <c r="RQY46" s="732"/>
      <c r="RQZ46" s="732"/>
      <c r="RRA46" s="732"/>
      <c r="RRB46" s="732"/>
      <c r="RRC46" s="732"/>
      <c r="RRD46" s="732"/>
      <c r="RRE46" s="732"/>
      <c r="RRF46" s="732"/>
      <c r="RRG46" s="732"/>
      <c r="RRH46" s="732"/>
      <c r="RRI46" s="732"/>
      <c r="RRJ46" s="732"/>
      <c r="RRK46" s="732"/>
      <c r="RRL46" s="732"/>
      <c r="RRM46" s="732"/>
      <c r="RRN46" s="732"/>
      <c r="RRO46" s="732"/>
      <c r="RRP46" s="732"/>
      <c r="RRQ46" s="732"/>
      <c r="RRR46" s="732"/>
      <c r="RRS46" s="732"/>
      <c r="RRT46" s="732"/>
      <c r="RRU46" s="732"/>
      <c r="RRV46" s="732"/>
      <c r="RRW46" s="732"/>
      <c r="RRX46" s="732"/>
      <c r="RRY46" s="732"/>
      <c r="RRZ46" s="732"/>
      <c r="RSA46" s="732"/>
      <c r="RSB46" s="732"/>
      <c r="RSC46" s="732"/>
      <c r="RSD46" s="732"/>
      <c r="RSE46" s="732"/>
      <c r="RSF46" s="732"/>
      <c r="RSG46" s="732"/>
      <c r="RSH46" s="732"/>
      <c r="RSI46" s="732"/>
      <c r="RSJ46" s="732"/>
      <c r="RSK46" s="732"/>
      <c r="RSL46" s="732"/>
      <c r="RSM46" s="732"/>
      <c r="RSN46" s="732"/>
      <c r="RSO46" s="732"/>
      <c r="RSP46" s="732"/>
      <c r="RSQ46" s="732"/>
      <c r="RSR46" s="732"/>
      <c r="RSS46" s="732"/>
      <c r="RST46" s="732"/>
      <c r="RSU46" s="732"/>
      <c r="RSV46" s="732"/>
      <c r="RSW46" s="732"/>
      <c r="RSX46" s="732"/>
      <c r="RSY46" s="732"/>
      <c r="RSZ46" s="732"/>
      <c r="RTA46" s="732"/>
      <c r="RTB46" s="732"/>
      <c r="RTC46" s="732"/>
      <c r="RTD46" s="732"/>
      <c r="RTE46" s="732"/>
      <c r="RTF46" s="732"/>
      <c r="RTG46" s="732"/>
      <c r="RTH46" s="732"/>
      <c r="RTI46" s="732"/>
      <c r="RTJ46" s="732"/>
      <c r="RTK46" s="732"/>
      <c r="RTL46" s="732"/>
      <c r="RTM46" s="732"/>
      <c r="RTN46" s="732"/>
      <c r="RTO46" s="732"/>
      <c r="RTP46" s="732"/>
      <c r="RTQ46" s="732"/>
      <c r="RTR46" s="732"/>
      <c r="RTS46" s="732"/>
      <c r="RTT46" s="732"/>
      <c r="RTU46" s="732"/>
      <c r="RTV46" s="732"/>
      <c r="RTW46" s="732"/>
      <c r="RTX46" s="732"/>
      <c r="RTY46" s="732"/>
      <c r="RTZ46" s="732"/>
      <c r="RUA46" s="732"/>
      <c r="RUB46" s="732"/>
      <c r="RUC46" s="732"/>
      <c r="RUD46" s="732"/>
      <c r="RUE46" s="732"/>
      <c r="RUF46" s="732"/>
      <c r="RUG46" s="732"/>
      <c r="RUH46" s="732"/>
      <c r="RUI46" s="732"/>
      <c r="RUJ46" s="732"/>
      <c r="RUK46" s="732"/>
      <c r="RUL46" s="732"/>
      <c r="RUM46" s="732"/>
      <c r="RUN46" s="732"/>
      <c r="RUO46" s="732"/>
      <c r="RUP46" s="732"/>
      <c r="RUQ46" s="732"/>
      <c r="RUR46" s="732"/>
      <c r="RUS46" s="732"/>
      <c r="RUT46" s="732"/>
      <c r="RUU46" s="732"/>
      <c r="RUV46" s="732"/>
      <c r="RUW46" s="732"/>
      <c r="RUX46" s="732"/>
      <c r="RUY46" s="732"/>
      <c r="RUZ46" s="732"/>
      <c r="RVA46" s="732"/>
      <c r="RVB46" s="732"/>
      <c r="RVC46" s="732"/>
      <c r="RVD46" s="732"/>
      <c r="RVE46" s="732"/>
      <c r="RVF46" s="732"/>
      <c r="RVG46" s="732"/>
      <c r="RVH46" s="732"/>
      <c r="RVI46" s="732"/>
      <c r="RVJ46" s="732"/>
      <c r="RVK46" s="732"/>
      <c r="RVL46" s="732"/>
      <c r="RVM46" s="732"/>
      <c r="RVN46" s="732"/>
      <c r="RVO46" s="732"/>
      <c r="RVP46" s="732"/>
      <c r="RVQ46" s="732"/>
      <c r="RVR46" s="732"/>
      <c r="RVS46" s="732"/>
      <c r="RVT46" s="732"/>
      <c r="RVU46" s="732"/>
      <c r="RVV46" s="732"/>
      <c r="RVW46" s="732"/>
      <c r="RVX46" s="732"/>
      <c r="RVY46" s="732"/>
      <c r="RVZ46" s="732"/>
      <c r="RWA46" s="732"/>
      <c r="RWB46" s="732"/>
      <c r="RWC46" s="732"/>
      <c r="RWD46" s="732"/>
      <c r="RWE46" s="732"/>
      <c r="RWF46" s="732"/>
      <c r="RWG46" s="732"/>
      <c r="RWH46" s="732"/>
      <c r="RWI46" s="732"/>
      <c r="RWJ46" s="732"/>
      <c r="RWK46" s="732"/>
      <c r="RWL46" s="732"/>
      <c r="RWM46" s="732"/>
      <c r="RWN46" s="732"/>
      <c r="RWO46" s="732"/>
      <c r="RWP46" s="732"/>
      <c r="RWQ46" s="732"/>
      <c r="RWR46" s="732"/>
      <c r="RWS46" s="732"/>
      <c r="RWT46" s="732"/>
      <c r="RWU46" s="732"/>
      <c r="RWV46" s="732"/>
      <c r="RWW46" s="732"/>
      <c r="RWX46" s="732"/>
      <c r="RWY46" s="732"/>
      <c r="RWZ46" s="732"/>
      <c r="RXA46" s="732"/>
      <c r="RXB46" s="732"/>
      <c r="RXC46" s="732"/>
      <c r="RXD46" s="732"/>
      <c r="RXE46" s="732"/>
      <c r="RXF46" s="732"/>
      <c r="RXG46" s="732"/>
      <c r="RXH46" s="732"/>
      <c r="RXI46" s="732"/>
      <c r="RXJ46" s="732"/>
      <c r="RXK46" s="732"/>
      <c r="RXL46" s="732"/>
      <c r="RXM46" s="732"/>
      <c r="RXN46" s="732"/>
      <c r="RXO46" s="732"/>
      <c r="RXP46" s="732"/>
      <c r="RXQ46" s="732"/>
      <c r="RXR46" s="732"/>
      <c r="RXS46" s="732"/>
      <c r="RXT46" s="732"/>
      <c r="RXU46" s="732"/>
      <c r="RXV46" s="732"/>
      <c r="RXW46" s="732"/>
      <c r="RXX46" s="732"/>
      <c r="RXY46" s="732"/>
      <c r="RXZ46" s="732"/>
      <c r="RYA46" s="732"/>
      <c r="RYB46" s="732"/>
      <c r="RYC46" s="732"/>
      <c r="RYD46" s="732"/>
      <c r="RYE46" s="732"/>
      <c r="RYF46" s="732"/>
      <c r="RYG46" s="732"/>
      <c r="RYH46" s="732"/>
      <c r="RYI46" s="732"/>
      <c r="RYJ46" s="732"/>
      <c r="RYK46" s="732"/>
      <c r="RYL46" s="732"/>
      <c r="RYM46" s="732"/>
      <c r="RYN46" s="732"/>
      <c r="RYO46" s="732"/>
      <c r="RYP46" s="732"/>
      <c r="RYQ46" s="732"/>
      <c r="RYR46" s="732"/>
      <c r="RYS46" s="732"/>
      <c r="RYT46" s="732"/>
      <c r="RYU46" s="732"/>
      <c r="RYV46" s="732"/>
      <c r="RYW46" s="732"/>
      <c r="RYX46" s="732"/>
      <c r="RYY46" s="732"/>
      <c r="RYZ46" s="732"/>
      <c r="RZA46" s="732"/>
      <c r="RZB46" s="732"/>
      <c r="RZC46" s="732"/>
      <c r="RZD46" s="732"/>
      <c r="RZE46" s="732"/>
      <c r="RZF46" s="732"/>
      <c r="RZG46" s="732"/>
      <c r="RZH46" s="732"/>
      <c r="RZI46" s="732"/>
      <c r="RZJ46" s="732"/>
      <c r="RZK46" s="732"/>
      <c r="RZL46" s="732"/>
      <c r="RZM46" s="732"/>
      <c r="RZN46" s="732"/>
      <c r="RZO46" s="732"/>
      <c r="RZP46" s="732"/>
      <c r="RZQ46" s="732"/>
      <c r="RZR46" s="732"/>
      <c r="RZS46" s="732"/>
      <c r="RZT46" s="732"/>
      <c r="RZU46" s="732"/>
      <c r="RZV46" s="732"/>
      <c r="RZW46" s="732"/>
      <c r="RZX46" s="732"/>
      <c r="RZY46" s="732"/>
      <c r="RZZ46" s="732"/>
      <c r="SAA46" s="732"/>
      <c r="SAB46" s="732"/>
      <c r="SAC46" s="732"/>
      <c r="SAD46" s="732"/>
      <c r="SAE46" s="732"/>
      <c r="SAF46" s="732"/>
      <c r="SAG46" s="732"/>
      <c r="SAH46" s="732"/>
      <c r="SAI46" s="732"/>
      <c r="SAJ46" s="732"/>
      <c r="SAK46" s="732"/>
      <c r="SAL46" s="732"/>
      <c r="SAM46" s="732"/>
      <c r="SAN46" s="732"/>
      <c r="SAO46" s="732"/>
      <c r="SAP46" s="732"/>
      <c r="SAQ46" s="732"/>
      <c r="SAR46" s="732"/>
      <c r="SAS46" s="732"/>
      <c r="SAT46" s="732"/>
      <c r="SAU46" s="732"/>
      <c r="SAV46" s="732"/>
      <c r="SAW46" s="732"/>
      <c r="SAX46" s="732"/>
      <c r="SAY46" s="732"/>
      <c r="SAZ46" s="732"/>
      <c r="SBA46" s="732"/>
      <c r="SBB46" s="732"/>
      <c r="SBC46" s="732"/>
      <c r="SBD46" s="732"/>
      <c r="SBE46" s="732"/>
      <c r="SBF46" s="732"/>
      <c r="SBG46" s="732"/>
      <c r="SBH46" s="732"/>
      <c r="SBI46" s="732"/>
      <c r="SBJ46" s="732"/>
      <c r="SBK46" s="732"/>
      <c r="SBL46" s="732"/>
      <c r="SBM46" s="732"/>
      <c r="SBN46" s="732"/>
      <c r="SBO46" s="732"/>
      <c r="SBP46" s="732"/>
      <c r="SBQ46" s="732"/>
      <c r="SBR46" s="732"/>
      <c r="SBS46" s="732"/>
      <c r="SBT46" s="732"/>
      <c r="SBU46" s="732"/>
      <c r="SBV46" s="732"/>
      <c r="SBW46" s="732"/>
      <c r="SBX46" s="732"/>
      <c r="SBY46" s="732"/>
      <c r="SBZ46" s="732"/>
      <c r="SCA46" s="732"/>
      <c r="SCB46" s="732"/>
      <c r="SCC46" s="732"/>
      <c r="SCD46" s="732"/>
      <c r="SCE46" s="732"/>
      <c r="SCF46" s="732"/>
      <c r="SCG46" s="732"/>
      <c r="SCH46" s="732"/>
      <c r="SCI46" s="732"/>
      <c r="SCJ46" s="732"/>
      <c r="SCK46" s="732"/>
      <c r="SCL46" s="732"/>
      <c r="SCM46" s="732"/>
      <c r="SCN46" s="732"/>
      <c r="SCO46" s="732"/>
      <c r="SCP46" s="732"/>
      <c r="SCQ46" s="732"/>
      <c r="SCR46" s="732"/>
      <c r="SCS46" s="732"/>
      <c r="SCT46" s="732"/>
      <c r="SCU46" s="732"/>
      <c r="SCV46" s="732"/>
      <c r="SCW46" s="732"/>
      <c r="SCX46" s="732"/>
      <c r="SCY46" s="732"/>
      <c r="SCZ46" s="732"/>
      <c r="SDA46" s="732"/>
      <c r="SDB46" s="732"/>
      <c r="SDC46" s="732"/>
      <c r="SDD46" s="732"/>
      <c r="SDE46" s="732"/>
      <c r="SDF46" s="732"/>
      <c r="SDG46" s="732"/>
      <c r="SDH46" s="732"/>
      <c r="SDI46" s="732"/>
      <c r="SDJ46" s="732"/>
      <c r="SDK46" s="732"/>
      <c r="SDL46" s="732"/>
      <c r="SDM46" s="732"/>
      <c r="SDN46" s="732"/>
      <c r="SDO46" s="732"/>
      <c r="SDP46" s="732"/>
      <c r="SDQ46" s="732"/>
      <c r="SDR46" s="732"/>
      <c r="SDS46" s="732"/>
      <c r="SDT46" s="732"/>
      <c r="SDU46" s="732"/>
      <c r="SDV46" s="732"/>
      <c r="SDW46" s="732"/>
      <c r="SDX46" s="732"/>
      <c r="SDY46" s="732"/>
      <c r="SDZ46" s="732"/>
      <c r="SEA46" s="732"/>
      <c r="SEB46" s="732"/>
      <c r="SEC46" s="732"/>
      <c r="SED46" s="732"/>
      <c r="SEE46" s="732"/>
      <c r="SEF46" s="732"/>
      <c r="SEG46" s="732"/>
      <c r="SEH46" s="732"/>
      <c r="SEI46" s="732"/>
      <c r="SEJ46" s="732"/>
      <c r="SEK46" s="732"/>
      <c r="SEL46" s="732"/>
      <c r="SEM46" s="732"/>
      <c r="SEN46" s="732"/>
      <c r="SEO46" s="732"/>
      <c r="SEP46" s="732"/>
      <c r="SEQ46" s="732"/>
      <c r="SER46" s="732"/>
      <c r="SES46" s="732"/>
      <c r="SET46" s="732"/>
      <c r="SEU46" s="732"/>
      <c r="SEV46" s="732"/>
      <c r="SEW46" s="732"/>
      <c r="SEX46" s="732"/>
      <c r="SEY46" s="732"/>
      <c r="SEZ46" s="732"/>
      <c r="SFA46" s="732"/>
      <c r="SFB46" s="732"/>
      <c r="SFC46" s="732"/>
      <c r="SFD46" s="732"/>
      <c r="SFE46" s="732"/>
      <c r="SFF46" s="732"/>
      <c r="SFG46" s="732"/>
      <c r="SFH46" s="732"/>
      <c r="SFI46" s="732"/>
      <c r="SFJ46" s="732"/>
      <c r="SFK46" s="732"/>
      <c r="SFL46" s="732"/>
      <c r="SFM46" s="732"/>
      <c r="SFN46" s="732"/>
      <c r="SFO46" s="732"/>
      <c r="SFP46" s="732"/>
      <c r="SFQ46" s="732"/>
      <c r="SFR46" s="732"/>
      <c r="SFS46" s="732"/>
      <c r="SFT46" s="732"/>
      <c r="SFU46" s="732"/>
      <c r="SFV46" s="732"/>
      <c r="SFW46" s="732"/>
      <c r="SFX46" s="732"/>
      <c r="SFY46" s="732"/>
      <c r="SFZ46" s="732"/>
      <c r="SGA46" s="732"/>
      <c r="SGB46" s="732"/>
      <c r="SGC46" s="732"/>
      <c r="SGD46" s="732"/>
      <c r="SGE46" s="732"/>
      <c r="SGF46" s="732"/>
      <c r="SGG46" s="732"/>
      <c r="SGH46" s="732"/>
      <c r="SGI46" s="732"/>
      <c r="SGJ46" s="732"/>
      <c r="SGK46" s="732"/>
      <c r="SGL46" s="732"/>
      <c r="SGM46" s="732"/>
      <c r="SGN46" s="732"/>
      <c r="SGO46" s="732"/>
      <c r="SGP46" s="732"/>
      <c r="SGQ46" s="732"/>
      <c r="SGR46" s="732"/>
      <c r="SGS46" s="732"/>
      <c r="SGT46" s="732"/>
      <c r="SGU46" s="732"/>
      <c r="SGV46" s="732"/>
      <c r="SGW46" s="732"/>
      <c r="SGX46" s="732"/>
      <c r="SGY46" s="732"/>
      <c r="SGZ46" s="732"/>
      <c r="SHA46" s="732"/>
      <c r="SHB46" s="732"/>
      <c r="SHC46" s="732"/>
      <c r="SHD46" s="732"/>
      <c r="SHE46" s="732"/>
      <c r="SHF46" s="732"/>
      <c r="SHG46" s="732"/>
      <c r="SHH46" s="732"/>
      <c r="SHI46" s="732"/>
      <c r="SHJ46" s="732"/>
      <c r="SHK46" s="732"/>
      <c r="SHL46" s="732"/>
      <c r="SHM46" s="732"/>
      <c r="SHN46" s="732"/>
      <c r="SHO46" s="732"/>
      <c r="SHP46" s="732"/>
      <c r="SHQ46" s="732"/>
      <c r="SHR46" s="732"/>
      <c r="SHS46" s="732"/>
      <c r="SHT46" s="732"/>
      <c r="SHU46" s="732"/>
      <c r="SHV46" s="732"/>
      <c r="SHW46" s="732"/>
      <c r="SHX46" s="732"/>
      <c r="SHY46" s="732"/>
      <c r="SHZ46" s="732"/>
      <c r="SIA46" s="732"/>
      <c r="SIB46" s="732"/>
      <c r="SIC46" s="732"/>
      <c r="SID46" s="732"/>
      <c r="SIE46" s="732"/>
      <c r="SIF46" s="732"/>
      <c r="SIG46" s="732"/>
      <c r="SIH46" s="732"/>
      <c r="SII46" s="732"/>
      <c r="SIJ46" s="732"/>
      <c r="SIK46" s="732"/>
      <c r="SIL46" s="732"/>
      <c r="SIM46" s="732"/>
      <c r="SIN46" s="732"/>
      <c r="SIO46" s="732"/>
      <c r="SIP46" s="732"/>
      <c r="SIQ46" s="732"/>
      <c r="SIR46" s="732"/>
      <c r="SIS46" s="732"/>
      <c r="SIT46" s="732"/>
      <c r="SIU46" s="732"/>
      <c r="SIV46" s="732"/>
      <c r="SIW46" s="732"/>
      <c r="SIX46" s="732"/>
      <c r="SIY46" s="732"/>
      <c r="SIZ46" s="732"/>
      <c r="SJA46" s="732"/>
      <c r="SJB46" s="732"/>
      <c r="SJC46" s="732"/>
      <c r="SJD46" s="732"/>
      <c r="SJE46" s="732"/>
      <c r="SJF46" s="732"/>
      <c r="SJG46" s="732"/>
      <c r="SJH46" s="732"/>
      <c r="SJI46" s="732"/>
      <c r="SJJ46" s="732"/>
      <c r="SJK46" s="732"/>
      <c r="SJL46" s="732"/>
      <c r="SJM46" s="732"/>
      <c r="SJN46" s="732"/>
      <c r="SJO46" s="732"/>
      <c r="SJP46" s="732"/>
      <c r="SJQ46" s="732"/>
      <c r="SJR46" s="732"/>
      <c r="SJS46" s="732"/>
      <c r="SJT46" s="732"/>
      <c r="SJU46" s="732"/>
      <c r="SJV46" s="732"/>
      <c r="SJW46" s="732"/>
      <c r="SJX46" s="732"/>
      <c r="SJY46" s="732"/>
      <c r="SJZ46" s="732"/>
      <c r="SKA46" s="732"/>
      <c r="SKB46" s="732"/>
      <c r="SKC46" s="732"/>
      <c r="SKD46" s="732"/>
      <c r="SKE46" s="732"/>
      <c r="SKF46" s="732"/>
      <c r="SKG46" s="732"/>
      <c r="SKH46" s="732"/>
      <c r="SKI46" s="732"/>
      <c r="SKJ46" s="732"/>
      <c r="SKK46" s="732"/>
      <c r="SKL46" s="732"/>
      <c r="SKM46" s="732"/>
      <c r="SKN46" s="732"/>
      <c r="SKO46" s="732"/>
      <c r="SKP46" s="732"/>
      <c r="SKQ46" s="732"/>
      <c r="SKR46" s="732"/>
      <c r="SKS46" s="732"/>
      <c r="SKT46" s="732"/>
      <c r="SKU46" s="732"/>
      <c r="SKV46" s="732"/>
      <c r="SKW46" s="732"/>
      <c r="SKX46" s="732"/>
      <c r="SKY46" s="732"/>
      <c r="SKZ46" s="732"/>
      <c r="SLA46" s="732"/>
      <c r="SLB46" s="732"/>
      <c r="SLC46" s="732"/>
      <c r="SLD46" s="732"/>
      <c r="SLE46" s="732"/>
      <c r="SLF46" s="732"/>
      <c r="SLG46" s="732"/>
      <c r="SLH46" s="732"/>
      <c r="SLI46" s="732"/>
      <c r="SLJ46" s="732"/>
      <c r="SLK46" s="732"/>
      <c r="SLL46" s="732"/>
      <c r="SLM46" s="732"/>
      <c r="SLN46" s="732"/>
      <c r="SLO46" s="732"/>
      <c r="SLP46" s="732"/>
      <c r="SLQ46" s="732"/>
      <c r="SLR46" s="732"/>
      <c r="SLS46" s="732"/>
      <c r="SLT46" s="732"/>
      <c r="SLU46" s="732"/>
      <c r="SLV46" s="732"/>
      <c r="SLW46" s="732"/>
      <c r="SLX46" s="732"/>
      <c r="SLY46" s="732"/>
      <c r="SLZ46" s="732"/>
      <c r="SMA46" s="732"/>
      <c r="SMB46" s="732"/>
      <c r="SMC46" s="732"/>
      <c r="SMD46" s="732"/>
      <c r="SME46" s="732"/>
      <c r="SMF46" s="732"/>
      <c r="SMG46" s="732"/>
      <c r="SMH46" s="732"/>
      <c r="SMI46" s="732"/>
      <c r="SMJ46" s="732"/>
      <c r="SMK46" s="732"/>
      <c r="SML46" s="732"/>
      <c r="SMM46" s="732"/>
      <c r="SMN46" s="732"/>
      <c r="SMO46" s="732"/>
      <c r="SMP46" s="732"/>
      <c r="SMQ46" s="732"/>
      <c r="SMR46" s="732"/>
      <c r="SMS46" s="732"/>
      <c r="SMT46" s="732"/>
      <c r="SMU46" s="732"/>
      <c r="SMV46" s="732"/>
      <c r="SMW46" s="732"/>
      <c r="SMX46" s="732"/>
      <c r="SMY46" s="732"/>
      <c r="SMZ46" s="732"/>
      <c r="SNA46" s="732"/>
      <c r="SNB46" s="732"/>
      <c r="SNC46" s="732"/>
      <c r="SND46" s="732"/>
      <c r="SNE46" s="732"/>
      <c r="SNF46" s="732"/>
      <c r="SNG46" s="732"/>
      <c r="SNH46" s="732"/>
      <c r="SNI46" s="732"/>
      <c r="SNJ46" s="732"/>
      <c r="SNK46" s="732"/>
      <c r="SNL46" s="732"/>
      <c r="SNM46" s="732"/>
      <c r="SNN46" s="732"/>
      <c r="SNO46" s="732"/>
      <c r="SNP46" s="732"/>
      <c r="SNQ46" s="732"/>
      <c r="SNR46" s="732"/>
      <c r="SNS46" s="732"/>
      <c r="SNT46" s="732"/>
      <c r="SNU46" s="732"/>
      <c r="SNV46" s="732"/>
      <c r="SNW46" s="732"/>
      <c r="SNX46" s="732"/>
      <c r="SNY46" s="732"/>
      <c r="SNZ46" s="732"/>
      <c r="SOA46" s="732"/>
      <c r="SOB46" s="732"/>
      <c r="SOC46" s="732"/>
      <c r="SOD46" s="732"/>
      <c r="SOE46" s="732"/>
      <c r="SOF46" s="732"/>
      <c r="SOG46" s="732"/>
      <c r="SOH46" s="732"/>
      <c r="SOI46" s="732"/>
      <c r="SOJ46" s="732"/>
      <c r="SOK46" s="732"/>
      <c r="SOL46" s="732"/>
      <c r="SOM46" s="732"/>
      <c r="SON46" s="732"/>
      <c r="SOO46" s="732"/>
      <c r="SOP46" s="732"/>
      <c r="SOQ46" s="732"/>
      <c r="SOR46" s="732"/>
      <c r="SOS46" s="732"/>
      <c r="SOT46" s="732"/>
      <c r="SOU46" s="732"/>
      <c r="SOV46" s="732"/>
      <c r="SOW46" s="732"/>
      <c r="SOX46" s="732"/>
      <c r="SOY46" s="732"/>
      <c r="SOZ46" s="732"/>
      <c r="SPA46" s="732"/>
      <c r="SPB46" s="732"/>
      <c r="SPC46" s="732"/>
      <c r="SPD46" s="732"/>
      <c r="SPE46" s="732"/>
      <c r="SPF46" s="732"/>
      <c r="SPG46" s="732"/>
      <c r="SPH46" s="732"/>
      <c r="SPI46" s="732"/>
      <c r="SPJ46" s="732"/>
      <c r="SPK46" s="732"/>
      <c r="SPL46" s="732"/>
      <c r="SPM46" s="732"/>
      <c r="SPN46" s="732"/>
      <c r="SPO46" s="732"/>
      <c r="SPP46" s="732"/>
      <c r="SPQ46" s="732"/>
      <c r="SPR46" s="732"/>
      <c r="SPS46" s="732"/>
      <c r="SPT46" s="732"/>
      <c r="SPU46" s="732"/>
      <c r="SPV46" s="732"/>
      <c r="SPW46" s="732"/>
      <c r="SPX46" s="732"/>
      <c r="SPY46" s="732"/>
      <c r="SPZ46" s="732"/>
      <c r="SQA46" s="732"/>
      <c r="SQB46" s="732"/>
      <c r="SQC46" s="732"/>
      <c r="SQD46" s="732"/>
      <c r="SQE46" s="732"/>
      <c r="SQF46" s="732"/>
      <c r="SQG46" s="732"/>
      <c r="SQH46" s="732"/>
      <c r="SQI46" s="732"/>
      <c r="SQJ46" s="732"/>
      <c r="SQK46" s="732"/>
      <c r="SQL46" s="732"/>
      <c r="SQM46" s="732"/>
      <c r="SQN46" s="732"/>
      <c r="SQO46" s="732"/>
      <c r="SQP46" s="732"/>
      <c r="SQQ46" s="732"/>
      <c r="SQR46" s="732"/>
      <c r="SQS46" s="732"/>
      <c r="SQT46" s="732"/>
      <c r="SQU46" s="732"/>
      <c r="SQV46" s="732"/>
      <c r="SQW46" s="732"/>
      <c r="SQX46" s="732"/>
      <c r="SQY46" s="732"/>
      <c r="SQZ46" s="732"/>
      <c r="SRA46" s="732"/>
      <c r="SRB46" s="732"/>
      <c r="SRC46" s="732"/>
      <c r="SRD46" s="732"/>
      <c r="SRE46" s="732"/>
      <c r="SRF46" s="732"/>
      <c r="SRG46" s="732"/>
      <c r="SRH46" s="732"/>
      <c r="SRI46" s="732"/>
      <c r="SRJ46" s="732"/>
      <c r="SRK46" s="732"/>
      <c r="SRL46" s="732"/>
      <c r="SRM46" s="732"/>
      <c r="SRN46" s="732"/>
      <c r="SRO46" s="732"/>
      <c r="SRP46" s="732"/>
      <c r="SRQ46" s="732"/>
      <c r="SRR46" s="732"/>
      <c r="SRS46" s="732"/>
      <c r="SRT46" s="732"/>
      <c r="SRU46" s="732"/>
      <c r="SRV46" s="732"/>
      <c r="SRW46" s="732"/>
      <c r="SRX46" s="732"/>
      <c r="SRY46" s="732"/>
      <c r="SRZ46" s="732"/>
      <c r="SSA46" s="732"/>
      <c r="SSB46" s="732"/>
      <c r="SSC46" s="732"/>
      <c r="SSD46" s="732"/>
      <c r="SSE46" s="732"/>
      <c r="SSF46" s="732"/>
      <c r="SSG46" s="732"/>
      <c r="SSH46" s="732"/>
      <c r="SSI46" s="732"/>
      <c r="SSJ46" s="732"/>
      <c r="SSK46" s="732"/>
      <c r="SSL46" s="732"/>
      <c r="SSM46" s="732"/>
      <c r="SSN46" s="732"/>
      <c r="SSO46" s="732"/>
      <c r="SSP46" s="732"/>
      <c r="SSQ46" s="732"/>
      <c r="SSR46" s="732"/>
      <c r="SSS46" s="732"/>
      <c r="SST46" s="732"/>
      <c r="SSU46" s="732"/>
      <c r="SSV46" s="732"/>
      <c r="SSW46" s="732"/>
      <c r="SSX46" s="732"/>
      <c r="SSY46" s="732"/>
      <c r="SSZ46" s="732"/>
      <c r="STA46" s="732"/>
      <c r="STB46" s="732"/>
      <c r="STC46" s="732"/>
      <c r="STD46" s="732"/>
      <c r="STE46" s="732"/>
      <c r="STF46" s="732"/>
      <c r="STG46" s="732"/>
      <c r="STH46" s="732"/>
      <c r="STI46" s="732"/>
      <c r="STJ46" s="732"/>
      <c r="STK46" s="732"/>
      <c r="STL46" s="732"/>
      <c r="STM46" s="732"/>
      <c r="STN46" s="732"/>
      <c r="STO46" s="732"/>
      <c r="STP46" s="732"/>
      <c r="STQ46" s="732"/>
      <c r="STR46" s="732"/>
      <c r="STS46" s="732"/>
      <c r="STT46" s="732"/>
      <c r="STU46" s="732"/>
      <c r="STV46" s="732"/>
      <c r="STW46" s="732"/>
      <c r="STX46" s="732"/>
      <c r="STY46" s="732"/>
      <c r="STZ46" s="732"/>
      <c r="SUA46" s="732"/>
      <c r="SUB46" s="732"/>
      <c r="SUC46" s="732"/>
      <c r="SUD46" s="732"/>
      <c r="SUE46" s="732"/>
      <c r="SUF46" s="732"/>
      <c r="SUG46" s="732"/>
      <c r="SUH46" s="732"/>
      <c r="SUI46" s="732"/>
      <c r="SUJ46" s="732"/>
      <c r="SUK46" s="732"/>
      <c r="SUL46" s="732"/>
      <c r="SUM46" s="732"/>
      <c r="SUN46" s="732"/>
      <c r="SUO46" s="732"/>
      <c r="SUP46" s="732"/>
      <c r="SUQ46" s="732"/>
      <c r="SUR46" s="732"/>
      <c r="SUS46" s="732"/>
      <c r="SUT46" s="732"/>
      <c r="SUU46" s="732"/>
      <c r="SUV46" s="732"/>
      <c r="SUW46" s="732"/>
      <c r="SUX46" s="732"/>
      <c r="SUY46" s="732"/>
      <c r="SUZ46" s="732"/>
      <c r="SVA46" s="732"/>
      <c r="SVB46" s="732"/>
      <c r="SVC46" s="732"/>
      <c r="SVD46" s="732"/>
      <c r="SVE46" s="732"/>
      <c r="SVF46" s="732"/>
      <c r="SVG46" s="732"/>
      <c r="SVH46" s="732"/>
      <c r="SVI46" s="732"/>
      <c r="SVJ46" s="732"/>
      <c r="SVK46" s="732"/>
      <c r="SVL46" s="732"/>
      <c r="SVM46" s="732"/>
      <c r="SVN46" s="732"/>
      <c r="SVO46" s="732"/>
      <c r="SVP46" s="732"/>
      <c r="SVQ46" s="732"/>
      <c r="SVR46" s="732"/>
      <c r="SVS46" s="732"/>
      <c r="SVT46" s="732"/>
      <c r="SVU46" s="732"/>
      <c r="SVV46" s="732"/>
      <c r="SVW46" s="732"/>
      <c r="SVX46" s="732"/>
      <c r="SVY46" s="732"/>
      <c r="SVZ46" s="732"/>
      <c r="SWA46" s="732"/>
      <c r="SWB46" s="732"/>
      <c r="SWC46" s="732"/>
      <c r="SWD46" s="732"/>
      <c r="SWE46" s="732"/>
      <c r="SWF46" s="732"/>
      <c r="SWG46" s="732"/>
      <c r="SWH46" s="732"/>
      <c r="SWI46" s="732"/>
      <c r="SWJ46" s="732"/>
      <c r="SWK46" s="732"/>
      <c r="SWL46" s="732"/>
      <c r="SWM46" s="732"/>
      <c r="SWN46" s="732"/>
      <c r="SWO46" s="732"/>
      <c r="SWP46" s="732"/>
      <c r="SWQ46" s="732"/>
      <c r="SWR46" s="732"/>
      <c r="SWS46" s="732"/>
      <c r="SWT46" s="732"/>
      <c r="SWU46" s="732"/>
      <c r="SWV46" s="732"/>
      <c r="SWW46" s="732"/>
      <c r="SWX46" s="732"/>
      <c r="SWY46" s="732"/>
      <c r="SWZ46" s="732"/>
      <c r="SXA46" s="732"/>
      <c r="SXB46" s="732"/>
      <c r="SXC46" s="732"/>
      <c r="SXD46" s="732"/>
      <c r="SXE46" s="732"/>
      <c r="SXF46" s="732"/>
      <c r="SXG46" s="732"/>
      <c r="SXH46" s="732"/>
      <c r="SXI46" s="732"/>
      <c r="SXJ46" s="732"/>
      <c r="SXK46" s="732"/>
      <c r="SXL46" s="732"/>
      <c r="SXM46" s="732"/>
      <c r="SXN46" s="732"/>
      <c r="SXO46" s="732"/>
      <c r="SXP46" s="732"/>
      <c r="SXQ46" s="732"/>
      <c r="SXR46" s="732"/>
      <c r="SXS46" s="732"/>
      <c r="SXT46" s="732"/>
      <c r="SXU46" s="732"/>
      <c r="SXV46" s="732"/>
      <c r="SXW46" s="732"/>
      <c r="SXX46" s="732"/>
      <c r="SXY46" s="732"/>
      <c r="SXZ46" s="732"/>
      <c r="SYA46" s="732"/>
      <c r="SYB46" s="732"/>
      <c r="SYC46" s="732"/>
      <c r="SYD46" s="732"/>
      <c r="SYE46" s="732"/>
      <c r="SYF46" s="732"/>
      <c r="SYG46" s="732"/>
      <c r="SYH46" s="732"/>
      <c r="SYI46" s="732"/>
      <c r="SYJ46" s="732"/>
      <c r="SYK46" s="732"/>
      <c r="SYL46" s="732"/>
      <c r="SYM46" s="732"/>
      <c r="SYN46" s="732"/>
      <c r="SYO46" s="732"/>
      <c r="SYP46" s="732"/>
      <c r="SYQ46" s="732"/>
      <c r="SYR46" s="732"/>
      <c r="SYS46" s="732"/>
      <c r="SYT46" s="732"/>
      <c r="SYU46" s="732"/>
      <c r="SYV46" s="732"/>
      <c r="SYW46" s="732"/>
      <c r="SYX46" s="732"/>
      <c r="SYY46" s="732"/>
      <c r="SYZ46" s="732"/>
      <c r="SZA46" s="732"/>
      <c r="SZB46" s="732"/>
      <c r="SZC46" s="732"/>
      <c r="SZD46" s="732"/>
      <c r="SZE46" s="732"/>
      <c r="SZF46" s="732"/>
      <c r="SZG46" s="732"/>
      <c r="SZH46" s="732"/>
      <c r="SZI46" s="732"/>
      <c r="SZJ46" s="732"/>
      <c r="SZK46" s="732"/>
      <c r="SZL46" s="732"/>
      <c r="SZM46" s="732"/>
      <c r="SZN46" s="732"/>
      <c r="SZO46" s="732"/>
      <c r="SZP46" s="732"/>
      <c r="SZQ46" s="732"/>
      <c r="SZR46" s="732"/>
      <c r="SZS46" s="732"/>
      <c r="SZT46" s="732"/>
      <c r="SZU46" s="732"/>
      <c r="SZV46" s="732"/>
      <c r="SZW46" s="732"/>
      <c r="SZX46" s="732"/>
      <c r="SZY46" s="732"/>
      <c r="SZZ46" s="732"/>
      <c r="TAA46" s="732"/>
      <c r="TAB46" s="732"/>
      <c r="TAC46" s="732"/>
      <c r="TAD46" s="732"/>
      <c r="TAE46" s="732"/>
      <c r="TAF46" s="732"/>
      <c r="TAG46" s="732"/>
      <c r="TAH46" s="732"/>
      <c r="TAI46" s="732"/>
      <c r="TAJ46" s="732"/>
      <c r="TAK46" s="732"/>
      <c r="TAL46" s="732"/>
      <c r="TAM46" s="732"/>
      <c r="TAN46" s="732"/>
      <c r="TAO46" s="732"/>
      <c r="TAP46" s="732"/>
      <c r="TAQ46" s="732"/>
      <c r="TAR46" s="732"/>
      <c r="TAS46" s="732"/>
      <c r="TAT46" s="732"/>
      <c r="TAU46" s="732"/>
      <c r="TAV46" s="732"/>
      <c r="TAW46" s="732"/>
      <c r="TAX46" s="732"/>
      <c r="TAY46" s="732"/>
      <c r="TAZ46" s="732"/>
      <c r="TBA46" s="732"/>
      <c r="TBB46" s="732"/>
      <c r="TBC46" s="732"/>
      <c r="TBD46" s="732"/>
      <c r="TBE46" s="732"/>
      <c r="TBF46" s="732"/>
      <c r="TBG46" s="732"/>
      <c r="TBH46" s="732"/>
      <c r="TBI46" s="732"/>
      <c r="TBJ46" s="732"/>
      <c r="TBK46" s="732"/>
      <c r="TBL46" s="732"/>
      <c r="TBM46" s="732"/>
      <c r="TBN46" s="732"/>
      <c r="TBO46" s="732"/>
      <c r="TBP46" s="732"/>
      <c r="TBQ46" s="732"/>
      <c r="TBR46" s="732"/>
      <c r="TBS46" s="732"/>
      <c r="TBT46" s="732"/>
      <c r="TBU46" s="732"/>
      <c r="TBV46" s="732"/>
      <c r="TBW46" s="732"/>
      <c r="TBX46" s="732"/>
      <c r="TBY46" s="732"/>
      <c r="TBZ46" s="732"/>
      <c r="TCA46" s="732"/>
      <c r="TCB46" s="732"/>
      <c r="TCC46" s="732"/>
      <c r="TCD46" s="732"/>
      <c r="TCE46" s="732"/>
      <c r="TCF46" s="732"/>
      <c r="TCG46" s="732"/>
      <c r="TCH46" s="732"/>
      <c r="TCI46" s="732"/>
      <c r="TCJ46" s="732"/>
      <c r="TCK46" s="732"/>
      <c r="TCL46" s="732"/>
      <c r="TCM46" s="732"/>
      <c r="TCN46" s="732"/>
      <c r="TCO46" s="732"/>
      <c r="TCP46" s="732"/>
      <c r="TCQ46" s="732"/>
      <c r="TCR46" s="732"/>
      <c r="TCS46" s="732"/>
      <c r="TCT46" s="732"/>
      <c r="TCU46" s="732"/>
      <c r="TCV46" s="732"/>
      <c r="TCW46" s="732"/>
      <c r="TCX46" s="732"/>
      <c r="TCY46" s="732"/>
      <c r="TCZ46" s="732"/>
      <c r="TDA46" s="732"/>
      <c r="TDB46" s="732"/>
      <c r="TDC46" s="732"/>
      <c r="TDD46" s="732"/>
      <c r="TDE46" s="732"/>
      <c r="TDF46" s="732"/>
      <c r="TDG46" s="732"/>
      <c r="TDH46" s="732"/>
      <c r="TDI46" s="732"/>
      <c r="TDJ46" s="732"/>
      <c r="TDK46" s="732"/>
      <c r="TDL46" s="732"/>
      <c r="TDM46" s="732"/>
      <c r="TDN46" s="732"/>
      <c r="TDO46" s="732"/>
      <c r="TDP46" s="732"/>
      <c r="TDQ46" s="732"/>
      <c r="TDR46" s="732"/>
      <c r="TDS46" s="732"/>
      <c r="TDT46" s="732"/>
      <c r="TDU46" s="732"/>
      <c r="TDV46" s="732"/>
      <c r="TDW46" s="732"/>
      <c r="TDX46" s="732"/>
      <c r="TDY46" s="732"/>
      <c r="TDZ46" s="732"/>
      <c r="TEA46" s="732"/>
      <c r="TEB46" s="732"/>
      <c r="TEC46" s="732"/>
      <c r="TED46" s="732"/>
      <c r="TEE46" s="732"/>
      <c r="TEF46" s="732"/>
      <c r="TEG46" s="732"/>
      <c r="TEH46" s="732"/>
      <c r="TEI46" s="732"/>
      <c r="TEJ46" s="732"/>
      <c r="TEK46" s="732"/>
      <c r="TEL46" s="732"/>
      <c r="TEM46" s="732"/>
      <c r="TEN46" s="732"/>
      <c r="TEO46" s="732"/>
      <c r="TEP46" s="732"/>
      <c r="TEQ46" s="732"/>
      <c r="TER46" s="732"/>
      <c r="TES46" s="732"/>
      <c r="TET46" s="732"/>
      <c r="TEU46" s="732"/>
      <c r="TEV46" s="732"/>
      <c r="TEW46" s="732"/>
      <c r="TEX46" s="732"/>
      <c r="TEY46" s="732"/>
      <c r="TEZ46" s="732"/>
      <c r="TFA46" s="732"/>
      <c r="TFB46" s="732"/>
      <c r="TFC46" s="732"/>
      <c r="TFD46" s="732"/>
      <c r="TFE46" s="732"/>
      <c r="TFF46" s="732"/>
      <c r="TFG46" s="732"/>
      <c r="TFH46" s="732"/>
      <c r="TFI46" s="732"/>
      <c r="TFJ46" s="732"/>
      <c r="TFK46" s="732"/>
      <c r="TFL46" s="732"/>
      <c r="TFM46" s="732"/>
      <c r="TFN46" s="732"/>
      <c r="TFO46" s="732"/>
      <c r="TFP46" s="732"/>
      <c r="TFQ46" s="732"/>
      <c r="TFR46" s="732"/>
      <c r="TFS46" s="732"/>
      <c r="TFT46" s="732"/>
      <c r="TFU46" s="732"/>
      <c r="TFV46" s="732"/>
      <c r="TFW46" s="732"/>
      <c r="TFX46" s="732"/>
      <c r="TFY46" s="732"/>
      <c r="TFZ46" s="732"/>
      <c r="TGA46" s="732"/>
      <c r="TGB46" s="732"/>
      <c r="TGC46" s="732"/>
      <c r="TGD46" s="732"/>
      <c r="TGE46" s="732"/>
      <c r="TGF46" s="732"/>
      <c r="TGG46" s="732"/>
      <c r="TGH46" s="732"/>
      <c r="TGI46" s="732"/>
      <c r="TGJ46" s="732"/>
      <c r="TGK46" s="732"/>
      <c r="TGL46" s="732"/>
      <c r="TGM46" s="732"/>
      <c r="TGN46" s="732"/>
      <c r="TGO46" s="732"/>
      <c r="TGP46" s="732"/>
      <c r="TGQ46" s="732"/>
      <c r="TGR46" s="732"/>
      <c r="TGS46" s="732"/>
      <c r="TGT46" s="732"/>
      <c r="TGU46" s="732"/>
      <c r="TGV46" s="732"/>
      <c r="TGW46" s="732"/>
      <c r="TGX46" s="732"/>
      <c r="TGY46" s="732"/>
      <c r="TGZ46" s="732"/>
      <c r="THA46" s="732"/>
      <c r="THB46" s="732"/>
      <c r="THC46" s="732"/>
      <c r="THD46" s="732"/>
      <c r="THE46" s="732"/>
      <c r="THF46" s="732"/>
      <c r="THG46" s="732"/>
      <c r="THH46" s="732"/>
      <c r="THI46" s="732"/>
      <c r="THJ46" s="732"/>
      <c r="THK46" s="732"/>
      <c r="THL46" s="732"/>
      <c r="THM46" s="732"/>
      <c r="THN46" s="732"/>
      <c r="THO46" s="732"/>
      <c r="THP46" s="732"/>
      <c r="THQ46" s="732"/>
      <c r="THR46" s="732"/>
      <c r="THS46" s="732"/>
      <c r="THT46" s="732"/>
      <c r="THU46" s="732"/>
      <c r="THV46" s="732"/>
      <c r="THW46" s="732"/>
      <c r="THX46" s="732"/>
      <c r="THY46" s="732"/>
      <c r="THZ46" s="732"/>
      <c r="TIA46" s="732"/>
      <c r="TIB46" s="732"/>
      <c r="TIC46" s="732"/>
      <c r="TID46" s="732"/>
      <c r="TIE46" s="732"/>
      <c r="TIF46" s="732"/>
      <c r="TIG46" s="732"/>
      <c r="TIH46" s="732"/>
      <c r="TII46" s="732"/>
      <c r="TIJ46" s="732"/>
      <c r="TIK46" s="732"/>
      <c r="TIL46" s="732"/>
      <c r="TIM46" s="732"/>
      <c r="TIN46" s="732"/>
      <c r="TIO46" s="732"/>
      <c r="TIP46" s="732"/>
      <c r="TIQ46" s="732"/>
      <c r="TIR46" s="732"/>
      <c r="TIS46" s="732"/>
      <c r="TIT46" s="732"/>
      <c r="TIU46" s="732"/>
      <c r="TIV46" s="732"/>
      <c r="TIW46" s="732"/>
      <c r="TIX46" s="732"/>
      <c r="TIY46" s="732"/>
      <c r="TIZ46" s="732"/>
      <c r="TJA46" s="732"/>
      <c r="TJB46" s="732"/>
      <c r="TJC46" s="732"/>
      <c r="TJD46" s="732"/>
      <c r="TJE46" s="732"/>
      <c r="TJF46" s="732"/>
      <c r="TJG46" s="732"/>
      <c r="TJH46" s="732"/>
      <c r="TJI46" s="732"/>
      <c r="TJJ46" s="732"/>
      <c r="TJK46" s="732"/>
      <c r="TJL46" s="732"/>
      <c r="TJM46" s="732"/>
      <c r="TJN46" s="732"/>
      <c r="TJO46" s="732"/>
      <c r="TJP46" s="732"/>
      <c r="TJQ46" s="732"/>
      <c r="TJR46" s="732"/>
      <c r="TJS46" s="732"/>
      <c r="TJT46" s="732"/>
      <c r="TJU46" s="732"/>
      <c r="TJV46" s="732"/>
      <c r="TJW46" s="732"/>
      <c r="TJX46" s="732"/>
      <c r="TJY46" s="732"/>
      <c r="TJZ46" s="732"/>
      <c r="TKA46" s="732"/>
      <c r="TKB46" s="732"/>
      <c r="TKC46" s="732"/>
      <c r="TKD46" s="732"/>
      <c r="TKE46" s="732"/>
      <c r="TKF46" s="732"/>
      <c r="TKG46" s="732"/>
      <c r="TKH46" s="732"/>
      <c r="TKI46" s="732"/>
      <c r="TKJ46" s="732"/>
      <c r="TKK46" s="732"/>
      <c r="TKL46" s="732"/>
      <c r="TKM46" s="732"/>
      <c r="TKN46" s="732"/>
      <c r="TKO46" s="732"/>
      <c r="TKP46" s="732"/>
      <c r="TKQ46" s="732"/>
      <c r="TKR46" s="732"/>
      <c r="TKS46" s="732"/>
      <c r="TKT46" s="732"/>
      <c r="TKU46" s="732"/>
      <c r="TKV46" s="732"/>
      <c r="TKW46" s="732"/>
      <c r="TKX46" s="732"/>
      <c r="TKY46" s="732"/>
      <c r="TKZ46" s="732"/>
      <c r="TLA46" s="732"/>
      <c r="TLB46" s="732"/>
      <c r="TLC46" s="732"/>
      <c r="TLD46" s="732"/>
      <c r="TLE46" s="732"/>
      <c r="TLF46" s="732"/>
      <c r="TLG46" s="732"/>
      <c r="TLH46" s="732"/>
      <c r="TLI46" s="732"/>
      <c r="TLJ46" s="732"/>
      <c r="TLK46" s="732"/>
      <c r="TLL46" s="732"/>
      <c r="TLM46" s="732"/>
      <c r="TLN46" s="732"/>
      <c r="TLO46" s="732"/>
      <c r="TLP46" s="732"/>
      <c r="TLQ46" s="732"/>
      <c r="TLR46" s="732"/>
      <c r="TLS46" s="732"/>
      <c r="TLT46" s="732"/>
      <c r="TLU46" s="732"/>
      <c r="TLV46" s="732"/>
      <c r="TLW46" s="732"/>
      <c r="TLX46" s="732"/>
      <c r="TLY46" s="732"/>
      <c r="TLZ46" s="732"/>
      <c r="TMA46" s="732"/>
      <c r="TMB46" s="732"/>
      <c r="TMC46" s="732"/>
      <c r="TMD46" s="732"/>
      <c r="TME46" s="732"/>
      <c r="TMF46" s="732"/>
      <c r="TMG46" s="732"/>
      <c r="TMH46" s="732"/>
      <c r="TMI46" s="732"/>
      <c r="TMJ46" s="732"/>
      <c r="TMK46" s="732"/>
      <c r="TML46" s="732"/>
      <c r="TMM46" s="732"/>
      <c r="TMN46" s="732"/>
      <c r="TMO46" s="732"/>
      <c r="TMP46" s="732"/>
      <c r="TMQ46" s="732"/>
      <c r="TMR46" s="732"/>
      <c r="TMS46" s="732"/>
      <c r="TMT46" s="732"/>
      <c r="TMU46" s="732"/>
      <c r="TMV46" s="732"/>
      <c r="TMW46" s="732"/>
      <c r="TMX46" s="732"/>
      <c r="TMY46" s="732"/>
      <c r="TMZ46" s="732"/>
      <c r="TNA46" s="732"/>
      <c r="TNB46" s="732"/>
      <c r="TNC46" s="732"/>
      <c r="TND46" s="732"/>
      <c r="TNE46" s="732"/>
      <c r="TNF46" s="732"/>
      <c r="TNG46" s="732"/>
      <c r="TNH46" s="732"/>
      <c r="TNI46" s="732"/>
      <c r="TNJ46" s="732"/>
      <c r="TNK46" s="732"/>
      <c r="TNL46" s="732"/>
      <c r="TNM46" s="732"/>
      <c r="TNN46" s="732"/>
      <c r="TNO46" s="732"/>
      <c r="TNP46" s="732"/>
      <c r="TNQ46" s="732"/>
      <c r="TNR46" s="732"/>
      <c r="TNS46" s="732"/>
      <c r="TNT46" s="732"/>
      <c r="TNU46" s="732"/>
      <c r="TNV46" s="732"/>
      <c r="TNW46" s="732"/>
      <c r="TNX46" s="732"/>
      <c r="TNY46" s="732"/>
      <c r="TNZ46" s="732"/>
      <c r="TOA46" s="732"/>
      <c r="TOB46" s="732"/>
      <c r="TOC46" s="732"/>
      <c r="TOD46" s="732"/>
      <c r="TOE46" s="732"/>
      <c r="TOF46" s="732"/>
      <c r="TOG46" s="732"/>
      <c r="TOH46" s="732"/>
      <c r="TOI46" s="732"/>
      <c r="TOJ46" s="732"/>
      <c r="TOK46" s="732"/>
      <c r="TOL46" s="732"/>
      <c r="TOM46" s="732"/>
      <c r="TON46" s="732"/>
      <c r="TOO46" s="732"/>
      <c r="TOP46" s="732"/>
      <c r="TOQ46" s="732"/>
      <c r="TOR46" s="732"/>
      <c r="TOS46" s="732"/>
      <c r="TOT46" s="732"/>
      <c r="TOU46" s="732"/>
      <c r="TOV46" s="732"/>
      <c r="TOW46" s="732"/>
      <c r="TOX46" s="732"/>
      <c r="TOY46" s="732"/>
      <c r="TOZ46" s="732"/>
      <c r="TPA46" s="732"/>
      <c r="TPB46" s="732"/>
      <c r="TPC46" s="732"/>
      <c r="TPD46" s="732"/>
      <c r="TPE46" s="732"/>
      <c r="TPF46" s="732"/>
      <c r="TPG46" s="732"/>
      <c r="TPH46" s="732"/>
      <c r="TPI46" s="732"/>
      <c r="TPJ46" s="732"/>
      <c r="TPK46" s="732"/>
      <c r="TPL46" s="732"/>
      <c r="TPM46" s="732"/>
      <c r="TPN46" s="732"/>
      <c r="TPO46" s="732"/>
      <c r="TPP46" s="732"/>
      <c r="TPQ46" s="732"/>
      <c r="TPR46" s="732"/>
      <c r="TPS46" s="732"/>
      <c r="TPT46" s="732"/>
      <c r="TPU46" s="732"/>
      <c r="TPV46" s="732"/>
      <c r="TPW46" s="732"/>
      <c r="TPX46" s="732"/>
      <c r="TPY46" s="732"/>
      <c r="TPZ46" s="732"/>
      <c r="TQA46" s="732"/>
      <c r="TQB46" s="732"/>
      <c r="TQC46" s="732"/>
      <c r="TQD46" s="732"/>
      <c r="TQE46" s="732"/>
      <c r="TQF46" s="732"/>
      <c r="TQG46" s="732"/>
      <c r="TQH46" s="732"/>
      <c r="TQI46" s="732"/>
      <c r="TQJ46" s="732"/>
      <c r="TQK46" s="732"/>
      <c r="TQL46" s="732"/>
      <c r="TQM46" s="732"/>
      <c r="TQN46" s="732"/>
      <c r="TQO46" s="732"/>
      <c r="TQP46" s="732"/>
      <c r="TQQ46" s="732"/>
      <c r="TQR46" s="732"/>
      <c r="TQS46" s="732"/>
      <c r="TQT46" s="732"/>
      <c r="TQU46" s="732"/>
      <c r="TQV46" s="732"/>
      <c r="TQW46" s="732"/>
      <c r="TQX46" s="732"/>
      <c r="TQY46" s="732"/>
      <c r="TQZ46" s="732"/>
      <c r="TRA46" s="732"/>
      <c r="TRB46" s="732"/>
      <c r="TRC46" s="732"/>
      <c r="TRD46" s="732"/>
      <c r="TRE46" s="732"/>
      <c r="TRF46" s="732"/>
      <c r="TRG46" s="732"/>
      <c r="TRH46" s="732"/>
      <c r="TRI46" s="732"/>
      <c r="TRJ46" s="732"/>
      <c r="TRK46" s="732"/>
      <c r="TRL46" s="732"/>
      <c r="TRM46" s="732"/>
      <c r="TRN46" s="732"/>
      <c r="TRO46" s="732"/>
      <c r="TRP46" s="732"/>
      <c r="TRQ46" s="732"/>
      <c r="TRR46" s="732"/>
      <c r="TRS46" s="732"/>
      <c r="TRT46" s="732"/>
      <c r="TRU46" s="732"/>
      <c r="TRV46" s="732"/>
      <c r="TRW46" s="732"/>
      <c r="TRX46" s="732"/>
      <c r="TRY46" s="732"/>
      <c r="TRZ46" s="732"/>
      <c r="TSA46" s="732"/>
      <c r="TSB46" s="732"/>
      <c r="TSC46" s="732"/>
      <c r="TSD46" s="732"/>
      <c r="TSE46" s="732"/>
      <c r="TSF46" s="732"/>
      <c r="TSG46" s="732"/>
      <c r="TSH46" s="732"/>
      <c r="TSI46" s="732"/>
      <c r="TSJ46" s="732"/>
      <c r="TSK46" s="732"/>
      <c r="TSL46" s="732"/>
      <c r="TSM46" s="732"/>
      <c r="TSN46" s="732"/>
      <c r="TSO46" s="732"/>
      <c r="TSP46" s="732"/>
      <c r="TSQ46" s="732"/>
      <c r="TSR46" s="732"/>
      <c r="TSS46" s="732"/>
      <c r="TST46" s="732"/>
      <c r="TSU46" s="732"/>
      <c r="TSV46" s="732"/>
      <c r="TSW46" s="732"/>
      <c r="TSX46" s="732"/>
      <c r="TSY46" s="732"/>
      <c r="TSZ46" s="732"/>
      <c r="TTA46" s="732"/>
      <c r="TTB46" s="732"/>
      <c r="TTC46" s="732"/>
      <c r="TTD46" s="732"/>
      <c r="TTE46" s="732"/>
      <c r="TTF46" s="732"/>
      <c r="TTG46" s="732"/>
      <c r="TTH46" s="732"/>
      <c r="TTI46" s="732"/>
      <c r="TTJ46" s="732"/>
      <c r="TTK46" s="732"/>
      <c r="TTL46" s="732"/>
      <c r="TTM46" s="732"/>
      <c r="TTN46" s="732"/>
      <c r="TTO46" s="732"/>
      <c r="TTP46" s="732"/>
      <c r="TTQ46" s="732"/>
      <c r="TTR46" s="732"/>
      <c r="TTS46" s="732"/>
      <c r="TTT46" s="732"/>
      <c r="TTU46" s="732"/>
      <c r="TTV46" s="732"/>
      <c r="TTW46" s="732"/>
      <c r="TTX46" s="732"/>
      <c r="TTY46" s="732"/>
      <c r="TTZ46" s="732"/>
      <c r="TUA46" s="732"/>
      <c r="TUB46" s="732"/>
      <c r="TUC46" s="732"/>
      <c r="TUD46" s="732"/>
      <c r="TUE46" s="732"/>
      <c r="TUF46" s="732"/>
      <c r="TUG46" s="732"/>
      <c r="TUH46" s="732"/>
      <c r="TUI46" s="732"/>
      <c r="TUJ46" s="732"/>
      <c r="TUK46" s="732"/>
      <c r="TUL46" s="732"/>
      <c r="TUM46" s="732"/>
      <c r="TUN46" s="732"/>
      <c r="TUO46" s="732"/>
      <c r="TUP46" s="732"/>
      <c r="TUQ46" s="732"/>
      <c r="TUR46" s="732"/>
      <c r="TUS46" s="732"/>
      <c r="TUT46" s="732"/>
      <c r="TUU46" s="732"/>
      <c r="TUV46" s="732"/>
      <c r="TUW46" s="732"/>
      <c r="TUX46" s="732"/>
      <c r="TUY46" s="732"/>
      <c r="TUZ46" s="732"/>
      <c r="TVA46" s="732"/>
      <c r="TVB46" s="732"/>
      <c r="TVC46" s="732"/>
      <c r="TVD46" s="732"/>
      <c r="TVE46" s="732"/>
      <c r="TVF46" s="732"/>
      <c r="TVG46" s="732"/>
      <c r="TVH46" s="732"/>
      <c r="TVI46" s="732"/>
      <c r="TVJ46" s="732"/>
      <c r="TVK46" s="732"/>
      <c r="TVL46" s="732"/>
      <c r="TVM46" s="732"/>
      <c r="TVN46" s="732"/>
      <c r="TVO46" s="732"/>
      <c r="TVP46" s="732"/>
      <c r="TVQ46" s="732"/>
      <c r="TVR46" s="732"/>
      <c r="TVS46" s="732"/>
      <c r="TVT46" s="732"/>
      <c r="TVU46" s="732"/>
      <c r="TVV46" s="732"/>
      <c r="TVW46" s="732"/>
      <c r="TVX46" s="732"/>
      <c r="TVY46" s="732"/>
      <c r="TVZ46" s="732"/>
      <c r="TWA46" s="732"/>
      <c r="TWB46" s="732"/>
      <c r="TWC46" s="732"/>
      <c r="TWD46" s="732"/>
      <c r="TWE46" s="732"/>
      <c r="TWF46" s="732"/>
      <c r="TWG46" s="732"/>
      <c r="TWH46" s="732"/>
      <c r="TWI46" s="732"/>
      <c r="TWJ46" s="732"/>
      <c r="TWK46" s="732"/>
      <c r="TWL46" s="732"/>
      <c r="TWM46" s="732"/>
      <c r="TWN46" s="732"/>
      <c r="TWO46" s="732"/>
      <c r="TWP46" s="732"/>
      <c r="TWQ46" s="732"/>
      <c r="TWR46" s="732"/>
      <c r="TWS46" s="732"/>
      <c r="TWT46" s="732"/>
      <c r="TWU46" s="732"/>
      <c r="TWV46" s="732"/>
      <c r="TWW46" s="732"/>
      <c r="TWX46" s="732"/>
      <c r="TWY46" s="732"/>
      <c r="TWZ46" s="732"/>
      <c r="TXA46" s="732"/>
      <c r="TXB46" s="732"/>
      <c r="TXC46" s="732"/>
      <c r="TXD46" s="732"/>
      <c r="TXE46" s="732"/>
      <c r="TXF46" s="732"/>
      <c r="TXG46" s="732"/>
      <c r="TXH46" s="732"/>
      <c r="TXI46" s="732"/>
      <c r="TXJ46" s="732"/>
      <c r="TXK46" s="732"/>
      <c r="TXL46" s="732"/>
      <c r="TXM46" s="732"/>
      <c r="TXN46" s="732"/>
      <c r="TXO46" s="732"/>
      <c r="TXP46" s="732"/>
      <c r="TXQ46" s="732"/>
      <c r="TXR46" s="732"/>
      <c r="TXS46" s="732"/>
      <c r="TXT46" s="732"/>
      <c r="TXU46" s="732"/>
      <c r="TXV46" s="732"/>
      <c r="TXW46" s="732"/>
      <c r="TXX46" s="732"/>
      <c r="TXY46" s="732"/>
      <c r="TXZ46" s="732"/>
      <c r="TYA46" s="732"/>
      <c r="TYB46" s="732"/>
      <c r="TYC46" s="732"/>
      <c r="TYD46" s="732"/>
      <c r="TYE46" s="732"/>
      <c r="TYF46" s="732"/>
      <c r="TYG46" s="732"/>
      <c r="TYH46" s="732"/>
      <c r="TYI46" s="732"/>
      <c r="TYJ46" s="732"/>
      <c r="TYK46" s="732"/>
      <c r="TYL46" s="732"/>
      <c r="TYM46" s="732"/>
      <c r="TYN46" s="732"/>
      <c r="TYO46" s="732"/>
      <c r="TYP46" s="732"/>
      <c r="TYQ46" s="732"/>
      <c r="TYR46" s="732"/>
      <c r="TYS46" s="732"/>
      <c r="TYT46" s="732"/>
      <c r="TYU46" s="732"/>
      <c r="TYV46" s="732"/>
      <c r="TYW46" s="732"/>
      <c r="TYX46" s="732"/>
      <c r="TYY46" s="732"/>
      <c r="TYZ46" s="732"/>
      <c r="TZA46" s="732"/>
      <c r="TZB46" s="732"/>
      <c r="TZC46" s="732"/>
      <c r="TZD46" s="732"/>
      <c r="TZE46" s="732"/>
      <c r="TZF46" s="732"/>
      <c r="TZG46" s="732"/>
      <c r="TZH46" s="732"/>
      <c r="TZI46" s="732"/>
      <c r="TZJ46" s="732"/>
      <c r="TZK46" s="732"/>
      <c r="TZL46" s="732"/>
      <c r="TZM46" s="732"/>
      <c r="TZN46" s="732"/>
      <c r="TZO46" s="732"/>
      <c r="TZP46" s="732"/>
      <c r="TZQ46" s="732"/>
      <c r="TZR46" s="732"/>
      <c r="TZS46" s="732"/>
      <c r="TZT46" s="732"/>
      <c r="TZU46" s="732"/>
      <c r="TZV46" s="732"/>
      <c r="TZW46" s="732"/>
      <c r="TZX46" s="732"/>
      <c r="TZY46" s="732"/>
      <c r="TZZ46" s="732"/>
      <c r="UAA46" s="732"/>
      <c r="UAB46" s="732"/>
      <c r="UAC46" s="732"/>
      <c r="UAD46" s="732"/>
      <c r="UAE46" s="732"/>
      <c r="UAF46" s="732"/>
      <c r="UAG46" s="732"/>
      <c r="UAH46" s="732"/>
      <c r="UAI46" s="732"/>
      <c r="UAJ46" s="732"/>
      <c r="UAK46" s="732"/>
      <c r="UAL46" s="732"/>
      <c r="UAM46" s="732"/>
      <c r="UAN46" s="732"/>
      <c r="UAO46" s="732"/>
      <c r="UAP46" s="732"/>
      <c r="UAQ46" s="732"/>
      <c r="UAR46" s="732"/>
      <c r="UAS46" s="732"/>
      <c r="UAT46" s="732"/>
      <c r="UAU46" s="732"/>
      <c r="UAV46" s="732"/>
      <c r="UAW46" s="732"/>
      <c r="UAX46" s="732"/>
      <c r="UAY46" s="732"/>
      <c r="UAZ46" s="732"/>
      <c r="UBA46" s="732"/>
      <c r="UBB46" s="732"/>
      <c r="UBC46" s="732"/>
      <c r="UBD46" s="732"/>
      <c r="UBE46" s="732"/>
      <c r="UBF46" s="732"/>
      <c r="UBG46" s="732"/>
      <c r="UBH46" s="732"/>
      <c r="UBI46" s="732"/>
      <c r="UBJ46" s="732"/>
      <c r="UBK46" s="732"/>
      <c r="UBL46" s="732"/>
      <c r="UBM46" s="732"/>
      <c r="UBN46" s="732"/>
      <c r="UBO46" s="732"/>
      <c r="UBP46" s="732"/>
      <c r="UBQ46" s="732"/>
      <c r="UBR46" s="732"/>
      <c r="UBS46" s="732"/>
      <c r="UBT46" s="732"/>
      <c r="UBU46" s="732"/>
      <c r="UBV46" s="732"/>
      <c r="UBW46" s="732"/>
      <c r="UBX46" s="732"/>
      <c r="UBY46" s="732"/>
      <c r="UBZ46" s="732"/>
      <c r="UCA46" s="732"/>
      <c r="UCB46" s="732"/>
      <c r="UCC46" s="732"/>
      <c r="UCD46" s="732"/>
      <c r="UCE46" s="732"/>
      <c r="UCF46" s="732"/>
      <c r="UCG46" s="732"/>
      <c r="UCH46" s="732"/>
      <c r="UCI46" s="732"/>
      <c r="UCJ46" s="732"/>
      <c r="UCK46" s="732"/>
      <c r="UCL46" s="732"/>
      <c r="UCM46" s="732"/>
      <c r="UCN46" s="732"/>
      <c r="UCO46" s="732"/>
      <c r="UCP46" s="732"/>
      <c r="UCQ46" s="732"/>
      <c r="UCR46" s="732"/>
      <c r="UCS46" s="732"/>
      <c r="UCT46" s="732"/>
      <c r="UCU46" s="732"/>
      <c r="UCV46" s="732"/>
      <c r="UCW46" s="732"/>
      <c r="UCX46" s="732"/>
      <c r="UCY46" s="732"/>
      <c r="UCZ46" s="732"/>
      <c r="UDA46" s="732"/>
      <c r="UDB46" s="732"/>
      <c r="UDC46" s="732"/>
      <c r="UDD46" s="732"/>
      <c r="UDE46" s="732"/>
      <c r="UDF46" s="732"/>
      <c r="UDG46" s="732"/>
      <c r="UDH46" s="732"/>
      <c r="UDI46" s="732"/>
      <c r="UDJ46" s="732"/>
      <c r="UDK46" s="732"/>
      <c r="UDL46" s="732"/>
      <c r="UDM46" s="732"/>
      <c r="UDN46" s="732"/>
      <c r="UDO46" s="732"/>
      <c r="UDP46" s="732"/>
      <c r="UDQ46" s="732"/>
      <c r="UDR46" s="732"/>
      <c r="UDS46" s="732"/>
      <c r="UDT46" s="732"/>
      <c r="UDU46" s="732"/>
      <c r="UDV46" s="732"/>
      <c r="UDW46" s="732"/>
      <c r="UDX46" s="732"/>
      <c r="UDY46" s="732"/>
      <c r="UDZ46" s="732"/>
      <c r="UEA46" s="732"/>
      <c r="UEB46" s="732"/>
      <c r="UEC46" s="732"/>
      <c r="UED46" s="732"/>
      <c r="UEE46" s="732"/>
      <c r="UEF46" s="732"/>
      <c r="UEG46" s="732"/>
      <c r="UEH46" s="732"/>
      <c r="UEI46" s="732"/>
      <c r="UEJ46" s="732"/>
      <c r="UEK46" s="732"/>
      <c r="UEL46" s="732"/>
      <c r="UEM46" s="732"/>
      <c r="UEN46" s="732"/>
      <c r="UEO46" s="732"/>
      <c r="UEP46" s="732"/>
      <c r="UEQ46" s="732"/>
      <c r="UER46" s="732"/>
      <c r="UES46" s="732"/>
      <c r="UET46" s="732"/>
      <c r="UEU46" s="732"/>
      <c r="UEV46" s="732"/>
      <c r="UEW46" s="732"/>
      <c r="UEX46" s="732"/>
      <c r="UEY46" s="732"/>
      <c r="UEZ46" s="732"/>
      <c r="UFA46" s="732"/>
      <c r="UFB46" s="732"/>
      <c r="UFC46" s="732"/>
      <c r="UFD46" s="732"/>
      <c r="UFE46" s="732"/>
      <c r="UFF46" s="732"/>
      <c r="UFG46" s="732"/>
      <c r="UFH46" s="732"/>
      <c r="UFI46" s="732"/>
      <c r="UFJ46" s="732"/>
      <c r="UFK46" s="732"/>
      <c r="UFL46" s="732"/>
      <c r="UFM46" s="732"/>
      <c r="UFN46" s="732"/>
      <c r="UFO46" s="732"/>
      <c r="UFP46" s="732"/>
      <c r="UFQ46" s="732"/>
      <c r="UFR46" s="732"/>
      <c r="UFS46" s="732"/>
      <c r="UFT46" s="732"/>
      <c r="UFU46" s="732"/>
      <c r="UFV46" s="732"/>
      <c r="UFW46" s="732"/>
      <c r="UFX46" s="732"/>
      <c r="UFY46" s="732"/>
      <c r="UFZ46" s="732"/>
      <c r="UGA46" s="732"/>
      <c r="UGB46" s="732"/>
      <c r="UGC46" s="732"/>
      <c r="UGD46" s="732"/>
      <c r="UGE46" s="732"/>
      <c r="UGF46" s="732"/>
      <c r="UGG46" s="732"/>
      <c r="UGH46" s="732"/>
      <c r="UGI46" s="732"/>
      <c r="UGJ46" s="732"/>
      <c r="UGK46" s="732"/>
      <c r="UGL46" s="732"/>
      <c r="UGM46" s="732"/>
      <c r="UGN46" s="732"/>
      <c r="UGO46" s="732"/>
      <c r="UGP46" s="732"/>
      <c r="UGQ46" s="732"/>
      <c r="UGR46" s="732"/>
      <c r="UGS46" s="732"/>
      <c r="UGT46" s="732"/>
      <c r="UGU46" s="732"/>
      <c r="UGV46" s="732"/>
      <c r="UGW46" s="732"/>
      <c r="UGX46" s="732"/>
      <c r="UGY46" s="732"/>
      <c r="UGZ46" s="732"/>
      <c r="UHA46" s="732"/>
      <c r="UHB46" s="732"/>
      <c r="UHC46" s="732"/>
      <c r="UHD46" s="732"/>
      <c r="UHE46" s="732"/>
      <c r="UHF46" s="732"/>
      <c r="UHG46" s="732"/>
      <c r="UHH46" s="732"/>
      <c r="UHI46" s="732"/>
      <c r="UHJ46" s="732"/>
      <c r="UHK46" s="732"/>
      <c r="UHL46" s="732"/>
      <c r="UHM46" s="732"/>
      <c r="UHN46" s="732"/>
      <c r="UHO46" s="732"/>
      <c r="UHP46" s="732"/>
      <c r="UHQ46" s="732"/>
      <c r="UHR46" s="732"/>
      <c r="UHS46" s="732"/>
      <c r="UHT46" s="732"/>
      <c r="UHU46" s="732"/>
      <c r="UHV46" s="732"/>
      <c r="UHW46" s="732"/>
      <c r="UHX46" s="732"/>
      <c r="UHY46" s="732"/>
      <c r="UHZ46" s="732"/>
      <c r="UIA46" s="732"/>
      <c r="UIB46" s="732"/>
      <c r="UIC46" s="732"/>
      <c r="UID46" s="732"/>
      <c r="UIE46" s="732"/>
      <c r="UIF46" s="732"/>
      <c r="UIG46" s="732"/>
      <c r="UIH46" s="732"/>
      <c r="UII46" s="732"/>
      <c r="UIJ46" s="732"/>
      <c r="UIK46" s="732"/>
      <c r="UIL46" s="732"/>
      <c r="UIM46" s="732"/>
      <c r="UIN46" s="732"/>
      <c r="UIO46" s="732"/>
      <c r="UIP46" s="732"/>
      <c r="UIQ46" s="732"/>
      <c r="UIR46" s="732"/>
      <c r="UIS46" s="732"/>
      <c r="UIT46" s="732"/>
      <c r="UIU46" s="732"/>
      <c r="UIV46" s="732"/>
      <c r="UIW46" s="732"/>
      <c r="UIX46" s="732"/>
      <c r="UIY46" s="732"/>
      <c r="UIZ46" s="732"/>
      <c r="UJA46" s="732"/>
      <c r="UJB46" s="732"/>
      <c r="UJC46" s="732"/>
      <c r="UJD46" s="732"/>
      <c r="UJE46" s="732"/>
      <c r="UJF46" s="732"/>
      <c r="UJG46" s="732"/>
      <c r="UJH46" s="732"/>
      <c r="UJI46" s="732"/>
      <c r="UJJ46" s="732"/>
      <c r="UJK46" s="732"/>
      <c r="UJL46" s="732"/>
      <c r="UJM46" s="732"/>
      <c r="UJN46" s="732"/>
      <c r="UJO46" s="732"/>
      <c r="UJP46" s="732"/>
      <c r="UJQ46" s="732"/>
      <c r="UJR46" s="732"/>
      <c r="UJS46" s="732"/>
      <c r="UJT46" s="732"/>
      <c r="UJU46" s="732"/>
      <c r="UJV46" s="732"/>
      <c r="UJW46" s="732"/>
      <c r="UJX46" s="732"/>
      <c r="UJY46" s="732"/>
      <c r="UJZ46" s="732"/>
      <c r="UKA46" s="732"/>
      <c r="UKB46" s="732"/>
      <c r="UKC46" s="732"/>
      <c r="UKD46" s="732"/>
      <c r="UKE46" s="732"/>
      <c r="UKF46" s="732"/>
      <c r="UKG46" s="732"/>
      <c r="UKH46" s="732"/>
      <c r="UKI46" s="732"/>
      <c r="UKJ46" s="732"/>
      <c r="UKK46" s="732"/>
      <c r="UKL46" s="732"/>
      <c r="UKM46" s="732"/>
      <c r="UKN46" s="732"/>
      <c r="UKO46" s="732"/>
      <c r="UKP46" s="732"/>
      <c r="UKQ46" s="732"/>
      <c r="UKR46" s="732"/>
      <c r="UKS46" s="732"/>
      <c r="UKT46" s="732"/>
      <c r="UKU46" s="732"/>
      <c r="UKV46" s="732"/>
      <c r="UKW46" s="732"/>
      <c r="UKX46" s="732"/>
      <c r="UKY46" s="732"/>
      <c r="UKZ46" s="732"/>
      <c r="ULA46" s="732"/>
      <c r="ULB46" s="732"/>
      <c r="ULC46" s="732"/>
      <c r="ULD46" s="732"/>
      <c r="ULE46" s="732"/>
      <c r="ULF46" s="732"/>
      <c r="ULG46" s="732"/>
      <c r="ULH46" s="732"/>
      <c r="ULI46" s="732"/>
      <c r="ULJ46" s="732"/>
      <c r="ULK46" s="732"/>
      <c r="ULL46" s="732"/>
      <c r="ULM46" s="732"/>
      <c r="ULN46" s="732"/>
      <c r="ULO46" s="732"/>
      <c r="ULP46" s="732"/>
      <c r="ULQ46" s="732"/>
      <c r="ULR46" s="732"/>
      <c r="ULS46" s="732"/>
      <c r="ULT46" s="732"/>
      <c r="ULU46" s="732"/>
      <c r="ULV46" s="732"/>
      <c r="ULW46" s="732"/>
      <c r="ULX46" s="732"/>
      <c r="ULY46" s="732"/>
      <c r="ULZ46" s="732"/>
      <c r="UMA46" s="732"/>
      <c r="UMB46" s="732"/>
      <c r="UMC46" s="732"/>
      <c r="UMD46" s="732"/>
      <c r="UME46" s="732"/>
      <c r="UMF46" s="732"/>
      <c r="UMG46" s="732"/>
      <c r="UMH46" s="732"/>
      <c r="UMI46" s="732"/>
      <c r="UMJ46" s="732"/>
      <c r="UMK46" s="732"/>
      <c r="UML46" s="732"/>
      <c r="UMM46" s="732"/>
      <c r="UMN46" s="732"/>
      <c r="UMO46" s="732"/>
      <c r="UMP46" s="732"/>
      <c r="UMQ46" s="732"/>
      <c r="UMR46" s="732"/>
      <c r="UMS46" s="732"/>
      <c r="UMT46" s="732"/>
      <c r="UMU46" s="732"/>
      <c r="UMV46" s="732"/>
      <c r="UMW46" s="732"/>
      <c r="UMX46" s="732"/>
      <c r="UMY46" s="732"/>
      <c r="UMZ46" s="732"/>
      <c r="UNA46" s="732"/>
      <c r="UNB46" s="732"/>
      <c r="UNC46" s="732"/>
      <c r="UND46" s="732"/>
      <c r="UNE46" s="732"/>
      <c r="UNF46" s="732"/>
      <c r="UNG46" s="732"/>
      <c r="UNH46" s="732"/>
      <c r="UNI46" s="732"/>
      <c r="UNJ46" s="732"/>
      <c r="UNK46" s="732"/>
      <c r="UNL46" s="732"/>
      <c r="UNM46" s="732"/>
      <c r="UNN46" s="732"/>
      <c r="UNO46" s="732"/>
      <c r="UNP46" s="732"/>
      <c r="UNQ46" s="732"/>
      <c r="UNR46" s="732"/>
      <c r="UNS46" s="732"/>
      <c r="UNT46" s="732"/>
      <c r="UNU46" s="732"/>
      <c r="UNV46" s="732"/>
      <c r="UNW46" s="732"/>
      <c r="UNX46" s="732"/>
      <c r="UNY46" s="732"/>
      <c r="UNZ46" s="732"/>
      <c r="UOA46" s="732"/>
      <c r="UOB46" s="732"/>
      <c r="UOC46" s="732"/>
      <c r="UOD46" s="732"/>
      <c r="UOE46" s="732"/>
      <c r="UOF46" s="732"/>
      <c r="UOG46" s="732"/>
      <c r="UOH46" s="732"/>
      <c r="UOI46" s="732"/>
      <c r="UOJ46" s="732"/>
      <c r="UOK46" s="732"/>
      <c r="UOL46" s="732"/>
      <c r="UOM46" s="732"/>
      <c r="UON46" s="732"/>
      <c r="UOO46" s="732"/>
      <c r="UOP46" s="732"/>
      <c r="UOQ46" s="732"/>
      <c r="UOR46" s="732"/>
      <c r="UOS46" s="732"/>
      <c r="UOT46" s="732"/>
      <c r="UOU46" s="732"/>
      <c r="UOV46" s="732"/>
      <c r="UOW46" s="732"/>
      <c r="UOX46" s="732"/>
      <c r="UOY46" s="732"/>
      <c r="UOZ46" s="732"/>
      <c r="UPA46" s="732"/>
      <c r="UPB46" s="732"/>
      <c r="UPC46" s="732"/>
      <c r="UPD46" s="732"/>
      <c r="UPE46" s="732"/>
      <c r="UPF46" s="732"/>
      <c r="UPG46" s="732"/>
      <c r="UPH46" s="732"/>
      <c r="UPI46" s="732"/>
      <c r="UPJ46" s="732"/>
      <c r="UPK46" s="732"/>
      <c r="UPL46" s="732"/>
      <c r="UPM46" s="732"/>
      <c r="UPN46" s="732"/>
      <c r="UPO46" s="732"/>
      <c r="UPP46" s="732"/>
      <c r="UPQ46" s="732"/>
      <c r="UPR46" s="732"/>
      <c r="UPS46" s="732"/>
      <c r="UPT46" s="732"/>
      <c r="UPU46" s="732"/>
      <c r="UPV46" s="732"/>
      <c r="UPW46" s="732"/>
      <c r="UPX46" s="732"/>
      <c r="UPY46" s="732"/>
      <c r="UPZ46" s="732"/>
      <c r="UQA46" s="732"/>
      <c r="UQB46" s="732"/>
      <c r="UQC46" s="732"/>
      <c r="UQD46" s="732"/>
      <c r="UQE46" s="732"/>
      <c r="UQF46" s="732"/>
      <c r="UQG46" s="732"/>
      <c r="UQH46" s="732"/>
      <c r="UQI46" s="732"/>
      <c r="UQJ46" s="732"/>
      <c r="UQK46" s="732"/>
      <c r="UQL46" s="732"/>
      <c r="UQM46" s="732"/>
      <c r="UQN46" s="732"/>
      <c r="UQO46" s="732"/>
      <c r="UQP46" s="732"/>
      <c r="UQQ46" s="732"/>
      <c r="UQR46" s="732"/>
      <c r="UQS46" s="732"/>
      <c r="UQT46" s="732"/>
      <c r="UQU46" s="732"/>
      <c r="UQV46" s="732"/>
      <c r="UQW46" s="732"/>
      <c r="UQX46" s="732"/>
      <c r="UQY46" s="732"/>
      <c r="UQZ46" s="732"/>
      <c r="URA46" s="732"/>
      <c r="URB46" s="732"/>
      <c r="URC46" s="732"/>
      <c r="URD46" s="732"/>
      <c r="URE46" s="732"/>
      <c r="URF46" s="732"/>
      <c r="URG46" s="732"/>
      <c r="URH46" s="732"/>
      <c r="URI46" s="732"/>
      <c r="URJ46" s="732"/>
      <c r="URK46" s="732"/>
      <c r="URL46" s="732"/>
      <c r="URM46" s="732"/>
      <c r="URN46" s="732"/>
      <c r="URO46" s="732"/>
      <c r="URP46" s="732"/>
      <c r="URQ46" s="732"/>
      <c r="URR46" s="732"/>
      <c r="URS46" s="732"/>
      <c r="URT46" s="732"/>
      <c r="URU46" s="732"/>
      <c r="URV46" s="732"/>
      <c r="URW46" s="732"/>
      <c r="URX46" s="732"/>
      <c r="URY46" s="732"/>
      <c r="URZ46" s="732"/>
      <c r="USA46" s="732"/>
      <c r="USB46" s="732"/>
      <c r="USC46" s="732"/>
      <c r="USD46" s="732"/>
      <c r="USE46" s="732"/>
      <c r="USF46" s="732"/>
      <c r="USG46" s="732"/>
      <c r="USH46" s="732"/>
      <c r="USI46" s="732"/>
      <c r="USJ46" s="732"/>
      <c r="USK46" s="732"/>
      <c r="USL46" s="732"/>
      <c r="USM46" s="732"/>
      <c r="USN46" s="732"/>
      <c r="USO46" s="732"/>
      <c r="USP46" s="732"/>
      <c r="USQ46" s="732"/>
      <c r="USR46" s="732"/>
      <c r="USS46" s="732"/>
      <c r="UST46" s="732"/>
      <c r="USU46" s="732"/>
      <c r="USV46" s="732"/>
      <c r="USW46" s="732"/>
      <c r="USX46" s="732"/>
      <c r="USY46" s="732"/>
      <c r="USZ46" s="732"/>
      <c r="UTA46" s="732"/>
      <c r="UTB46" s="732"/>
      <c r="UTC46" s="732"/>
      <c r="UTD46" s="732"/>
      <c r="UTE46" s="732"/>
      <c r="UTF46" s="732"/>
      <c r="UTG46" s="732"/>
      <c r="UTH46" s="732"/>
      <c r="UTI46" s="732"/>
      <c r="UTJ46" s="732"/>
      <c r="UTK46" s="732"/>
      <c r="UTL46" s="732"/>
      <c r="UTM46" s="732"/>
      <c r="UTN46" s="732"/>
      <c r="UTO46" s="732"/>
      <c r="UTP46" s="732"/>
      <c r="UTQ46" s="732"/>
      <c r="UTR46" s="732"/>
      <c r="UTS46" s="732"/>
      <c r="UTT46" s="732"/>
      <c r="UTU46" s="732"/>
      <c r="UTV46" s="732"/>
      <c r="UTW46" s="732"/>
      <c r="UTX46" s="732"/>
      <c r="UTY46" s="732"/>
      <c r="UTZ46" s="732"/>
      <c r="UUA46" s="732"/>
      <c r="UUB46" s="732"/>
      <c r="UUC46" s="732"/>
      <c r="UUD46" s="732"/>
      <c r="UUE46" s="732"/>
      <c r="UUF46" s="732"/>
      <c r="UUG46" s="732"/>
      <c r="UUH46" s="732"/>
      <c r="UUI46" s="732"/>
      <c r="UUJ46" s="732"/>
      <c r="UUK46" s="732"/>
      <c r="UUL46" s="732"/>
      <c r="UUM46" s="732"/>
      <c r="UUN46" s="732"/>
      <c r="UUO46" s="732"/>
      <c r="UUP46" s="732"/>
      <c r="UUQ46" s="732"/>
      <c r="UUR46" s="732"/>
      <c r="UUS46" s="732"/>
      <c r="UUT46" s="732"/>
      <c r="UUU46" s="732"/>
      <c r="UUV46" s="732"/>
      <c r="UUW46" s="732"/>
      <c r="UUX46" s="732"/>
      <c r="UUY46" s="732"/>
      <c r="UUZ46" s="732"/>
      <c r="UVA46" s="732"/>
      <c r="UVB46" s="732"/>
      <c r="UVC46" s="732"/>
      <c r="UVD46" s="732"/>
      <c r="UVE46" s="732"/>
      <c r="UVF46" s="732"/>
      <c r="UVG46" s="732"/>
      <c r="UVH46" s="732"/>
      <c r="UVI46" s="732"/>
      <c r="UVJ46" s="732"/>
      <c r="UVK46" s="732"/>
      <c r="UVL46" s="732"/>
      <c r="UVM46" s="732"/>
      <c r="UVN46" s="732"/>
      <c r="UVO46" s="732"/>
      <c r="UVP46" s="732"/>
      <c r="UVQ46" s="732"/>
      <c r="UVR46" s="732"/>
      <c r="UVS46" s="732"/>
      <c r="UVT46" s="732"/>
      <c r="UVU46" s="732"/>
      <c r="UVV46" s="732"/>
      <c r="UVW46" s="732"/>
      <c r="UVX46" s="732"/>
      <c r="UVY46" s="732"/>
      <c r="UVZ46" s="732"/>
      <c r="UWA46" s="732"/>
      <c r="UWB46" s="732"/>
      <c r="UWC46" s="732"/>
      <c r="UWD46" s="732"/>
      <c r="UWE46" s="732"/>
      <c r="UWF46" s="732"/>
      <c r="UWG46" s="732"/>
      <c r="UWH46" s="732"/>
      <c r="UWI46" s="732"/>
      <c r="UWJ46" s="732"/>
      <c r="UWK46" s="732"/>
      <c r="UWL46" s="732"/>
      <c r="UWM46" s="732"/>
      <c r="UWN46" s="732"/>
      <c r="UWO46" s="732"/>
      <c r="UWP46" s="732"/>
      <c r="UWQ46" s="732"/>
      <c r="UWR46" s="732"/>
      <c r="UWS46" s="732"/>
      <c r="UWT46" s="732"/>
      <c r="UWU46" s="732"/>
      <c r="UWV46" s="732"/>
      <c r="UWW46" s="732"/>
      <c r="UWX46" s="732"/>
      <c r="UWY46" s="732"/>
      <c r="UWZ46" s="732"/>
      <c r="UXA46" s="732"/>
      <c r="UXB46" s="732"/>
      <c r="UXC46" s="732"/>
      <c r="UXD46" s="732"/>
      <c r="UXE46" s="732"/>
      <c r="UXF46" s="732"/>
      <c r="UXG46" s="732"/>
      <c r="UXH46" s="732"/>
      <c r="UXI46" s="732"/>
      <c r="UXJ46" s="732"/>
      <c r="UXK46" s="732"/>
      <c r="UXL46" s="732"/>
      <c r="UXM46" s="732"/>
      <c r="UXN46" s="732"/>
      <c r="UXO46" s="732"/>
      <c r="UXP46" s="732"/>
      <c r="UXQ46" s="732"/>
      <c r="UXR46" s="732"/>
      <c r="UXS46" s="732"/>
      <c r="UXT46" s="732"/>
      <c r="UXU46" s="732"/>
      <c r="UXV46" s="732"/>
      <c r="UXW46" s="732"/>
      <c r="UXX46" s="732"/>
      <c r="UXY46" s="732"/>
      <c r="UXZ46" s="732"/>
      <c r="UYA46" s="732"/>
      <c r="UYB46" s="732"/>
      <c r="UYC46" s="732"/>
      <c r="UYD46" s="732"/>
      <c r="UYE46" s="732"/>
      <c r="UYF46" s="732"/>
      <c r="UYG46" s="732"/>
      <c r="UYH46" s="732"/>
      <c r="UYI46" s="732"/>
      <c r="UYJ46" s="732"/>
      <c r="UYK46" s="732"/>
      <c r="UYL46" s="732"/>
      <c r="UYM46" s="732"/>
      <c r="UYN46" s="732"/>
      <c r="UYO46" s="732"/>
      <c r="UYP46" s="732"/>
      <c r="UYQ46" s="732"/>
      <c r="UYR46" s="732"/>
      <c r="UYS46" s="732"/>
      <c r="UYT46" s="732"/>
      <c r="UYU46" s="732"/>
      <c r="UYV46" s="732"/>
      <c r="UYW46" s="732"/>
      <c r="UYX46" s="732"/>
      <c r="UYY46" s="732"/>
      <c r="UYZ46" s="732"/>
      <c r="UZA46" s="732"/>
      <c r="UZB46" s="732"/>
      <c r="UZC46" s="732"/>
      <c r="UZD46" s="732"/>
      <c r="UZE46" s="732"/>
      <c r="UZF46" s="732"/>
      <c r="UZG46" s="732"/>
      <c r="UZH46" s="732"/>
      <c r="UZI46" s="732"/>
      <c r="UZJ46" s="732"/>
      <c r="UZK46" s="732"/>
      <c r="UZL46" s="732"/>
      <c r="UZM46" s="732"/>
      <c r="UZN46" s="732"/>
      <c r="UZO46" s="732"/>
      <c r="UZP46" s="732"/>
      <c r="UZQ46" s="732"/>
      <c r="UZR46" s="732"/>
      <c r="UZS46" s="732"/>
      <c r="UZT46" s="732"/>
      <c r="UZU46" s="732"/>
      <c r="UZV46" s="732"/>
      <c r="UZW46" s="732"/>
      <c r="UZX46" s="732"/>
      <c r="UZY46" s="732"/>
      <c r="UZZ46" s="732"/>
      <c r="VAA46" s="732"/>
      <c r="VAB46" s="732"/>
      <c r="VAC46" s="732"/>
      <c r="VAD46" s="732"/>
      <c r="VAE46" s="732"/>
      <c r="VAF46" s="732"/>
      <c r="VAG46" s="732"/>
      <c r="VAH46" s="732"/>
      <c r="VAI46" s="732"/>
      <c r="VAJ46" s="732"/>
      <c r="VAK46" s="732"/>
      <c r="VAL46" s="732"/>
      <c r="VAM46" s="732"/>
      <c r="VAN46" s="732"/>
      <c r="VAO46" s="732"/>
      <c r="VAP46" s="732"/>
      <c r="VAQ46" s="732"/>
      <c r="VAR46" s="732"/>
      <c r="VAS46" s="732"/>
      <c r="VAT46" s="732"/>
      <c r="VAU46" s="732"/>
      <c r="VAV46" s="732"/>
      <c r="VAW46" s="732"/>
      <c r="VAX46" s="732"/>
      <c r="VAY46" s="732"/>
      <c r="VAZ46" s="732"/>
      <c r="VBA46" s="732"/>
      <c r="VBB46" s="732"/>
      <c r="VBC46" s="732"/>
      <c r="VBD46" s="732"/>
      <c r="VBE46" s="732"/>
      <c r="VBF46" s="732"/>
      <c r="VBG46" s="732"/>
      <c r="VBH46" s="732"/>
      <c r="VBI46" s="732"/>
      <c r="VBJ46" s="732"/>
      <c r="VBK46" s="732"/>
      <c r="VBL46" s="732"/>
      <c r="VBM46" s="732"/>
      <c r="VBN46" s="732"/>
      <c r="VBO46" s="732"/>
      <c r="VBP46" s="732"/>
      <c r="VBQ46" s="732"/>
      <c r="VBR46" s="732"/>
      <c r="VBS46" s="732"/>
      <c r="VBT46" s="732"/>
      <c r="VBU46" s="732"/>
      <c r="VBV46" s="732"/>
      <c r="VBW46" s="732"/>
      <c r="VBX46" s="732"/>
      <c r="VBY46" s="732"/>
      <c r="VBZ46" s="732"/>
      <c r="VCA46" s="732"/>
      <c r="VCB46" s="732"/>
      <c r="VCC46" s="732"/>
      <c r="VCD46" s="732"/>
      <c r="VCE46" s="732"/>
      <c r="VCF46" s="732"/>
      <c r="VCG46" s="732"/>
      <c r="VCH46" s="732"/>
      <c r="VCI46" s="732"/>
      <c r="VCJ46" s="732"/>
      <c r="VCK46" s="732"/>
      <c r="VCL46" s="732"/>
      <c r="VCM46" s="732"/>
      <c r="VCN46" s="732"/>
      <c r="VCO46" s="732"/>
      <c r="VCP46" s="732"/>
      <c r="VCQ46" s="732"/>
      <c r="VCR46" s="732"/>
      <c r="VCS46" s="732"/>
      <c r="VCT46" s="732"/>
      <c r="VCU46" s="732"/>
      <c r="VCV46" s="732"/>
      <c r="VCW46" s="732"/>
      <c r="VCX46" s="732"/>
      <c r="VCY46" s="732"/>
      <c r="VCZ46" s="732"/>
      <c r="VDA46" s="732"/>
      <c r="VDB46" s="732"/>
      <c r="VDC46" s="732"/>
      <c r="VDD46" s="732"/>
      <c r="VDE46" s="732"/>
      <c r="VDF46" s="732"/>
      <c r="VDG46" s="732"/>
      <c r="VDH46" s="732"/>
      <c r="VDI46" s="732"/>
      <c r="VDJ46" s="732"/>
      <c r="VDK46" s="732"/>
      <c r="VDL46" s="732"/>
      <c r="VDM46" s="732"/>
      <c r="VDN46" s="732"/>
      <c r="VDO46" s="732"/>
      <c r="VDP46" s="732"/>
      <c r="VDQ46" s="732"/>
      <c r="VDR46" s="732"/>
      <c r="VDS46" s="732"/>
      <c r="VDT46" s="732"/>
      <c r="VDU46" s="732"/>
      <c r="VDV46" s="732"/>
      <c r="VDW46" s="732"/>
      <c r="VDX46" s="732"/>
      <c r="VDY46" s="732"/>
      <c r="VDZ46" s="732"/>
      <c r="VEA46" s="732"/>
      <c r="VEB46" s="732"/>
      <c r="VEC46" s="732"/>
      <c r="VED46" s="732"/>
      <c r="VEE46" s="732"/>
      <c r="VEF46" s="732"/>
      <c r="VEG46" s="732"/>
      <c r="VEH46" s="732"/>
      <c r="VEI46" s="732"/>
      <c r="VEJ46" s="732"/>
      <c r="VEK46" s="732"/>
      <c r="VEL46" s="732"/>
      <c r="VEM46" s="732"/>
      <c r="VEN46" s="732"/>
      <c r="VEO46" s="732"/>
      <c r="VEP46" s="732"/>
      <c r="VEQ46" s="732"/>
      <c r="VER46" s="732"/>
      <c r="VES46" s="732"/>
      <c r="VET46" s="732"/>
      <c r="VEU46" s="732"/>
      <c r="VEV46" s="732"/>
      <c r="VEW46" s="732"/>
      <c r="VEX46" s="732"/>
      <c r="VEY46" s="732"/>
      <c r="VEZ46" s="732"/>
      <c r="VFA46" s="732"/>
      <c r="VFB46" s="732"/>
      <c r="VFC46" s="732"/>
      <c r="VFD46" s="732"/>
      <c r="VFE46" s="732"/>
      <c r="VFF46" s="732"/>
      <c r="VFG46" s="732"/>
      <c r="VFH46" s="732"/>
      <c r="VFI46" s="732"/>
      <c r="VFJ46" s="732"/>
      <c r="VFK46" s="732"/>
      <c r="VFL46" s="732"/>
      <c r="VFM46" s="732"/>
      <c r="VFN46" s="732"/>
      <c r="VFO46" s="732"/>
      <c r="VFP46" s="732"/>
      <c r="VFQ46" s="732"/>
      <c r="VFR46" s="732"/>
      <c r="VFS46" s="732"/>
      <c r="VFT46" s="732"/>
      <c r="VFU46" s="732"/>
      <c r="VFV46" s="732"/>
      <c r="VFW46" s="732"/>
      <c r="VFX46" s="732"/>
      <c r="VFY46" s="732"/>
      <c r="VFZ46" s="732"/>
      <c r="VGA46" s="732"/>
      <c r="VGB46" s="732"/>
      <c r="VGC46" s="732"/>
      <c r="VGD46" s="732"/>
      <c r="VGE46" s="732"/>
      <c r="VGF46" s="732"/>
      <c r="VGG46" s="732"/>
      <c r="VGH46" s="732"/>
      <c r="VGI46" s="732"/>
      <c r="VGJ46" s="732"/>
      <c r="VGK46" s="732"/>
      <c r="VGL46" s="732"/>
      <c r="VGM46" s="732"/>
      <c r="VGN46" s="732"/>
      <c r="VGO46" s="732"/>
      <c r="VGP46" s="732"/>
      <c r="VGQ46" s="732"/>
      <c r="VGR46" s="732"/>
      <c r="VGS46" s="732"/>
      <c r="VGT46" s="732"/>
      <c r="VGU46" s="732"/>
      <c r="VGV46" s="732"/>
      <c r="VGW46" s="732"/>
      <c r="VGX46" s="732"/>
      <c r="VGY46" s="732"/>
      <c r="VGZ46" s="732"/>
      <c r="VHA46" s="732"/>
      <c r="VHB46" s="732"/>
      <c r="VHC46" s="732"/>
      <c r="VHD46" s="732"/>
      <c r="VHE46" s="732"/>
      <c r="VHF46" s="732"/>
      <c r="VHG46" s="732"/>
      <c r="VHH46" s="732"/>
      <c r="VHI46" s="732"/>
      <c r="VHJ46" s="732"/>
      <c r="VHK46" s="732"/>
      <c r="VHL46" s="732"/>
      <c r="VHM46" s="732"/>
      <c r="VHN46" s="732"/>
      <c r="VHO46" s="732"/>
      <c r="VHP46" s="732"/>
      <c r="VHQ46" s="732"/>
      <c r="VHR46" s="732"/>
      <c r="VHS46" s="732"/>
      <c r="VHT46" s="732"/>
      <c r="VHU46" s="732"/>
      <c r="VHV46" s="732"/>
      <c r="VHW46" s="732"/>
      <c r="VHX46" s="732"/>
      <c r="VHY46" s="732"/>
      <c r="VHZ46" s="732"/>
      <c r="VIA46" s="732"/>
      <c r="VIB46" s="732"/>
      <c r="VIC46" s="732"/>
      <c r="VID46" s="732"/>
      <c r="VIE46" s="732"/>
      <c r="VIF46" s="732"/>
      <c r="VIG46" s="732"/>
      <c r="VIH46" s="732"/>
      <c r="VII46" s="732"/>
      <c r="VIJ46" s="732"/>
      <c r="VIK46" s="732"/>
      <c r="VIL46" s="732"/>
      <c r="VIM46" s="732"/>
      <c r="VIN46" s="732"/>
      <c r="VIO46" s="732"/>
      <c r="VIP46" s="732"/>
      <c r="VIQ46" s="732"/>
      <c r="VIR46" s="732"/>
      <c r="VIS46" s="732"/>
      <c r="VIT46" s="732"/>
      <c r="VIU46" s="732"/>
      <c r="VIV46" s="732"/>
      <c r="VIW46" s="732"/>
      <c r="VIX46" s="732"/>
      <c r="VIY46" s="732"/>
      <c r="VIZ46" s="732"/>
      <c r="VJA46" s="732"/>
      <c r="VJB46" s="732"/>
      <c r="VJC46" s="732"/>
      <c r="VJD46" s="732"/>
      <c r="VJE46" s="732"/>
      <c r="VJF46" s="732"/>
      <c r="VJG46" s="732"/>
      <c r="VJH46" s="732"/>
      <c r="VJI46" s="732"/>
      <c r="VJJ46" s="732"/>
      <c r="VJK46" s="732"/>
      <c r="VJL46" s="732"/>
      <c r="VJM46" s="732"/>
      <c r="VJN46" s="732"/>
      <c r="VJO46" s="732"/>
      <c r="VJP46" s="732"/>
      <c r="VJQ46" s="732"/>
      <c r="VJR46" s="732"/>
      <c r="VJS46" s="732"/>
      <c r="VJT46" s="732"/>
      <c r="VJU46" s="732"/>
      <c r="VJV46" s="732"/>
      <c r="VJW46" s="732"/>
      <c r="VJX46" s="732"/>
      <c r="VJY46" s="732"/>
      <c r="VJZ46" s="732"/>
      <c r="VKA46" s="732"/>
      <c r="VKB46" s="732"/>
      <c r="VKC46" s="732"/>
      <c r="VKD46" s="732"/>
      <c r="VKE46" s="732"/>
      <c r="VKF46" s="732"/>
      <c r="VKG46" s="732"/>
      <c r="VKH46" s="732"/>
      <c r="VKI46" s="732"/>
      <c r="VKJ46" s="732"/>
      <c r="VKK46" s="732"/>
      <c r="VKL46" s="732"/>
      <c r="VKM46" s="732"/>
      <c r="VKN46" s="732"/>
      <c r="VKO46" s="732"/>
      <c r="VKP46" s="732"/>
      <c r="VKQ46" s="732"/>
      <c r="VKR46" s="732"/>
      <c r="VKS46" s="732"/>
      <c r="VKT46" s="732"/>
      <c r="VKU46" s="732"/>
      <c r="VKV46" s="732"/>
      <c r="VKW46" s="732"/>
      <c r="VKX46" s="732"/>
      <c r="VKY46" s="732"/>
      <c r="VKZ46" s="732"/>
      <c r="VLA46" s="732"/>
      <c r="VLB46" s="732"/>
      <c r="VLC46" s="732"/>
      <c r="VLD46" s="732"/>
      <c r="VLE46" s="732"/>
      <c r="VLF46" s="732"/>
      <c r="VLG46" s="732"/>
      <c r="VLH46" s="732"/>
      <c r="VLI46" s="732"/>
      <c r="VLJ46" s="732"/>
      <c r="VLK46" s="732"/>
      <c r="VLL46" s="732"/>
      <c r="VLM46" s="732"/>
      <c r="VLN46" s="732"/>
      <c r="VLO46" s="732"/>
      <c r="VLP46" s="732"/>
      <c r="VLQ46" s="732"/>
      <c r="VLR46" s="732"/>
      <c r="VLS46" s="732"/>
      <c r="VLT46" s="732"/>
      <c r="VLU46" s="732"/>
      <c r="VLV46" s="732"/>
      <c r="VLW46" s="732"/>
      <c r="VLX46" s="732"/>
      <c r="VLY46" s="732"/>
      <c r="VLZ46" s="732"/>
      <c r="VMA46" s="732"/>
      <c r="VMB46" s="732"/>
      <c r="VMC46" s="732"/>
      <c r="VMD46" s="732"/>
      <c r="VME46" s="732"/>
      <c r="VMF46" s="732"/>
      <c r="VMG46" s="732"/>
      <c r="VMH46" s="732"/>
      <c r="VMI46" s="732"/>
      <c r="VMJ46" s="732"/>
      <c r="VMK46" s="732"/>
      <c r="VML46" s="732"/>
      <c r="VMM46" s="732"/>
      <c r="VMN46" s="732"/>
      <c r="VMO46" s="732"/>
      <c r="VMP46" s="732"/>
      <c r="VMQ46" s="732"/>
      <c r="VMR46" s="732"/>
      <c r="VMS46" s="732"/>
      <c r="VMT46" s="732"/>
      <c r="VMU46" s="732"/>
      <c r="VMV46" s="732"/>
      <c r="VMW46" s="732"/>
      <c r="VMX46" s="732"/>
      <c r="VMY46" s="732"/>
      <c r="VMZ46" s="732"/>
      <c r="VNA46" s="732"/>
      <c r="VNB46" s="732"/>
      <c r="VNC46" s="732"/>
      <c r="VND46" s="732"/>
      <c r="VNE46" s="732"/>
      <c r="VNF46" s="732"/>
      <c r="VNG46" s="732"/>
      <c r="VNH46" s="732"/>
      <c r="VNI46" s="732"/>
      <c r="VNJ46" s="732"/>
      <c r="VNK46" s="732"/>
      <c r="VNL46" s="732"/>
      <c r="VNM46" s="732"/>
      <c r="VNN46" s="732"/>
      <c r="VNO46" s="732"/>
      <c r="VNP46" s="732"/>
      <c r="VNQ46" s="732"/>
      <c r="VNR46" s="732"/>
      <c r="VNS46" s="732"/>
      <c r="VNT46" s="732"/>
      <c r="VNU46" s="732"/>
      <c r="VNV46" s="732"/>
      <c r="VNW46" s="732"/>
      <c r="VNX46" s="732"/>
      <c r="VNY46" s="732"/>
      <c r="VNZ46" s="732"/>
      <c r="VOA46" s="732"/>
      <c r="VOB46" s="732"/>
      <c r="VOC46" s="732"/>
      <c r="VOD46" s="732"/>
      <c r="VOE46" s="732"/>
      <c r="VOF46" s="732"/>
      <c r="VOG46" s="732"/>
      <c r="VOH46" s="732"/>
      <c r="VOI46" s="732"/>
      <c r="VOJ46" s="732"/>
      <c r="VOK46" s="732"/>
      <c r="VOL46" s="732"/>
      <c r="VOM46" s="732"/>
      <c r="VON46" s="732"/>
      <c r="VOO46" s="732"/>
      <c r="VOP46" s="732"/>
      <c r="VOQ46" s="732"/>
      <c r="VOR46" s="732"/>
      <c r="VOS46" s="732"/>
      <c r="VOT46" s="732"/>
      <c r="VOU46" s="732"/>
      <c r="VOV46" s="732"/>
      <c r="VOW46" s="732"/>
      <c r="VOX46" s="732"/>
      <c r="VOY46" s="732"/>
      <c r="VOZ46" s="732"/>
      <c r="VPA46" s="732"/>
      <c r="VPB46" s="732"/>
      <c r="VPC46" s="732"/>
      <c r="VPD46" s="732"/>
      <c r="VPE46" s="732"/>
      <c r="VPF46" s="732"/>
      <c r="VPG46" s="732"/>
      <c r="VPH46" s="732"/>
      <c r="VPI46" s="732"/>
      <c r="VPJ46" s="732"/>
      <c r="VPK46" s="732"/>
      <c r="VPL46" s="732"/>
      <c r="VPM46" s="732"/>
      <c r="VPN46" s="732"/>
      <c r="VPO46" s="732"/>
      <c r="VPP46" s="732"/>
      <c r="VPQ46" s="732"/>
      <c r="VPR46" s="732"/>
      <c r="VPS46" s="732"/>
      <c r="VPT46" s="732"/>
      <c r="VPU46" s="732"/>
      <c r="VPV46" s="732"/>
      <c r="VPW46" s="732"/>
      <c r="VPX46" s="732"/>
      <c r="VPY46" s="732"/>
      <c r="VPZ46" s="732"/>
      <c r="VQA46" s="732"/>
      <c r="VQB46" s="732"/>
      <c r="VQC46" s="732"/>
      <c r="VQD46" s="732"/>
      <c r="VQE46" s="732"/>
      <c r="VQF46" s="732"/>
      <c r="VQG46" s="732"/>
      <c r="VQH46" s="732"/>
      <c r="VQI46" s="732"/>
      <c r="VQJ46" s="732"/>
      <c r="VQK46" s="732"/>
      <c r="VQL46" s="732"/>
      <c r="VQM46" s="732"/>
      <c r="VQN46" s="732"/>
      <c r="VQO46" s="732"/>
      <c r="VQP46" s="732"/>
      <c r="VQQ46" s="732"/>
      <c r="VQR46" s="732"/>
      <c r="VQS46" s="732"/>
      <c r="VQT46" s="732"/>
      <c r="VQU46" s="732"/>
      <c r="VQV46" s="732"/>
      <c r="VQW46" s="732"/>
      <c r="VQX46" s="732"/>
      <c r="VQY46" s="732"/>
      <c r="VQZ46" s="732"/>
      <c r="VRA46" s="732"/>
      <c r="VRB46" s="732"/>
      <c r="VRC46" s="732"/>
      <c r="VRD46" s="732"/>
      <c r="VRE46" s="732"/>
      <c r="VRF46" s="732"/>
      <c r="VRG46" s="732"/>
      <c r="VRH46" s="732"/>
      <c r="VRI46" s="732"/>
      <c r="VRJ46" s="732"/>
      <c r="VRK46" s="732"/>
      <c r="VRL46" s="732"/>
      <c r="VRM46" s="732"/>
      <c r="VRN46" s="732"/>
      <c r="VRO46" s="732"/>
      <c r="VRP46" s="732"/>
      <c r="VRQ46" s="732"/>
      <c r="VRR46" s="732"/>
      <c r="VRS46" s="732"/>
      <c r="VRT46" s="732"/>
      <c r="VRU46" s="732"/>
      <c r="VRV46" s="732"/>
      <c r="VRW46" s="732"/>
      <c r="VRX46" s="732"/>
      <c r="VRY46" s="732"/>
      <c r="VRZ46" s="732"/>
      <c r="VSA46" s="732"/>
      <c r="VSB46" s="732"/>
      <c r="VSC46" s="732"/>
      <c r="VSD46" s="732"/>
      <c r="VSE46" s="732"/>
      <c r="VSF46" s="732"/>
      <c r="VSG46" s="732"/>
      <c r="VSH46" s="732"/>
      <c r="VSI46" s="732"/>
      <c r="VSJ46" s="732"/>
      <c r="VSK46" s="732"/>
      <c r="VSL46" s="732"/>
      <c r="VSM46" s="732"/>
      <c r="VSN46" s="732"/>
      <c r="VSO46" s="732"/>
      <c r="VSP46" s="732"/>
      <c r="VSQ46" s="732"/>
      <c r="VSR46" s="732"/>
      <c r="VSS46" s="732"/>
      <c r="VST46" s="732"/>
      <c r="VSU46" s="732"/>
      <c r="VSV46" s="732"/>
      <c r="VSW46" s="732"/>
      <c r="VSX46" s="732"/>
      <c r="VSY46" s="732"/>
      <c r="VSZ46" s="732"/>
      <c r="VTA46" s="732"/>
      <c r="VTB46" s="732"/>
      <c r="VTC46" s="732"/>
      <c r="VTD46" s="732"/>
      <c r="VTE46" s="732"/>
      <c r="VTF46" s="732"/>
      <c r="VTG46" s="732"/>
      <c r="VTH46" s="732"/>
      <c r="VTI46" s="732"/>
      <c r="VTJ46" s="732"/>
      <c r="VTK46" s="732"/>
      <c r="VTL46" s="732"/>
      <c r="VTM46" s="732"/>
      <c r="VTN46" s="732"/>
      <c r="VTO46" s="732"/>
      <c r="VTP46" s="732"/>
      <c r="VTQ46" s="732"/>
      <c r="VTR46" s="732"/>
      <c r="VTS46" s="732"/>
      <c r="VTT46" s="732"/>
      <c r="VTU46" s="732"/>
      <c r="VTV46" s="732"/>
      <c r="VTW46" s="732"/>
      <c r="VTX46" s="732"/>
      <c r="VTY46" s="732"/>
      <c r="VTZ46" s="732"/>
      <c r="VUA46" s="732"/>
      <c r="VUB46" s="732"/>
      <c r="VUC46" s="732"/>
      <c r="VUD46" s="732"/>
      <c r="VUE46" s="732"/>
      <c r="VUF46" s="732"/>
      <c r="VUG46" s="732"/>
      <c r="VUH46" s="732"/>
      <c r="VUI46" s="732"/>
      <c r="VUJ46" s="732"/>
      <c r="VUK46" s="732"/>
      <c r="VUL46" s="732"/>
      <c r="VUM46" s="732"/>
      <c r="VUN46" s="732"/>
      <c r="VUO46" s="732"/>
      <c r="VUP46" s="732"/>
      <c r="VUQ46" s="732"/>
      <c r="VUR46" s="732"/>
      <c r="VUS46" s="732"/>
      <c r="VUT46" s="732"/>
      <c r="VUU46" s="732"/>
      <c r="VUV46" s="732"/>
      <c r="VUW46" s="732"/>
      <c r="VUX46" s="732"/>
      <c r="VUY46" s="732"/>
      <c r="VUZ46" s="732"/>
      <c r="VVA46" s="732"/>
      <c r="VVB46" s="732"/>
      <c r="VVC46" s="732"/>
      <c r="VVD46" s="732"/>
      <c r="VVE46" s="732"/>
      <c r="VVF46" s="732"/>
      <c r="VVG46" s="732"/>
      <c r="VVH46" s="732"/>
      <c r="VVI46" s="732"/>
      <c r="VVJ46" s="732"/>
      <c r="VVK46" s="732"/>
      <c r="VVL46" s="732"/>
      <c r="VVM46" s="732"/>
      <c r="VVN46" s="732"/>
      <c r="VVO46" s="732"/>
      <c r="VVP46" s="732"/>
      <c r="VVQ46" s="732"/>
      <c r="VVR46" s="732"/>
      <c r="VVS46" s="732"/>
      <c r="VVT46" s="732"/>
      <c r="VVU46" s="732"/>
      <c r="VVV46" s="732"/>
      <c r="VVW46" s="732"/>
      <c r="VVX46" s="732"/>
      <c r="VVY46" s="732"/>
      <c r="VVZ46" s="732"/>
      <c r="VWA46" s="732"/>
      <c r="VWB46" s="732"/>
      <c r="VWC46" s="732"/>
      <c r="VWD46" s="732"/>
      <c r="VWE46" s="732"/>
      <c r="VWF46" s="732"/>
      <c r="VWG46" s="732"/>
      <c r="VWH46" s="732"/>
      <c r="VWI46" s="732"/>
      <c r="VWJ46" s="732"/>
      <c r="VWK46" s="732"/>
      <c r="VWL46" s="732"/>
      <c r="VWM46" s="732"/>
      <c r="VWN46" s="732"/>
      <c r="VWO46" s="732"/>
      <c r="VWP46" s="732"/>
      <c r="VWQ46" s="732"/>
      <c r="VWR46" s="732"/>
      <c r="VWS46" s="732"/>
      <c r="VWT46" s="732"/>
      <c r="VWU46" s="732"/>
      <c r="VWV46" s="732"/>
      <c r="VWW46" s="732"/>
      <c r="VWX46" s="732"/>
      <c r="VWY46" s="732"/>
      <c r="VWZ46" s="732"/>
      <c r="VXA46" s="732"/>
      <c r="VXB46" s="732"/>
      <c r="VXC46" s="732"/>
      <c r="VXD46" s="732"/>
      <c r="VXE46" s="732"/>
      <c r="VXF46" s="732"/>
      <c r="VXG46" s="732"/>
      <c r="VXH46" s="732"/>
      <c r="VXI46" s="732"/>
      <c r="VXJ46" s="732"/>
      <c r="VXK46" s="732"/>
      <c r="VXL46" s="732"/>
      <c r="VXM46" s="732"/>
      <c r="VXN46" s="732"/>
      <c r="VXO46" s="732"/>
      <c r="VXP46" s="732"/>
      <c r="VXQ46" s="732"/>
      <c r="VXR46" s="732"/>
      <c r="VXS46" s="732"/>
      <c r="VXT46" s="732"/>
      <c r="VXU46" s="732"/>
      <c r="VXV46" s="732"/>
      <c r="VXW46" s="732"/>
      <c r="VXX46" s="732"/>
      <c r="VXY46" s="732"/>
      <c r="VXZ46" s="732"/>
      <c r="VYA46" s="732"/>
      <c r="VYB46" s="732"/>
      <c r="VYC46" s="732"/>
      <c r="VYD46" s="732"/>
      <c r="VYE46" s="732"/>
      <c r="VYF46" s="732"/>
      <c r="VYG46" s="732"/>
      <c r="VYH46" s="732"/>
      <c r="VYI46" s="732"/>
      <c r="VYJ46" s="732"/>
      <c r="VYK46" s="732"/>
      <c r="VYL46" s="732"/>
      <c r="VYM46" s="732"/>
      <c r="VYN46" s="732"/>
      <c r="VYO46" s="732"/>
      <c r="VYP46" s="732"/>
      <c r="VYQ46" s="732"/>
      <c r="VYR46" s="732"/>
      <c r="VYS46" s="732"/>
      <c r="VYT46" s="732"/>
      <c r="VYU46" s="732"/>
      <c r="VYV46" s="732"/>
      <c r="VYW46" s="732"/>
      <c r="VYX46" s="732"/>
      <c r="VYY46" s="732"/>
      <c r="VYZ46" s="732"/>
      <c r="VZA46" s="732"/>
      <c r="VZB46" s="732"/>
      <c r="VZC46" s="732"/>
      <c r="VZD46" s="732"/>
      <c r="VZE46" s="732"/>
      <c r="VZF46" s="732"/>
      <c r="VZG46" s="732"/>
      <c r="VZH46" s="732"/>
      <c r="VZI46" s="732"/>
      <c r="VZJ46" s="732"/>
      <c r="VZK46" s="732"/>
      <c r="VZL46" s="732"/>
      <c r="VZM46" s="732"/>
      <c r="VZN46" s="732"/>
      <c r="VZO46" s="732"/>
      <c r="VZP46" s="732"/>
      <c r="VZQ46" s="732"/>
      <c r="VZR46" s="732"/>
      <c r="VZS46" s="732"/>
      <c r="VZT46" s="732"/>
      <c r="VZU46" s="732"/>
      <c r="VZV46" s="732"/>
      <c r="VZW46" s="732"/>
      <c r="VZX46" s="732"/>
      <c r="VZY46" s="732"/>
      <c r="VZZ46" s="732"/>
      <c r="WAA46" s="732"/>
      <c r="WAB46" s="732"/>
      <c r="WAC46" s="732"/>
      <c r="WAD46" s="732"/>
      <c r="WAE46" s="732"/>
      <c r="WAF46" s="732"/>
      <c r="WAG46" s="732"/>
      <c r="WAH46" s="732"/>
      <c r="WAI46" s="732"/>
      <c r="WAJ46" s="732"/>
      <c r="WAK46" s="732"/>
      <c r="WAL46" s="732"/>
      <c r="WAM46" s="732"/>
      <c r="WAN46" s="732"/>
      <c r="WAO46" s="732"/>
      <c r="WAP46" s="732"/>
      <c r="WAQ46" s="732"/>
      <c r="WAR46" s="732"/>
      <c r="WAS46" s="732"/>
      <c r="WAT46" s="732"/>
      <c r="WAU46" s="732"/>
      <c r="WAV46" s="732"/>
      <c r="WAW46" s="732"/>
      <c r="WAX46" s="732"/>
      <c r="WAY46" s="732"/>
      <c r="WAZ46" s="732"/>
      <c r="WBA46" s="732"/>
      <c r="WBB46" s="732"/>
      <c r="WBC46" s="732"/>
      <c r="WBD46" s="732"/>
      <c r="WBE46" s="732"/>
      <c r="WBF46" s="732"/>
      <c r="WBG46" s="732"/>
      <c r="WBH46" s="732"/>
      <c r="WBI46" s="732"/>
      <c r="WBJ46" s="732"/>
      <c r="WBK46" s="732"/>
      <c r="WBL46" s="732"/>
      <c r="WBM46" s="732"/>
      <c r="WBN46" s="732"/>
      <c r="WBO46" s="732"/>
      <c r="WBP46" s="732"/>
      <c r="WBQ46" s="732"/>
      <c r="WBR46" s="732"/>
      <c r="WBS46" s="732"/>
      <c r="WBT46" s="732"/>
      <c r="WBU46" s="732"/>
      <c r="WBV46" s="732"/>
      <c r="WBW46" s="732"/>
      <c r="WBX46" s="732"/>
      <c r="WBY46" s="732"/>
      <c r="WBZ46" s="732"/>
      <c r="WCA46" s="732"/>
      <c r="WCB46" s="732"/>
      <c r="WCC46" s="732"/>
      <c r="WCD46" s="732"/>
      <c r="WCE46" s="732"/>
      <c r="WCF46" s="732"/>
      <c r="WCG46" s="732"/>
      <c r="WCH46" s="732"/>
      <c r="WCI46" s="732"/>
      <c r="WCJ46" s="732"/>
      <c r="WCK46" s="732"/>
      <c r="WCL46" s="732"/>
      <c r="WCM46" s="732"/>
      <c r="WCN46" s="732"/>
      <c r="WCO46" s="732"/>
      <c r="WCP46" s="732"/>
      <c r="WCQ46" s="732"/>
      <c r="WCR46" s="732"/>
      <c r="WCS46" s="732"/>
      <c r="WCT46" s="732"/>
      <c r="WCU46" s="732"/>
      <c r="WCV46" s="732"/>
      <c r="WCW46" s="732"/>
      <c r="WCX46" s="732"/>
      <c r="WCY46" s="732"/>
      <c r="WCZ46" s="732"/>
      <c r="WDA46" s="732"/>
      <c r="WDB46" s="732"/>
      <c r="WDC46" s="732"/>
      <c r="WDD46" s="732"/>
      <c r="WDE46" s="732"/>
      <c r="WDF46" s="732"/>
      <c r="WDG46" s="732"/>
      <c r="WDH46" s="732"/>
      <c r="WDI46" s="732"/>
      <c r="WDJ46" s="732"/>
      <c r="WDK46" s="732"/>
      <c r="WDL46" s="732"/>
      <c r="WDM46" s="732"/>
      <c r="WDN46" s="732"/>
      <c r="WDO46" s="732"/>
      <c r="WDP46" s="732"/>
      <c r="WDQ46" s="732"/>
      <c r="WDR46" s="732"/>
      <c r="WDS46" s="732"/>
      <c r="WDT46" s="732"/>
      <c r="WDU46" s="732"/>
      <c r="WDV46" s="732"/>
      <c r="WDW46" s="732"/>
      <c r="WDX46" s="732"/>
      <c r="WDY46" s="732"/>
      <c r="WDZ46" s="732"/>
      <c r="WEA46" s="732"/>
      <c r="WEB46" s="732"/>
      <c r="WEC46" s="732"/>
      <c r="WED46" s="732"/>
      <c r="WEE46" s="732"/>
      <c r="WEF46" s="732"/>
      <c r="WEG46" s="732"/>
      <c r="WEH46" s="732"/>
      <c r="WEI46" s="732"/>
      <c r="WEJ46" s="732"/>
      <c r="WEK46" s="732"/>
      <c r="WEL46" s="732"/>
      <c r="WEM46" s="732"/>
      <c r="WEN46" s="732"/>
      <c r="WEO46" s="732"/>
      <c r="WEP46" s="732"/>
      <c r="WEQ46" s="732"/>
      <c r="WER46" s="732"/>
      <c r="WES46" s="732"/>
      <c r="WET46" s="732"/>
      <c r="WEU46" s="732"/>
      <c r="WEV46" s="732"/>
      <c r="WEW46" s="732"/>
      <c r="WEX46" s="732"/>
      <c r="WEY46" s="732"/>
      <c r="WEZ46" s="732"/>
      <c r="WFA46" s="732"/>
      <c r="WFB46" s="732"/>
      <c r="WFC46" s="732"/>
      <c r="WFD46" s="732"/>
      <c r="WFE46" s="732"/>
      <c r="WFF46" s="732"/>
      <c r="WFG46" s="732"/>
      <c r="WFH46" s="732"/>
      <c r="WFI46" s="732"/>
      <c r="WFJ46" s="732"/>
      <c r="WFK46" s="732"/>
      <c r="WFL46" s="732"/>
      <c r="WFM46" s="732"/>
      <c r="WFN46" s="732"/>
      <c r="WFO46" s="732"/>
      <c r="WFP46" s="732"/>
      <c r="WFQ46" s="732"/>
      <c r="WFR46" s="732"/>
      <c r="WFS46" s="732"/>
      <c r="WFT46" s="732"/>
      <c r="WFU46" s="732"/>
      <c r="WFV46" s="732"/>
      <c r="WFW46" s="732"/>
      <c r="WFX46" s="732"/>
      <c r="WFY46" s="732"/>
      <c r="WFZ46" s="732"/>
      <c r="WGA46" s="732"/>
      <c r="WGB46" s="732"/>
      <c r="WGC46" s="732"/>
      <c r="WGD46" s="732"/>
      <c r="WGE46" s="732"/>
      <c r="WGF46" s="732"/>
      <c r="WGG46" s="732"/>
      <c r="WGH46" s="732"/>
      <c r="WGI46" s="732"/>
      <c r="WGJ46" s="732"/>
      <c r="WGK46" s="732"/>
      <c r="WGL46" s="732"/>
      <c r="WGM46" s="732"/>
      <c r="WGN46" s="732"/>
      <c r="WGO46" s="732"/>
      <c r="WGP46" s="732"/>
      <c r="WGQ46" s="732"/>
      <c r="WGR46" s="732"/>
      <c r="WGS46" s="732"/>
      <c r="WGT46" s="732"/>
      <c r="WGU46" s="732"/>
      <c r="WGV46" s="732"/>
      <c r="WGW46" s="732"/>
      <c r="WGX46" s="732"/>
      <c r="WGY46" s="732"/>
      <c r="WGZ46" s="732"/>
      <c r="WHA46" s="732"/>
      <c r="WHB46" s="732"/>
      <c r="WHC46" s="732"/>
      <c r="WHD46" s="732"/>
      <c r="WHE46" s="732"/>
      <c r="WHF46" s="732"/>
      <c r="WHG46" s="732"/>
      <c r="WHH46" s="732"/>
      <c r="WHI46" s="732"/>
      <c r="WHJ46" s="732"/>
      <c r="WHK46" s="732"/>
      <c r="WHL46" s="732"/>
      <c r="WHM46" s="732"/>
      <c r="WHN46" s="732"/>
      <c r="WHO46" s="732"/>
      <c r="WHP46" s="732"/>
      <c r="WHQ46" s="732"/>
      <c r="WHR46" s="732"/>
      <c r="WHS46" s="732"/>
      <c r="WHT46" s="732"/>
      <c r="WHU46" s="732"/>
      <c r="WHV46" s="732"/>
      <c r="WHW46" s="732"/>
      <c r="WHX46" s="732"/>
      <c r="WHY46" s="732"/>
      <c r="WHZ46" s="732"/>
      <c r="WIA46" s="732"/>
      <c r="WIB46" s="732"/>
      <c r="WIC46" s="732"/>
      <c r="WID46" s="732"/>
      <c r="WIE46" s="732"/>
      <c r="WIF46" s="732"/>
      <c r="WIG46" s="732"/>
      <c r="WIH46" s="732"/>
      <c r="WII46" s="732"/>
      <c r="WIJ46" s="732"/>
      <c r="WIK46" s="732"/>
      <c r="WIL46" s="732"/>
      <c r="WIM46" s="732"/>
      <c r="WIN46" s="732"/>
      <c r="WIO46" s="732"/>
      <c r="WIP46" s="732"/>
      <c r="WIQ46" s="732"/>
      <c r="WIR46" s="732"/>
      <c r="WIS46" s="732"/>
      <c r="WIT46" s="732"/>
      <c r="WIU46" s="732"/>
      <c r="WIV46" s="732"/>
      <c r="WIW46" s="732"/>
      <c r="WIX46" s="732"/>
      <c r="WIY46" s="732"/>
      <c r="WIZ46" s="732"/>
      <c r="WJA46" s="732"/>
      <c r="WJB46" s="732"/>
      <c r="WJC46" s="732"/>
      <c r="WJD46" s="732"/>
      <c r="WJE46" s="732"/>
      <c r="WJF46" s="732"/>
      <c r="WJG46" s="732"/>
      <c r="WJH46" s="732"/>
      <c r="WJI46" s="732"/>
      <c r="WJJ46" s="732"/>
      <c r="WJK46" s="732"/>
      <c r="WJL46" s="732"/>
      <c r="WJM46" s="732"/>
      <c r="WJN46" s="732"/>
      <c r="WJO46" s="732"/>
      <c r="WJP46" s="732"/>
      <c r="WJQ46" s="732"/>
      <c r="WJR46" s="732"/>
      <c r="WJS46" s="732"/>
      <c r="WJT46" s="732"/>
      <c r="WJU46" s="732"/>
      <c r="WJV46" s="732"/>
      <c r="WJW46" s="732"/>
      <c r="WJX46" s="732"/>
      <c r="WJY46" s="732"/>
      <c r="WJZ46" s="732"/>
      <c r="WKA46" s="732"/>
      <c r="WKB46" s="732"/>
      <c r="WKC46" s="732"/>
      <c r="WKD46" s="732"/>
      <c r="WKE46" s="732"/>
      <c r="WKF46" s="732"/>
      <c r="WKG46" s="732"/>
      <c r="WKH46" s="732"/>
      <c r="WKI46" s="732"/>
      <c r="WKJ46" s="732"/>
      <c r="WKK46" s="732"/>
      <c r="WKL46" s="732"/>
      <c r="WKM46" s="732"/>
      <c r="WKN46" s="732"/>
      <c r="WKO46" s="732"/>
      <c r="WKP46" s="732"/>
      <c r="WKQ46" s="732"/>
      <c r="WKR46" s="732"/>
      <c r="WKS46" s="732"/>
      <c r="WKT46" s="732"/>
      <c r="WKU46" s="732"/>
      <c r="WKV46" s="732"/>
      <c r="WKW46" s="732"/>
      <c r="WKX46" s="732"/>
      <c r="WKY46" s="732"/>
      <c r="WKZ46" s="732"/>
      <c r="WLA46" s="732"/>
      <c r="WLB46" s="732"/>
      <c r="WLC46" s="732"/>
      <c r="WLD46" s="732"/>
      <c r="WLE46" s="732"/>
      <c r="WLF46" s="732"/>
      <c r="WLG46" s="732"/>
      <c r="WLH46" s="732"/>
      <c r="WLI46" s="732"/>
      <c r="WLJ46" s="732"/>
      <c r="WLK46" s="732"/>
      <c r="WLL46" s="732"/>
      <c r="WLM46" s="732"/>
      <c r="WLN46" s="732"/>
      <c r="WLO46" s="732"/>
      <c r="WLP46" s="732"/>
      <c r="WLQ46" s="732"/>
      <c r="WLR46" s="732"/>
      <c r="WLS46" s="732"/>
      <c r="WLT46" s="732"/>
      <c r="WLU46" s="732"/>
      <c r="WLV46" s="732"/>
      <c r="WLW46" s="732"/>
      <c r="WLX46" s="732"/>
      <c r="WLY46" s="732"/>
      <c r="WLZ46" s="732"/>
      <c r="WMA46" s="732"/>
      <c r="WMB46" s="732"/>
      <c r="WMC46" s="732"/>
      <c r="WMD46" s="732"/>
      <c r="WME46" s="732"/>
      <c r="WMF46" s="732"/>
      <c r="WMG46" s="732"/>
      <c r="WMH46" s="732"/>
      <c r="WMI46" s="732"/>
      <c r="WMJ46" s="732"/>
      <c r="WMK46" s="732"/>
      <c r="WML46" s="732"/>
      <c r="WMM46" s="732"/>
      <c r="WMN46" s="732"/>
      <c r="WMO46" s="732"/>
      <c r="WMP46" s="732"/>
      <c r="WMQ46" s="732"/>
      <c r="WMR46" s="732"/>
      <c r="WMS46" s="732"/>
      <c r="WMT46" s="732"/>
      <c r="WMU46" s="732"/>
      <c r="WMV46" s="732"/>
      <c r="WMW46" s="732"/>
      <c r="WMX46" s="732"/>
      <c r="WMY46" s="732"/>
      <c r="WMZ46" s="732"/>
      <c r="WNA46" s="732"/>
      <c r="WNB46" s="732"/>
      <c r="WNC46" s="732"/>
      <c r="WND46" s="732"/>
      <c r="WNE46" s="732"/>
      <c r="WNF46" s="732"/>
      <c r="WNG46" s="732"/>
      <c r="WNH46" s="732"/>
      <c r="WNI46" s="732"/>
      <c r="WNJ46" s="732"/>
      <c r="WNK46" s="732"/>
      <c r="WNL46" s="732"/>
      <c r="WNM46" s="732"/>
      <c r="WNN46" s="732"/>
      <c r="WNO46" s="732"/>
      <c r="WNP46" s="732"/>
      <c r="WNQ46" s="732"/>
      <c r="WNR46" s="732"/>
      <c r="WNS46" s="732"/>
      <c r="WNT46" s="732"/>
      <c r="WNU46" s="732"/>
      <c r="WNV46" s="732"/>
      <c r="WNW46" s="732"/>
      <c r="WNX46" s="732"/>
      <c r="WNY46" s="732"/>
      <c r="WNZ46" s="732"/>
      <c r="WOA46" s="732"/>
      <c r="WOB46" s="732"/>
      <c r="WOC46" s="732"/>
      <c r="WOD46" s="732"/>
      <c r="WOE46" s="732"/>
      <c r="WOF46" s="732"/>
      <c r="WOG46" s="732"/>
      <c r="WOH46" s="732"/>
      <c r="WOI46" s="732"/>
      <c r="WOJ46" s="732"/>
      <c r="WOK46" s="732"/>
      <c r="WOL46" s="732"/>
      <c r="WOM46" s="732"/>
      <c r="WON46" s="732"/>
      <c r="WOO46" s="732"/>
      <c r="WOP46" s="732"/>
      <c r="WOQ46" s="732"/>
      <c r="WOR46" s="732"/>
      <c r="WOS46" s="732"/>
      <c r="WOT46" s="732"/>
      <c r="WOU46" s="732"/>
      <c r="WOV46" s="732"/>
      <c r="WOW46" s="732"/>
      <c r="WOX46" s="732"/>
      <c r="WOY46" s="732"/>
      <c r="WOZ46" s="732"/>
      <c r="WPA46" s="732"/>
      <c r="WPB46" s="732"/>
      <c r="WPC46" s="732"/>
      <c r="WPD46" s="732"/>
      <c r="WPE46" s="732"/>
      <c r="WPF46" s="732"/>
      <c r="WPG46" s="732"/>
      <c r="WPH46" s="732"/>
      <c r="WPI46" s="732"/>
      <c r="WPJ46" s="732"/>
      <c r="WPK46" s="732"/>
      <c r="WPL46" s="732"/>
      <c r="WPM46" s="732"/>
      <c r="WPN46" s="732"/>
      <c r="WPO46" s="732"/>
      <c r="WPP46" s="732"/>
      <c r="WPQ46" s="732"/>
      <c r="WPR46" s="732"/>
      <c r="WPS46" s="732"/>
      <c r="WPT46" s="732"/>
      <c r="WPU46" s="732"/>
      <c r="WPV46" s="732"/>
      <c r="WPW46" s="732"/>
      <c r="WPX46" s="732"/>
      <c r="WPY46" s="732"/>
      <c r="WPZ46" s="732"/>
      <c r="WQA46" s="732"/>
      <c r="WQB46" s="732"/>
      <c r="WQC46" s="732"/>
      <c r="WQD46" s="732"/>
      <c r="WQE46" s="732"/>
      <c r="WQF46" s="732"/>
      <c r="WQG46" s="732"/>
      <c r="WQH46" s="732"/>
      <c r="WQI46" s="732"/>
      <c r="WQJ46" s="732"/>
      <c r="WQK46" s="732"/>
      <c r="WQL46" s="732"/>
      <c r="WQM46" s="732"/>
      <c r="WQN46" s="732"/>
      <c r="WQO46" s="732"/>
      <c r="WQP46" s="732"/>
      <c r="WQQ46" s="732"/>
      <c r="WQR46" s="732"/>
      <c r="WQS46" s="732"/>
      <c r="WQT46" s="732"/>
      <c r="WQU46" s="732"/>
      <c r="WQV46" s="732"/>
      <c r="WQW46" s="732"/>
      <c r="WQX46" s="732"/>
      <c r="WQY46" s="732"/>
      <c r="WQZ46" s="732"/>
      <c r="WRA46" s="732"/>
      <c r="WRB46" s="732"/>
      <c r="WRC46" s="732"/>
      <c r="WRD46" s="732"/>
      <c r="WRE46" s="732"/>
      <c r="WRF46" s="732"/>
      <c r="WRG46" s="732"/>
      <c r="WRH46" s="732"/>
      <c r="WRI46" s="732"/>
      <c r="WRJ46" s="732"/>
      <c r="WRK46" s="732"/>
      <c r="WRL46" s="732"/>
      <c r="WRM46" s="732"/>
      <c r="WRN46" s="732"/>
      <c r="WRO46" s="732"/>
      <c r="WRP46" s="732"/>
      <c r="WRQ46" s="732"/>
      <c r="WRR46" s="732"/>
      <c r="WRS46" s="732"/>
      <c r="WRT46" s="732"/>
      <c r="WRU46" s="732"/>
      <c r="WRV46" s="732"/>
      <c r="WRW46" s="732"/>
      <c r="WRX46" s="732"/>
      <c r="WRY46" s="732"/>
      <c r="WRZ46" s="732"/>
      <c r="WSA46" s="732"/>
      <c r="WSB46" s="732"/>
      <c r="WSC46" s="732"/>
      <c r="WSD46" s="732"/>
      <c r="WSE46" s="732"/>
      <c r="WSF46" s="732"/>
      <c r="WSG46" s="732"/>
      <c r="WSH46" s="732"/>
      <c r="WSI46" s="732"/>
      <c r="WSJ46" s="732"/>
      <c r="WSK46" s="732"/>
      <c r="WSL46" s="732"/>
      <c r="WSM46" s="732"/>
      <c r="WSN46" s="732"/>
      <c r="WSO46" s="732"/>
      <c r="WSP46" s="732"/>
      <c r="WSQ46" s="732"/>
      <c r="WSR46" s="732"/>
      <c r="WSS46" s="732"/>
      <c r="WST46" s="732"/>
      <c r="WSU46" s="732"/>
      <c r="WSV46" s="732"/>
      <c r="WSW46" s="732"/>
      <c r="WSX46" s="732"/>
      <c r="WSY46" s="732"/>
      <c r="WSZ46" s="732"/>
      <c r="WTA46" s="732"/>
      <c r="WTB46" s="732"/>
      <c r="WTC46" s="732"/>
      <c r="WTD46" s="732"/>
      <c r="WTE46" s="732"/>
      <c r="WTF46" s="732"/>
      <c r="WTG46" s="732"/>
      <c r="WTH46" s="732"/>
      <c r="WTI46" s="732"/>
      <c r="WTJ46" s="732"/>
      <c r="WTK46" s="732"/>
      <c r="WTL46" s="732"/>
      <c r="WTM46" s="732"/>
      <c r="WTN46" s="732"/>
      <c r="WTO46" s="732"/>
      <c r="WTP46" s="732"/>
      <c r="WTQ46" s="732"/>
      <c r="WTR46" s="732"/>
      <c r="WTS46" s="732"/>
      <c r="WTT46" s="732"/>
      <c r="WTU46" s="732"/>
      <c r="WTV46" s="732"/>
      <c r="WTW46" s="732"/>
      <c r="WTX46" s="732"/>
      <c r="WTY46" s="732"/>
      <c r="WTZ46" s="732"/>
      <c r="WUA46" s="732"/>
      <c r="WUB46" s="732"/>
      <c r="WUC46" s="732"/>
      <c r="WUD46" s="732"/>
      <c r="WUE46" s="732"/>
      <c r="WUF46" s="732"/>
      <c r="WUG46" s="732"/>
      <c r="WUH46" s="732"/>
      <c r="WUI46" s="732"/>
      <c r="WUJ46" s="732"/>
      <c r="WUK46" s="732"/>
      <c r="WUL46" s="732"/>
      <c r="WUM46" s="732"/>
      <c r="WUN46" s="732"/>
      <c r="WUO46" s="732"/>
      <c r="WUP46" s="732"/>
      <c r="WUQ46" s="732"/>
      <c r="WUR46" s="732"/>
      <c r="WUS46" s="732"/>
      <c r="WUT46" s="732"/>
      <c r="WUU46" s="732"/>
      <c r="WUV46" s="732"/>
      <c r="WUW46" s="732"/>
      <c r="WUX46" s="732"/>
      <c r="WUY46" s="732"/>
      <c r="WUZ46" s="732"/>
      <c r="WVA46" s="732"/>
      <c r="WVB46" s="732"/>
      <c r="WVC46" s="732"/>
      <c r="WVD46" s="732"/>
      <c r="WVE46" s="732"/>
      <c r="WVF46" s="732"/>
      <c r="WVG46" s="732"/>
      <c r="WVH46" s="732"/>
      <c r="WVI46" s="732"/>
      <c r="WVJ46" s="732"/>
      <c r="WVK46" s="732"/>
      <c r="WVL46" s="732"/>
      <c r="WVM46" s="732"/>
      <c r="WVN46" s="732"/>
      <c r="WVO46" s="732"/>
      <c r="WVP46" s="732"/>
      <c r="WVQ46" s="732"/>
      <c r="WVR46" s="732"/>
      <c r="WVS46" s="732"/>
      <c r="WVT46" s="732"/>
      <c r="WVU46" s="732"/>
      <c r="WVV46" s="732"/>
      <c r="WVW46" s="732"/>
      <c r="WVX46" s="732"/>
      <c r="WVY46" s="732"/>
      <c r="WVZ46" s="732"/>
      <c r="WWA46" s="732"/>
      <c r="WWB46" s="732"/>
      <c r="WWC46" s="732"/>
      <c r="WWD46" s="732"/>
      <c r="WWE46" s="732"/>
      <c r="WWF46" s="732"/>
      <c r="WWG46" s="732"/>
      <c r="WWH46" s="732"/>
      <c r="WWI46" s="732"/>
      <c r="WWJ46" s="732"/>
      <c r="WWK46" s="732"/>
      <c r="WWL46" s="732"/>
      <c r="WWM46" s="732"/>
      <c r="WWN46" s="732"/>
      <c r="WWO46" s="732"/>
      <c r="WWP46" s="732"/>
      <c r="WWQ46" s="732"/>
      <c r="WWR46" s="732"/>
      <c r="WWS46" s="732"/>
      <c r="WWT46" s="732"/>
      <c r="WWU46" s="732"/>
      <c r="WWV46" s="732"/>
      <c r="WWW46" s="732"/>
      <c r="WWX46" s="732"/>
      <c r="WWY46" s="732"/>
      <c r="WWZ46" s="732"/>
      <c r="WXA46" s="732"/>
      <c r="WXB46" s="732"/>
      <c r="WXC46" s="732"/>
      <c r="WXD46" s="732"/>
      <c r="WXE46" s="732"/>
      <c r="WXF46" s="732"/>
      <c r="WXG46" s="732"/>
      <c r="WXH46" s="732"/>
      <c r="WXI46" s="732"/>
      <c r="WXJ46" s="732"/>
      <c r="WXK46" s="732"/>
      <c r="WXL46" s="732"/>
      <c r="WXM46" s="732"/>
      <c r="WXN46" s="732"/>
      <c r="WXO46" s="732"/>
      <c r="WXP46" s="732"/>
      <c r="WXQ46" s="732"/>
      <c r="WXR46" s="732"/>
      <c r="WXS46" s="732"/>
      <c r="WXT46" s="732"/>
      <c r="WXU46" s="732"/>
      <c r="WXV46" s="732"/>
      <c r="WXW46" s="732"/>
      <c r="WXX46" s="732"/>
      <c r="WXY46" s="732"/>
      <c r="WXZ46" s="732"/>
      <c r="WYA46" s="732"/>
      <c r="WYB46" s="732"/>
      <c r="WYC46" s="732"/>
      <c r="WYD46" s="732"/>
      <c r="WYE46" s="732"/>
      <c r="WYF46" s="732"/>
      <c r="WYG46" s="732"/>
      <c r="WYH46" s="732"/>
      <c r="WYI46" s="732"/>
      <c r="WYJ46" s="732"/>
      <c r="WYK46" s="732"/>
      <c r="WYL46" s="732"/>
      <c r="WYM46" s="732"/>
      <c r="WYN46" s="732"/>
      <c r="WYO46" s="732"/>
      <c r="WYP46" s="732"/>
      <c r="WYQ46" s="732"/>
      <c r="WYR46" s="732"/>
      <c r="WYS46" s="732"/>
      <c r="WYT46" s="732"/>
      <c r="WYU46" s="732"/>
      <c r="WYV46" s="732"/>
      <c r="WYW46" s="732"/>
      <c r="WYX46" s="732"/>
      <c r="WYY46" s="732"/>
      <c r="WYZ46" s="732"/>
      <c r="WZA46" s="732"/>
      <c r="WZB46" s="732"/>
      <c r="WZC46" s="732"/>
      <c r="WZD46" s="732"/>
      <c r="WZE46" s="732"/>
      <c r="WZF46" s="732"/>
      <c r="WZG46" s="732"/>
      <c r="WZH46" s="732"/>
      <c r="WZI46" s="732"/>
      <c r="WZJ46" s="732"/>
      <c r="WZK46" s="732"/>
      <c r="WZL46" s="732"/>
      <c r="WZM46" s="732"/>
      <c r="WZN46" s="732"/>
      <c r="WZO46" s="732"/>
      <c r="WZP46" s="732"/>
      <c r="WZQ46" s="732"/>
      <c r="WZR46" s="732"/>
      <c r="WZS46" s="732"/>
      <c r="WZT46" s="732"/>
      <c r="WZU46" s="732"/>
      <c r="WZV46" s="732"/>
      <c r="WZW46" s="732"/>
      <c r="WZX46" s="732"/>
      <c r="WZY46" s="732"/>
      <c r="WZZ46" s="732"/>
      <c r="XAA46" s="732"/>
      <c r="XAB46" s="732"/>
      <c r="XAC46" s="732"/>
      <c r="XAD46" s="732"/>
      <c r="XAE46" s="732"/>
      <c r="XAF46" s="732"/>
      <c r="XAG46" s="732"/>
      <c r="XAH46" s="732"/>
      <c r="XAI46" s="732"/>
      <c r="XAJ46" s="732"/>
      <c r="XAK46" s="732"/>
      <c r="XAL46" s="732"/>
      <c r="XAM46" s="732"/>
      <c r="XAN46" s="732"/>
      <c r="XAO46" s="732"/>
      <c r="XAP46" s="732"/>
      <c r="XAQ46" s="732"/>
      <c r="XAR46" s="732"/>
      <c r="XAS46" s="732"/>
      <c r="XAT46" s="732"/>
      <c r="XAU46" s="732"/>
      <c r="XAV46" s="732"/>
      <c r="XAW46" s="732"/>
      <c r="XAX46" s="732"/>
      <c r="XAY46" s="732"/>
      <c r="XAZ46" s="732"/>
      <c r="XBA46" s="732"/>
      <c r="XBB46" s="732"/>
      <c r="XBC46" s="732"/>
      <c r="XBD46" s="732"/>
      <c r="XBE46" s="732"/>
      <c r="XBF46" s="732"/>
      <c r="XBG46" s="732"/>
      <c r="XBH46" s="732"/>
      <c r="XBI46" s="732"/>
      <c r="XBJ46" s="732"/>
      <c r="XBK46" s="732"/>
      <c r="XBL46" s="732"/>
      <c r="XBM46" s="732"/>
      <c r="XBN46" s="732"/>
      <c r="XBO46" s="732"/>
      <c r="XBP46" s="732"/>
      <c r="XBQ46" s="732"/>
      <c r="XBR46" s="732"/>
      <c r="XBS46" s="732"/>
      <c r="XBT46" s="732"/>
      <c r="XBU46" s="732"/>
      <c r="XBV46" s="732"/>
      <c r="XBW46" s="732"/>
      <c r="XBX46" s="732"/>
      <c r="XBY46" s="732"/>
      <c r="XBZ46" s="732"/>
      <c r="XCA46" s="732"/>
      <c r="XCB46" s="732"/>
      <c r="XCC46" s="732"/>
      <c r="XCD46" s="732"/>
      <c r="XCE46" s="732"/>
      <c r="XCF46" s="732"/>
      <c r="XCG46" s="732"/>
      <c r="XCH46" s="732"/>
      <c r="XCI46" s="732"/>
      <c r="XCJ46" s="732"/>
      <c r="XCK46" s="732"/>
      <c r="XCL46" s="732"/>
      <c r="XCM46" s="732"/>
      <c r="XCN46" s="732"/>
      <c r="XCO46" s="732"/>
      <c r="XCP46" s="732"/>
      <c r="XCQ46" s="732"/>
      <c r="XCR46" s="732"/>
      <c r="XCS46" s="732"/>
      <c r="XCT46" s="732"/>
      <c r="XCU46" s="732"/>
      <c r="XCV46" s="732"/>
      <c r="XCW46" s="732"/>
      <c r="XCX46" s="732"/>
      <c r="XCY46" s="732"/>
      <c r="XCZ46" s="732"/>
      <c r="XDA46" s="732"/>
      <c r="XDB46" s="732"/>
      <c r="XDC46" s="732"/>
      <c r="XDD46" s="732"/>
      <c r="XDE46" s="732"/>
      <c r="XDF46" s="732"/>
      <c r="XDG46" s="732"/>
      <c r="XDH46" s="732"/>
      <c r="XDI46" s="732"/>
      <c r="XDJ46" s="732"/>
      <c r="XDK46" s="732"/>
      <c r="XDL46" s="732"/>
      <c r="XDM46" s="732"/>
      <c r="XDN46" s="732"/>
      <c r="XDO46" s="732"/>
      <c r="XDP46" s="732"/>
      <c r="XDQ46" s="732"/>
      <c r="XDR46" s="732"/>
      <c r="XDS46" s="732"/>
      <c r="XDT46" s="732"/>
      <c r="XDU46" s="732"/>
      <c r="XDV46" s="732"/>
      <c r="XDW46" s="732"/>
      <c r="XDX46" s="732"/>
      <c r="XDY46" s="732"/>
      <c r="XDZ46" s="732"/>
      <c r="XEA46" s="732"/>
      <c r="XEB46" s="732"/>
      <c r="XEC46" s="732"/>
      <c r="XED46" s="732"/>
      <c r="XEE46" s="732"/>
      <c r="XEF46" s="732"/>
      <c r="XEG46" s="732"/>
      <c r="XEH46" s="732"/>
      <c r="XEI46" s="732"/>
      <c r="XEJ46" s="732"/>
      <c r="XEK46" s="732"/>
      <c r="XEL46" s="732"/>
      <c r="XEM46" s="732"/>
      <c r="XEN46" s="732"/>
      <c r="XEO46" s="732"/>
      <c r="XEP46" s="732"/>
      <c r="XEQ46" s="732"/>
      <c r="XER46" s="732"/>
      <c r="XES46" s="732"/>
      <c r="XET46" s="732"/>
      <c r="XEU46" s="732"/>
      <c r="XEV46" s="732"/>
      <c r="XEW46" s="732"/>
      <c r="XEX46" s="732"/>
      <c r="XEY46" s="732"/>
      <c r="XEZ46" s="732"/>
      <c r="XFA46" s="732"/>
      <c r="XFB46" s="732"/>
      <c r="XFC46" s="732"/>
      <c r="XFD46" s="732"/>
    </row>
    <row r="47" spans="1:16384" ht="36" customHeight="1" x14ac:dyDescent="0.25">
      <c r="A47" s="176" t="s">
        <v>199</v>
      </c>
      <c r="B47" s="95" t="s">
        <v>69</v>
      </c>
      <c r="C47" s="240" t="s">
        <v>73</v>
      </c>
      <c r="D47" s="870" t="s">
        <v>757</v>
      </c>
      <c r="E47" s="871"/>
      <c r="F47" s="871"/>
      <c r="G47" s="872"/>
      <c r="H47" s="95"/>
      <c r="I47" s="94">
        <f t="shared" ref="I47:L48" si="8">I48</f>
        <v>89</v>
      </c>
      <c r="J47" s="94">
        <f t="shared" si="8"/>
        <v>93</v>
      </c>
      <c r="K47" s="94">
        <f t="shared" si="8"/>
        <v>89</v>
      </c>
      <c r="L47" s="94">
        <f t="shared" si="8"/>
        <v>89</v>
      </c>
      <c r="M47" s="223"/>
    </row>
    <row r="48" spans="1:16384" ht="36" customHeight="1" x14ac:dyDescent="0.25">
      <c r="A48" s="176" t="s">
        <v>481</v>
      </c>
      <c r="B48" s="95" t="s">
        <v>69</v>
      </c>
      <c r="C48" s="240" t="s">
        <v>73</v>
      </c>
      <c r="D48" s="870" t="s">
        <v>757</v>
      </c>
      <c r="E48" s="871"/>
      <c r="F48" s="871"/>
      <c r="G48" s="872"/>
      <c r="H48" s="95" t="s">
        <v>479</v>
      </c>
      <c r="I48" s="94">
        <f t="shared" si="8"/>
        <v>89</v>
      </c>
      <c r="J48" s="94">
        <f t="shared" si="8"/>
        <v>93</v>
      </c>
      <c r="K48" s="94">
        <f t="shared" si="8"/>
        <v>89</v>
      </c>
      <c r="L48" s="94">
        <f t="shared" si="8"/>
        <v>89</v>
      </c>
      <c r="M48" s="223"/>
    </row>
    <row r="49" spans="1:13" ht="36" customHeight="1" x14ac:dyDescent="0.25">
      <c r="A49" s="176" t="s">
        <v>482</v>
      </c>
      <c r="B49" s="95" t="s">
        <v>69</v>
      </c>
      <c r="C49" s="240" t="s">
        <v>73</v>
      </c>
      <c r="D49" s="870" t="s">
        <v>757</v>
      </c>
      <c r="E49" s="871"/>
      <c r="F49" s="871"/>
      <c r="G49" s="872"/>
      <c r="H49" s="95" t="s">
        <v>480</v>
      </c>
      <c r="I49" s="94">
        <v>89</v>
      </c>
      <c r="J49" s="94">
        <v>93</v>
      </c>
      <c r="K49" s="94">
        <v>89</v>
      </c>
      <c r="L49" s="94">
        <v>89</v>
      </c>
      <c r="M49" s="223"/>
    </row>
    <row r="50" spans="1:13" ht="36" hidden="1" customHeight="1" x14ac:dyDescent="0.25">
      <c r="A50" s="176" t="s">
        <v>351</v>
      </c>
      <c r="B50" s="95" t="s">
        <v>69</v>
      </c>
      <c r="C50" s="240" t="s">
        <v>73</v>
      </c>
      <c r="D50" s="209" t="s">
        <v>349</v>
      </c>
      <c r="E50" s="210"/>
      <c r="F50" s="210"/>
      <c r="G50" s="211"/>
      <c r="H50" s="95"/>
      <c r="I50" s="94">
        <f t="shared" ref="I50:L52" si="9">I51</f>
        <v>0</v>
      </c>
      <c r="J50" s="94">
        <f t="shared" si="9"/>
        <v>20</v>
      </c>
      <c r="K50" s="94">
        <f t="shared" si="9"/>
        <v>0</v>
      </c>
      <c r="L50" s="94">
        <f t="shared" si="9"/>
        <v>0</v>
      </c>
      <c r="M50" s="223"/>
    </row>
    <row r="51" spans="1:13" ht="36" hidden="1" customHeight="1" x14ac:dyDescent="0.25">
      <c r="A51" s="176" t="s">
        <v>199</v>
      </c>
      <c r="B51" s="95" t="s">
        <v>69</v>
      </c>
      <c r="C51" s="240" t="s">
        <v>73</v>
      </c>
      <c r="D51" s="870" t="s">
        <v>350</v>
      </c>
      <c r="E51" s="871"/>
      <c r="F51" s="871"/>
      <c r="G51" s="872"/>
      <c r="H51" s="95"/>
      <c r="I51" s="94">
        <f t="shared" si="9"/>
        <v>0</v>
      </c>
      <c r="J51" s="94">
        <f t="shared" si="9"/>
        <v>20</v>
      </c>
      <c r="K51" s="94">
        <f t="shared" si="9"/>
        <v>0</v>
      </c>
      <c r="L51" s="94">
        <f t="shared" si="9"/>
        <v>0</v>
      </c>
      <c r="M51" s="223"/>
    </row>
    <row r="52" spans="1:13" ht="36" hidden="1" customHeight="1" x14ac:dyDescent="0.25">
      <c r="A52" s="176" t="s">
        <v>481</v>
      </c>
      <c r="B52" s="95" t="s">
        <v>69</v>
      </c>
      <c r="C52" s="240" t="s">
        <v>73</v>
      </c>
      <c r="D52" s="870" t="s">
        <v>350</v>
      </c>
      <c r="E52" s="871"/>
      <c r="F52" s="871"/>
      <c r="G52" s="872"/>
      <c r="H52" s="95" t="s">
        <v>479</v>
      </c>
      <c r="I52" s="94">
        <f t="shared" si="9"/>
        <v>0</v>
      </c>
      <c r="J52" s="94">
        <f t="shared" si="9"/>
        <v>20</v>
      </c>
      <c r="K52" s="94">
        <f t="shared" si="9"/>
        <v>0</v>
      </c>
      <c r="L52" s="94">
        <f t="shared" si="9"/>
        <v>0</v>
      </c>
      <c r="M52" s="223"/>
    </row>
    <row r="53" spans="1:13" ht="36" hidden="1" customHeight="1" x14ac:dyDescent="0.25">
      <c r="A53" s="176" t="s">
        <v>482</v>
      </c>
      <c r="B53" s="95" t="s">
        <v>69</v>
      </c>
      <c r="C53" s="240" t="s">
        <v>73</v>
      </c>
      <c r="D53" s="870" t="s">
        <v>350</v>
      </c>
      <c r="E53" s="871"/>
      <c r="F53" s="871"/>
      <c r="G53" s="872"/>
      <c r="H53" s="95" t="s">
        <v>480</v>
      </c>
      <c r="I53" s="94">
        <v>0</v>
      </c>
      <c r="J53" s="94">
        <v>20</v>
      </c>
      <c r="K53" s="94">
        <v>0</v>
      </c>
      <c r="L53" s="94">
        <v>0</v>
      </c>
      <c r="M53" s="223"/>
    </row>
    <row r="54" spans="1:13" ht="36" hidden="1" customHeight="1" x14ac:dyDescent="0.25">
      <c r="A54" s="176" t="s">
        <v>352</v>
      </c>
      <c r="B54" s="95" t="s">
        <v>69</v>
      </c>
      <c r="C54" s="240" t="s">
        <v>73</v>
      </c>
      <c r="D54" s="209" t="s">
        <v>353</v>
      </c>
      <c r="E54" s="210"/>
      <c r="F54" s="210"/>
      <c r="G54" s="211"/>
      <c r="H54" s="95"/>
      <c r="I54" s="94">
        <f t="shared" ref="I54:L56" si="10">I55</f>
        <v>0</v>
      </c>
      <c r="J54" s="94">
        <f t="shared" si="10"/>
        <v>24</v>
      </c>
      <c r="K54" s="94">
        <f t="shared" si="10"/>
        <v>0</v>
      </c>
      <c r="L54" s="94">
        <f t="shared" si="10"/>
        <v>0</v>
      </c>
      <c r="M54" s="223"/>
    </row>
    <row r="55" spans="1:13" ht="36" hidden="1" customHeight="1" x14ac:dyDescent="0.25">
      <c r="A55" s="176" t="s">
        <v>199</v>
      </c>
      <c r="B55" s="95" t="s">
        <v>69</v>
      </c>
      <c r="C55" s="240" t="s">
        <v>73</v>
      </c>
      <c r="D55" s="870" t="s">
        <v>354</v>
      </c>
      <c r="E55" s="871"/>
      <c r="F55" s="871"/>
      <c r="G55" s="872"/>
      <c r="H55" s="95"/>
      <c r="I55" s="94">
        <f t="shared" si="10"/>
        <v>0</v>
      </c>
      <c r="J55" s="94">
        <f t="shared" si="10"/>
        <v>24</v>
      </c>
      <c r="K55" s="94">
        <f t="shared" si="10"/>
        <v>0</v>
      </c>
      <c r="L55" s="94">
        <f t="shared" si="10"/>
        <v>0</v>
      </c>
      <c r="M55" s="223"/>
    </row>
    <row r="56" spans="1:13" ht="36" hidden="1" customHeight="1" x14ac:dyDescent="0.25">
      <c r="A56" s="176" t="s">
        <v>481</v>
      </c>
      <c r="B56" s="95" t="s">
        <v>69</v>
      </c>
      <c r="C56" s="240" t="s">
        <v>73</v>
      </c>
      <c r="D56" s="870" t="s">
        <v>354</v>
      </c>
      <c r="E56" s="871"/>
      <c r="F56" s="871"/>
      <c r="G56" s="872"/>
      <c r="H56" s="95" t="s">
        <v>479</v>
      </c>
      <c r="I56" s="94">
        <f t="shared" si="10"/>
        <v>0</v>
      </c>
      <c r="J56" s="94">
        <f t="shared" si="10"/>
        <v>24</v>
      </c>
      <c r="K56" s="94">
        <f t="shared" si="10"/>
        <v>0</v>
      </c>
      <c r="L56" s="94">
        <f t="shared" si="10"/>
        <v>0</v>
      </c>
      <c r="M56" s="223"/>
    </row>
    <row r="57" spans="1:13" ht="36" hidden="1" customHeight="1" x14ac:dyDescent="0.25">
      <c r="A57" s="176" t="s">
        <v>482</v>
      </c>
      <c r="B57" s="95" t="s">
        <v>69</v>
      </c>
      <c r="C57" s="240" t="s">
        <v>73</v>
      </c>
      <c r="D57" s="870" t="s">
        <v>354</v>
      </c>
      <c r="E57" s="871"/>
      <c r="F57" s="871"/>
      <c r="G57" s="872"/>
      <c r="H57" s="95" t="s">
        <v>480</v>
      </c>
      <c r="I57" s="94">
        <v>0</v>
      </c>
      <c r="J57" s="94">
        <v>24</v>
      </c>
      <c r="K57" s="94">
        <v>0</v>
      </c>
      <c r="L57" s="94">
        <v>0</v>
      </c>
      <c r="M57" s="223"/>
    </row>
    <row r="58" spans="1:13" ht="47.25" customHeight="1" x14ac:dyDescent="0.25">
      <c r="A58" s="208" t="s">
        <v>700</v>
      </c>
      <c r="B58" s="152" t="s">
        <v>69</v>
      </c>
      <c r="C58" s="152" t="s">
        <v>73</v>
      </c>
      <c r="D58" s="864" t="s">
        <v>106</v>
      </c>
      <c r="E58" s="865"/>
      <c r="F58" s="865"/>
      <c r="G58" s="866"/>
      <c r="H58" s="95"/>
      <c r="I58" s="96">
        <f t="shared" ref="I58:L59" si="11">I59</f>
        <v>85.7</v>
      </c>
      <c r="J58" s="96">
        <f t="shared" si="11"/>
        <v>0</v>
      </c>
      <c r="K58" s="96">
        <f t="shared" si="11"/>
        <v>85.6</v>
      </c>
      <c r="L58" s="96">
        <f t="shared" si="11"/>
        <v>85.6</v>
      </c>
      <c r="M58" s="223"/>
    </row>
    <row r="59" spans="1:13" ht="67.5" customHeight="1" x14ac:dyDescent="0.25">
      <c r="A59" s="208" t="s">
        <v>726</v>
      </c>
      <c r="B59" s="152" t="s">
        <v>69</v>
      </c>
      <c r="C59" s="152" t="s">
        <v>73</v>
      </c>
      <c r="D59" s="864" t="s">
        <v>170</v>
      </c>
      <c r="E59" s="865"/>
      <c r="F59" s="865"/>
      <c r="G59" s="866"/>
      <c r="H59" s="95"/>
      <c r="I59" s="96">
        <f t="shared" si="11"/>
        <v>85.7</v>
      </c>
      <c r="J59" s="96">
        <f t="shared" si="11"/>
        <v>0</v>
      </c>
      <c r="K59" s="96">
        <f t="shared" si="11"/>
        <v>85.6</v>
      </c>
      <c r="L59" s="96">
        <f t="shared" si="11"/>
        <v>85.6</v>
      </c>
      <c r="M59" s="654"/>
    </row>
    <row r="60" spans="1:13" ht="63" x14ac:dyDescent="0.25">
      <c r="A60" s="208" t="s">
        <v>588</v>
      </c>
      <c r="B60" s="152" t="s">
        <v>69</v>
      </c>
      <c r="C60" s="152" t="s">
        <v>73</v>
      </c>
      <c r="D60" s="864" t="s">
        <v>560</v>
      </c>
      <c r="E60" s="865"/>
      <c r="F60" s="865"/>
      <c r="G60" s="866"/>
      <c r="H60" s="95"/>
      <c r="I60" s="96">
        <f>I67+I64+I63</f>
        <v>85.7</v>
      </c>
      <c r="J60" s="96">
        <f t="shared" ref="J60:L60" si="12">J67+J64+J63</f>
        <v>0</v>
      </c>
      <c r="K60" s="96">
        <f t="shared" si="12"/>
        <v>85.6</v>
      </c>
      <c r="L60" s="96">
        <f t="shared" si="12"/>
        <v>85.6</v>
      </c>
      <c r="M60" s="175"/>
    </row>
    <row r="61" spans="1:13" ht="91.5" customHeight="1" x14ac:dyDescent="0.25">
      <c r="A61" s="242" t="s">
        <v>416</v>
      </c>
      <c r="B61" s="152" t="s">
        <v>69</v>
      </c>
      <c r="C61" s="152" t="s">
        <v>73</v>
      </c>
      <c r="D61" s="864" t="s">
        <v>691</v>
      </c>
      <c r="E61" s="865"/>
      <c r="F61" s="865"/>
      <c r="G61" s="866"/>
      <c r="H61" s="95"/>
      <c r="I61" s="96">
        <f t="shared" ref="I61:L62" si="13">I62</f>
        <v>83.8</v>
      </c>
      <c r="J61" s="96">
        <f t="shared" si="13"/>
        <v>0</v>
      </c>
      <c r="K61" s="96">
        <f t="shared" si="13"/>
        <v>83.8</v>
      </c>
      <c r="L61" s="96">
        <f t="shared" si="13"/>
        <v>83.8</v>
      </c>
      <c r="M61" s="932"/>
    </row>
    <row r="62" spans="1:13" ht="45.75" customHeight="1" x14ac:dyDescent="0.25">
      <c r="A62" s="102" t="s">
        <v>473</v>
      </c>
      <c r="B62" s="152" t="s">
        <v>69</v>
      </c>
      <c r="C62" s="152" t="s">
        <v>73</v>
      </c>
      <c r="D62" s="864" t="s">
        <v>691</v>
      </c>
      <c r="E62" s="865"/>
      <c r="F62" s="865"/>
      <c r="G62" s="866"/>
      <c r="H62" s="95" t="s">
        <v>474</v>
      </c>
      <c r="I62" s="96">
        <f t="shared" si="13"/>
        <v>83.8</v>
      </c>
      <c r="J62" s="96">
        <f t="shared" si="13"/>
        <v>0</v>
      </c>
      <c r="K62" s="96">
        <f t="shared" si="13"/>
        <v>83.8</v>
      </c>
      <c r="L62" s="96">
        <f t="shared" si="13"/>
        <v>83.8</v>
      </c>
      <c r="M62" s="932"/>
    </row>
    <row r="63" spans="1:13" ht="35.25" customHeight="1" x14ac:dyDescent="0.25">
      <c r="A63" s="102" t="s">
        <v>475</v>
      </c>
      <c r="B63" s="152" t="s">
        <v>69</v>
      </c>
      <c r="C63" s="152" t="s">
        <v>73</v>
      </c>
      <c r="D63" s="864" t="s">
        <v>691</v>
      </c>
      <c r="E63" s="865"/>
      <c r="F63" s="865"/>
      <c r="G63" s="866"/>
      <c r="H63" s="95" t="s">
        <v>472</v>
      </c>
      <c r="I63" s="96">
        <v>83.8</v>
      </c>
      <c r="J63" s="113"/>
      <c r="K63" s="96">
        <v>83.8</v>
      </c>
      <c r="L63" s="96">
        <v>83.8</v>
      </c>
      <c r="M63" s="932"/>
    </row>
    <row r="64" spans="1:13" ht="93" customHeight="1" x14ac:dyDescent="0.25">
      <c r="A64" s="242" t="s">
        <v>417</v>
      </c>
      <c r="B64" s="152" t="s">
        <v>69</v>
      </c>
      <c r="C64" s="152" t="s">
        <v>73</v>
      </c>
      <c r="D64" s="864" t="s">
        <v>491</v>
      </c>
      <c r="E64" s="865"/>
      <c r="F64" s="865"/>
      <c r="G64" s="866"/>
      <c r="H64" s="95"/>
      <c r="I64" s="103">
        <f t="shared" ref="I64:L65" si="14">I65</f>
        <v>1.9</v>
      </c>
      <c r="J64" s="103">
        <f t="shared" si="14"/>
        <v>0</v>
      </c>
      <c r="K64" s="103">
        <f t="shared" si="14"/>
        <v>1.8</v>
      </c>
      <c r="L64" s="103">
        <f t="shared" si="14"/>
        <v>1.8</v>
      </c>
      <c r="M64" s="863"/>
    </row>
    <row r="65" spans="1:13" ht="36" customHeight="1" x14ac:dyDescent="0.25">
      <c r="A65" s="176" t="s">
        <v>481</v>
      </c>
      <c r="B65" s="152" t="s">
        <v>69</v>
      </c>
      <c r="C65" s="152" t="s">
        <v>73</v>
      </c>
      <c r="D65" s="864" t="s">
        <v>491</v>
      </c>
      <c r="E65" s="865"/>
      <c r="F65" s="865"/>
      <c r="G65" s="866"/>
      <c r="H65" s="95" t="s">
        <v>479</v>
      </c>
      <c r="I65" s="103">
        <f t="shared" si="14"/>
        <v>1.9</v>
      </c>
      <c r="J65" s="103">
        <f t="shared" si="14"/>
        <v>0</v>
      </c>
      <c r="K65" s="103">
        <f t="shared" si="14"/>
        <v>1.8</v>
      </c>
      <c r="L65" s="103">
        <f t="shared" si="14"/>
        <v>1.8</v>
      </c>
      <c r="M65" s="863"/>
    </row>
    <row r="66" spans="1:13" ht="37.5" customHeight="1" x14ac:dyDescent="0.25">
      <c r="A66" s="176" t="s">
        <v>482</v>
      </c>
      <c r="B66" s="152" t="s">
        <v>69</v>
      </c>
      <c r="C66" s="152" t="s">
        <v>73</v>
      </c>
      <c r="D66" s="864" t="s">
        <v>491</v>
      </c>
      <c r="E66" s="865"/>
      <c r="F66" s="865"/>
      <c r="G66" s="866"/>
      <c r="H66" s="95" t="s">
        <v>480</v>
      </c>
      <c r="I66" s="103">
        <v>1.9</v>
      </c>
      <c r="J66" s="112"/>
      <c r="K66" s="103">
        <v>1.8</v>
      </c>
      <c r="L66" s="103">
        <v>1.8</v>
      </c>
      <c r="M66" s="863"/>
    </row>
    <row r="67" spans="1:13" ht="91.5" hidden="1" customHeight="1" x14ac:dyDescent="0.25">
      <c r="A67" s="657" t="s">
        <v>416</v>
      </c>
      <c r="B67" s="658" t="s">
        <v>69</v>
      </c>
      <c r="C67" s="658" t="s">
        <v>73</v>
      </c>
      <c r="D67" s="919" t="s">
        <v>691</v>
      </c>
      <c r="E67" s="920"/>
      <c r="F67" s="920"/>
      <c r="G67" s="921"/>
      <c r="H67" s="467"/>
      <c r="I67" s="469">
        <f t="shared" ref="I67:L68" si="15">I68</f>
        <v>0</v>
      </c>
      <c r="J67" s="469">
        <f t="shared" si="15"/>
        <v>0</v>
      </c>
      <c r="K67" s="469">
        <f t="shared" si="15"/>
        <v>0</v>
      </c>
      <c r="L67" s="469">
        <f t="shared" si="15"/>
        <v>0</v>
      </c>
      <c r="M67" s="932" t="s">
        <v>714</v>
      </c>
    </row>
    <row r="68" spans="1:13" ht="45.75" hidden="1" customHeight="1" x14ac:dyDescent="0.25">
      <c r="A68" s="465" t="s">
        <v>473</v>
      </c>
      <c r="B68" s="658" t="s">
        <v>69</v>
      </c>
      <c r="C68" s="658" t="s">
        <v>73</v>
      </c>
      <c r="D68" s="919" t="s">
        <v>691</v>
      </c>
      <c r="E68" s="920"/>
      <c r="F68" s="920"/>
      <c r="G68" s="921"/>
      <c r="H68" s="467" t="s">
        <v>474</v>
      </c>
      <c r="I68" s="469">
        <f t="shared" si="15"/>
        <v>0</v>
      </c>
      <c r="J68" s="469">
        <f t="shared" si="15"/>
        <v>0</v>
      </c>
      <c r="K68" s="469">
        <f t="shared" si="15"/>
        <v>0</v>
      </c>
      <c r="L68" s="469">
        <f t="shared" si="15"/>
        <v>0</v>
      </c>
      <c r="M68" s="932"/>
    </row>
    <row r="69" spans="1:13" ht="35.25" hidden="1" customHeight="1" x14ac:dyDescent="0.25">
      <c r="A69" s="465" t="s">
        <v>475</v>
      </c>
      <c r="B69" s="658" t="s">
        <v>69</v>
      </c>
      <c r="C69" s="658" t="s">
        <v>73</v>
      </c>
      <c r="D69" s="919" t="s">
        <v>691</v>
      </c>
      <c r="E69" s="920"/>
      <c r="F69" s="920"/>
      <c r="G69" s="921"/>
      <c r="H69" s="467" t="s">
        <v>472</v>
      </c>
      <c r="I69" s="469"/>
      <c r="J69" s="659"/>
      <c r="K69" s="469"/>
      <c r="L69" s="469"/>
      <c r="M69" s="932"/>
    </row>
    <row r="70" spans="1:13" ht="36" hidden="1" customHeight="1" x14ac:dyDescent="0.25">
      <c r="A70" s="102" t="s">
        <v>17</v>
      </c>
      <c r="B70" s="152" t="s">
        <v>69</v>
      </c>
      <c r="C70" s="152" t="s">
        <v>73</v>
      </c>
      <c r="D70" s="864" t="s">
        <v>483</v>
      </c>
      <c r="E70" s="865"/>
      <c r="F70" s="865"/>
      <c r="G70" s="866"/>
      <c r="H70" s="95" t="s">
        <v>143</v>
      </c>
      <c r="I70" s="96">
        <v>63.7</v>
      </c>
      <c r="J70" s="138"/>
      <c r="K70" s="96">
        <v>63.8</v>
      </c>
      <c r="L70" s="96">
        <v>63.9</v>
      </c>
      <c r="M70" s="243"/>
    </row>
    <row r="71" spans="1:13" ht="56.25" hidden="1" customHeight="1" x14ac:dyDescent="0.25">
      <c r="A71" s="102" t="s">
        <v>238</v>
      </c>
      <c r="B71" s="152" t="s">
        <v>69</v>
      </c>
      <c r="C71" s="152" t="s">
        <v>73</v>
      </c>
      <c r="D71" s="864" t="s">
        <v>483</v>
      </c>
      <c r="E71" s="865"/>
      <c r="F71" s="865"/>
      <c r="G71" s="866"/>
      <c r="H71" s="95" t="s">
        <v>237</v>
      </c>
      <c r="I71" s="96">
        <v>19.2</v>
      </c>
      <c r="J71" s="138"/>
      <c r="K71" s="96">
        <v>19.2</v>
      </c>
      <c r="L71" s="96">
        <v>19.3</v>
      </c>
      <c r="M71" s="243"/>
    </row>
    <row r="72" spans="1:13" ht="49.5" customHeight="1" x14ac:dyDescent="0.25">
      <c r="A72" s="186" t="s">
        <v>603</v>
      </c>
      <c r="B72" s="152" t="s">
        <v>69</v>
      </c>
      <c r="C72" s="152" t="s">
        <v>73</v>
      </c>
      <c r="D72" s="870" t="s">
        <v>7</v>
      </c>
      <c r="E72" s="871"/>
      <c r="F72" s="871"/>
      <c r="G72" s="872"/>
      <c r="H72" s="95"/>
      <c r="I72" s="111">
        <f>I73</f>
        <v>11249.1</v>
      </c>
      <c r="J72" s="111" t="e">
        <f>J73</f>
        <v>#REF!</v>
      </c>
      <c r="K72" s="111">
        <f>K73</f>
        <v>6398.4000000000005</v>
      </c>
      <c r="L72" s="111">
        <f>L73</f>
        <v>7993.1999999999989</v>
      </c>
      <c r="M72" s="223"/>
    </row>
    <row r="73" spans="1:13" ht="49.5" customHeight="1" x14ac:dyDescent="0.25">
      <c r="A73" s="102" t="s">
        <v>604</v>
      </c>
      <c r="B73" s="152" t="s">
        <v>69</v>
      </c>
      <c r="C73" s="152" t="s">
        <v>73</v>
      </c>
      <c r="D73" s="212" t="s">
        <v>435</v>
      </c>
      <c r="E73" s="213"/>
      <c r="F73" s="213"/>
      <c r="G73" s="214"/>
      <c r="H73" s="95"/>
      <c r="I73" s="111">
        <f>I74+I77+I90</f>
        <v>11249.1</v>
      </c>
      <c r="J73" s="111" t="e">
        <f>J74+J77+J90</f>
        <v>#REF!</v>
      </c>
      <c r="K73" s="111">
        <f>K74+K77+K90</f>
        <v>6398.4000000000005</v>
      </c>
      <c r="L73" s="111">
        <f>L74+L77+L90</f>
        <v>7993.1999999999989</v>
      </c>
      <c r="M73" s="223"/>
    </row>
    <row r="74" spans="1:13" ht="36" customHeight="1" x14ac:dyDescent="0.25">
      <c r="A74" s="102" t="s">
        <v>443</v>
      </c>
      <c r="B74" s="95" t="s">
        <v>69</v>
      </c>
      <c r="C74" s="95" t="s">
        <v>73</v>
      </c>
      <c r="D74" s="897" t="s">
        <v>282</v>
      </c>
      <c r="E74" s="898"/>
      <c r="F74" s="898"/>
      <c r="G74" s="899"/>
      <c r="H74" s="95"/>
      <c r="I74" s="111">
        <f t="shared" ref="I74:L75" si="16">I75</f>
        <v>9783.2999999999993</v>
      </c>
      <c r="J74" s="111" t="e">
        <f t="shared" si="16"/>
        <v>#REF!</v>
      </c>
      <c r="K74" s="111">
        <f t="shared" si="16"/>
        <v>5299</v>
      </c>
      <c r="L74" s="111">
        <f t="shared" si="16"/>
        <v>6874.9</v>
      </c>
      <c r="M74" s="223"/>
    </row>
    <row r="75" spans="1:13" ht="78.75" x14ac:dyDescent="0.25">
      <c r="A75" s="102" t="s">
        <v>484</v>
      </c>
      <c r="B75" s="95" t="s">
        <v>69</v>
      </c>
      <c r="C75" s="95" t="s">
        <v>73</v>
      </c>
      <c r="D75" s="897" t="s">
        <v>282</v>
      </c>
      <c r="E75" s="898"/>
      <c r="F75" s="898"/>
      <c r="G75" s="899"/>
      <c r="H75" s="95" t="s">
        <v>474</v>
      </c>
      <c r="I75" s="111">
        <f t="shared" si="16"/>
        <v>9783.2999999999993</v>
      </c>
      <c r="J75" s="111" t="e">
        <f t="shared" si="16"/>
        <v>#REF!</v>
      </c>
      <c r="K75" s="111">
        <f t="shared" si="16"/>
        <v>5299</v>
      </c>
      <c r="L75" s="111">
        <f t="shared" si="16"/>
        <v>6874.9</v>
      </c>
      <c r="M75" s="223"/>
    </row>
    <row r="76" spans="1:13" ht="36" customHeight="1" x14ac:dyDescent="0.25">
      <c r="A76" s="102" t="s">
        <v>485</v>
      </c>
      <c r="B76" s="95" t="s">
        <v>69</v>
      </c>
      <c r="C76" s="95" t="s">
        <v>73</v>
      </c>
      <c r="D76" s="897" t="s">
        <v>282</v>
      </c>
      <c r="E76" s="898"/>
      <c r="F76" s="898"/>
      <c r="G76" s="899"/>
      <c r="H76" s="95" t="s">
        <v>472</v>
      </c>
      <c r="I76" s="111">
        <v>9783.2999999999993</v>
      </c>
      <c r="J76" s="111" t="e">
        <f>#REF!+#REF!</f>
        <v>#REF!</v>
      </c>
      <c r="K76" s="111">
        <f>9275.6-3976.6</f>
        <v>5299</v>
      </c>
      <c r="L76" s="111">
        <f>9163.6-2288.6-0.1</f>
        <v>6874.9</v>
      </c>
      <c r="M76" s="223"/>
    </row>
    <row r="77" spans="1:13" ht="36.75" customHeight="1" x14ac:dyDescent="0.25">
      <c r="A77" s="244" t="s">
        <v>419</v>
      </c>
      <c r="B77" s="95" t="s">
        <v>69</v>
      </c>
      <c r="C77" s="95" t="s">
        <v>73</v>
      </c>
      <c r="D77" s="897" t="s">
        <v>286</v>
      </c>
      <c r="E77" s="898"/>
      <c r="F77" s="898"/>
      <c r="G77" s="899"/>
      <c r="H77" s="124"/>
      <c r="I77" s="111">
        <f>I78+I82+I85</f>
        <v>1407.6000000000001</v>
      </c>
      <c r="J77" s="111">
        <f>J78+J82+J85</f>
        <v>0</v>
      </c>
      <c r="K77" s="111">
        <f>K78+K82+K85</f>
        <v>1041.1000000000001</v>
      </c>
      <c r="L77" s="111">
        <f>L78+L82+L85</f>
        <v>1059.9000000000001</v>
      </c>
      <c r="M77" s="223"/>
    </row>
    <row r="78" spans="1:13" ht="78.75" x14ac:dyDescent="0.25">
      <c r="A78" s="102" t="s">
        <v>484</v>
      </c>
      <c r="B78" s="95" t="s">
        <v>69</v>
      </c>
      <c r="C78" s="95" t="s">
        <v>73</v>
      </c>
      <c r="D78" s="897" t="s">
        <v>286</v>
      </c>
      <c r="E78" s="898"/>
      <c r="F78" s="898"/>
      <c r="G78" s="899"/>
      <c r="H78" s="95" t="s">
        <v>474</v>
      </c>
      <c r="I78" s="111">
        <f>I79</f>
        <v>320.2</v>
      </c>
      <c r="J78" s="111">
        <f>J79</f>
        <v>0</v>
      </c>
      <c r="K78" s="111">
        <f>K79</f>
        <v>320.2</v>
      </c>
      <c r="L78" s="111">
        <f>L79</f>
        <v>320.2</v>
      </c>
      <c r="M78" s="223"/>
    </row>
    <row r="79" spans="1:13" ht="33.75" customHeight="1" x14ac:dyDescent="0.25">
      <c r="A79" s="102" t="s">
        <v>485</v>
      </c>
      <c r="B79" s="95" t="s">
        <v>69</v>
      </c>
      <c r="C79" s="95" t="s">
        <v>73</v>
      </c>
      <c r="D79" s="897" t="s">
        <v>286</v>
      </c>
      <c r="E79" s="898"/>
      <c r="F79" s="898"/>
      <c r="G79" s="899"/>
      <c r="H79" s="95" t="s">
        <v>472</v>
      </c>
      <c r="I79" s="111">
        <v>320.2</v>
      </c>
      <c r="J79" s="111">
        <f>J80+J81</f>
        <v>0</v>
      </c>
      <c r="K79" s="111">
        <f>K80+K81</f>
        <v>320.2</v>
      </c>
      <c r="L79" s="111">
        <f>L80+L81</f>
        <v>320.2</v>
      </c>
      <c r="M79" s="223"/>
    </row>
    <row r="80" spans="1:13" ht="47.25" hidden="1" x14ac:dyDescent="0.25">
      <c r="A80" s="102" t="s">
        <v>75</v>
      </c>
      <c r="B80" s="95" t="s">
        <v>69</v>
      </c>
      <c r="C80" s="95" t="s">
        <v>73</v>
      </c>
      <c r="D80" s="897" t="s">
        <v>286</v>
      </c>
      <c r="E80" s="898"/>
      <c r="F80" s="898"/>
      <c r="G80" s="899"/>
      <c r="H80" s="95" t="s">
        <v>144</v>
      </c>
      <c r="I80" s="111">
        <v>196.4</v>
      </c>
      <c r="J80" s="138"/>
      <c r="K80" s="111">
        <v>197.2</v>
      </c>
      <c r="L80" s="111">
        <v>197.2</v>
      </c>
      <c r="M80" s="223"/>
    </row>
    <row r="81" spans="1:13" ht="47.25" hidden="1" customHeight="1" x14ac:dyDescent="0.25">
      <c r="A81" s="102" t="s">
        <v>216</v>
      </c>
      <c r="B81" s="95" t="s">
        <v>69</v>
      </c>
      <c r="C81" s="95" t="s">
        <v>73</v>
      </c>
      <c r="D81" s="897" t="s">
        <v>286</v>
      </c>
      <c r="E81" s="898"/>
      <c r="F81" s="898"/>
      <c r="G81" s="899"/>
      <c r="H81" s="95" t="s">
        <v>217</v>
      </c>
      <c r="I81" s="111">
        <v>123.8</v>
      </c>
      <c r="J81" s="112"/>
      <c r="K81" s="111">
        <v>123</v>
      </c>
      <c r="L81" s="111">
        <v>123</v>
      </c>
      <c r="M81" s="223"/>
    </row>
    <row r="82" spans="1:13" ht="31.5" x14ac:dyDescent="0.25">
      <c r="A82" s="102" t="s">
        <v>481</v>
      </c>
      <c r="B82" s="95" t="s">
        <v>69</v>
      </c>
      <c r="C82" s="95" t="s">
        <v>73</v>
      </c>
      <c r="D82" s="897" t="s">
        <v>286</v>
      </c>
      <c r="E82" s="898"/>
      <c r="F82" s="898"/>
      <c r="G82" s="899"/>
      <c r="H82" s="95" t="s">
        <v>479</v>
      </c>
      <c r="I82" s="111">
        <f>I83</f>
        <v>1072.5</v>
      </c>
      <c r="J82" s="111">
        <f>J83</f>
        <v>0</v>
      </c>
      <c r="K82" s="111">
        <f>K83</f>
        <v>706</v>
      </c>
      <c r="L82" s="111">
        <f>L83</f>
        <v>724.8</v>
      </c>
      <c r="M82" s="223"/>
    </row>
    <row r="83" spans="1:13" ht="47.25" x14ac:dyDescent="0.25">
      <c r="A83" s="102" t="s">
        <v>482</v>
      </c>
      <c r="B83" s="95" t="s">
        <v>69</v>
      </c>
      <c r="C83" s="95" t="s">
        <v>73</v>
      </c>
      <c r="D83" s="897" t="s">
        <v>286</v>
      </c>
      <c r="E83" s="898"/>
      <c r="F83" s="898"/>
      <c r="G83" s="899"/>
      <c r="H83" s="95" t="s">
        <v>480</v>
      </c>
      <c r="I83" s="111">
        <f>594.2-361.7+0.2+16.5-60+200+501.2+150+1+30.8+0.2+0.1</f>
        <v>1072.5</v>
      </c>
      <c r="J83" s="112"/>
      <c r="K83" s="111">
        <f>708.9+0.1-3</f>
        <v>706</v>
      </c>
      <c r="L83" s="111">
        <f>708.9-15.9+31.8</f>
        <v>724.8</v>
      </c>
      <c r="M83" s="223"/>
    </row>
    <row r="84" spans="1:13" ht="27" hidden="1" customHeight="1" x14ac:dyDescent="0.25">
      <c r="A84" s="102" t="s">
        <v>425</v>
      </c>
      <c r="B84" s="95" t="s">
        <v>69</v>
      </c>
      <c r="C84" s="95" t="s">
        <v>73</v>
      </c>
      <c r="D84" s="897" t="s">
        <v>286</v>
      </c>
      <c r="E84" s="898"/>
      <c r="F84" s="898"/>
      <c r="G84" s="899"/>
      <c r="H84" s="95" t="s">
        <v>80</v>
      </c>
      <c r="I84" s="111">
        <f>2294.5+48.6-260-107.2+41.4+367.2-76.9+4.2</f>
        <v>2311.7999999999997</v>
      </c>
      <c r="J84" s="138"/>
      <c r="K84" s="111">
        <f>1540.2+54-1000</f>
        <v>594.20000000000005</v>
      </c>
      <c r="L84" s="111">
        <f>1654.9+54-1000</f>
        <v>708.90000000000009</v>
      </c>
      <c r="M84" s="223"/>
    </row>
    <row r="85" spans="1:13" ht="27" customHeight="1" x14ac:dyDescent="0.25">
      <c r="A85" s="102" t="s">
        <v>486</v>
      </c>
      <c r="B85" s="95" t="s">
        <v>69</v>
      </c>
      <c r="C85" s="95" t="s">
        <v>73</v>
      </c>
      <c r="D85" s="897" t="s">
        <v>286</v>
      </c>
      <c r="E85" s="898"/>
      <c r="F85" s="898"/>
      <c r="G85" s="899"/>
      <c r="H85" s="95" t="s">
        <v>487</v>
      </c>
      <c r="I85" s="111">
        <f>I86</f>
        <v>14.9</v>
      </c>
      <c r="J85" s="111">
        <f>J86</f>
        <v>0</v>
      </c>
      <c r="K85" s="111">
        <f>K86</f>
        <v>14.9</v>
      </c>
      <c r="L85" s="111">
        <f>L86</f>
        <v>14.9</v>
      </c>
      <c r="M85" s="223"/>
    </row>
    <row r="86" spans="1:13" ht="27" customHeight="1" x14ac:dyDescent="0.25">
      <c r="A86" s="102" t="s">
        <v>489</v>
      </c>
      <c r="B86" s="95" t="s">
        <v>69</v>
      </c>
      <c r="C86" s="95" t="s">
        <v>73</v>
      </c>
      <c r="D86" s="897" t="s">
        <v>286</v>
      </c>
      <c r="E86" s="898"/>
      <c r="F86" s="898"/>
      <c r="G86" s="899"/>
      <c r="H86" s="95" t="s">
        <v>488</v>
      </c>
      <c r="I86" s="111">
        <f>I87+I88+I89</f>
        <v>14.9</v>
      </c>
      <c r="J86" s="111">
        <f>J87+J88+J89</f>
        <v>0</v>
      </c>
      <c r="K86" s="111">
        <f>K87+K88+K89</f>
        <v>14.9</v>
      </c>
      <c r="L86" s="111">
        <f>L87+L88+L89</f>
        <v>14.9</v>
      </c>
      <c r="M86" s="223"/>
    </row>
    <row r="87" spans="1:13" ht="27" hidden="1" customHeight="1" x14ac:dyDescent="0.25">
      <c r="A87" s="102" t="s">
        <v>76</v>
      </c>
      <c r="B87" s="95" t="s">
        <v>69</v>
      </c>
      <c r="C87" s="95" t="s">
        <v>73</v>
      </c>
      <c r="D87" s="897" t="s">
        <v>286</v>
      </c>
      <c r="E87" s="898"/>
      <c r="F87" s="898"/>
      <c r="G87" s="899"/>
      <c r="H87" s="95" t="s">
        <v>145</v>
      </c>
      <c r="I87" s="111"/>
      <c r="J87" s="138"/>
      <c r="K87" s="103">
        <v>3.9</v>
      </c>
      <c r="L87" s="103">
        <v>3.9</v>
      </c>
      <c r="M87" s="223"/>
    </row>
    <row r="88" spans="1:13" ht="14.25" hidden="1" customHeight="1" x14ac:dyDescent="0.25">
      <c r="A88" s="102" t="s">
        <v>89</v>
      </c>
      <c r="B88" s="95" t="s">
        <v>69</v>
      </c>
      <c r="C88" s="95" t="s">
        <v>73</v>
      </c>
      <c r="D88" s="897" t="s">
        <v>286</v>
      </c>
      <c r="E88" s="898"/>
      <c r="F88" s="898"/>
      <c r="G88" s="899"/>
      <c r="H88" s="95" t="s">
        <v>146</v>
      </c>
      <c r="I88" s="111">
        <v>0</v>
      </c>
      <c r="J88" s="138"/>
      <c r="K88" s="103">
        <v>0</v>
      </c>
      <c r="L88" s="103">
        <v>0</v>
      </c>
      <c r="M88" s="223"/>
    </row>
    <row r="89" spans="1:13" ht="27.75" hidden="1" customHeight="1" x14ac:dyDescent="0.25">
      <c r="A89" s="102" t="s">
        <v>235</v>
      </c>
      <c r="B89" s="95" t="s">
        <v>69</v>
      </c>
      <c r="C89" s="95" t="s">
        <v>73</v>
      </c>
      <c r="D89" s="897" t="s">
        <v>286</v>
      </c>
      <c r="E89" s="898"/>
      <c r="F89" s="898"/>
      <c r="G89" s="899"/>
      <c r="H89" s="95" t="s">
        <v>234</v>
      </c>
      <c r="I89" s="111">
        <f>11+3+0.9</f>
        <v>14.9</v>
      </c>
      <c r="J89" s="138"/>
      <c r="K89" s="103">
        <v>11</v>
      </c>
      <c r="L89" s="103">
        <v>11</v>
      </c>
      <c r="M89" s="223"/>
    </row>
    <row r="90" spans="1:13" ht="64.5" customHeight="1" x14ac:dyDescent="0.25">
      <c r="A90" s="102" t="s">
        <v>420</v>
      </c>
      <c r="B90" s="152" t="s">
        <v>69</v>
      </c>
      <c r="C90" s="152" t="s">
        <v>73</v>
      </c>
      <c r="D90" s="864" t="s">
        <v>690</v>
      </c>
      <c r="E90" s="865"/>
      <c r="F90" s="865"/>
      <c r="G90" s="866"/>
      <c r="H90" s="95"/>
      <c r="I90" s="103">
        <f t="shared" ref="I90:L91" si="17">I91</f>
        <v>58.2</v>
      </c>
      <c r="J90" s="103">
        <f t="shared" si="17"/>
        <v>0</v>
      </c>
      <c r="K90" s="103">
        <f t="shared" si="17"/>
        <v>58.3</v>
      </c>
      <c r="L90" s="103">
        <f t="shared" si="17"/>
        <v>58.4</v>
      </c>
      <c r="M90" s="223"/>
    </row>
    <row r="91" spans="1:13" ht="78.75" x14ac:dyDescent="0.25">
      <c r="A91" s="102" t="s">
        <v>484</v>
      </c>
      <c r="B91" s="152" t="s">
        <v>69</v>
      </c>
      <c r="C91" s="152" t="s">
        <v>73</v>
      </c>
      <c r="D91" s="864" t="s">
        <v>690</v>
      </c>
      <c r="E91" s="865"/>
      <c r="F91" s="865"/>
      <c r="G91" s="866"/>
      <c r="H91" s="95" t="s">
        <v>474</v>
      </c>
      <c r="I91" s="103">
        <f t="shared" si="17"/>
        <v>58.2</v>
      </c>
      <c r="J91" s="103">
        <f t="shared" si="17"/>
        <v>0</v>
      </c>
      <c r="K91" s="103">
        <f t="shared" si="17"/>
        <v>58.3</v>
      </c>
      <c r="L91" s="103">
        <f t="shared" si="17"/>
        <v>58.4</v>
      </c>
      <c r="M91" s="223"/>
    </row>
    <row r="92" spans="1:13" ht="36" customHeight="1" x14ac:dyDescent="0.25">
      <c r="A92" s="102" t="s">
        <v>485</v>
      </c>
      <c r="B92" s="152" t="s">
        <v>69</v>
      </c>
      <c r="C92" s="152" t="s">
        <v>73</v>
      </c>
      <c r="D92" s="864" t="s">
        <v>690</v>
      </c>
      <c r="E92" s="865"/>
      <c r="F92" s="865"/>
      <c r="G92" s="866"/>
      <c r="H92" s="95" t="s">
        <v>472</v>
      </c>
      <c r="I92" s="103">
        <v>58.2</v>
      </c>
      <c r="J92" s="112"/>
      <c r="K92" s="103">
        <v>58.3</v>
      </c>
      <c r="L92" s="103">
        <v>58.4</v>
      </c>
      <c r="M92" s="223"/>
    </row>
    <row r="93" spans="1:13" ht="23.25" hidden="1" customHeight="1" x14ac:dyDescent="0.25">
      <c r="A93" s="98" t="s">
        <v>17</v>
      </c>
      <c r="B93" s="152" t="s">
        <v>69</v>
      </c>
      <c r="C93" s="152" t="s">
        <v>73</v>
      </c>
      <c r="D93" s="864" t="s">
        <v>690</v>
      </c>
      <c r="E93" s="865"/>
      <c r="F93" s="865"/>
      <c r="G93" s="866"/>
      <c r="H93" s="95" t="s">
        <v>143</v>
      </c>
      <c r="I93" s="245">
        <v>44.7</v>
      </c>
      <c r="J93" s="138"/>
      <c r="K93" s="154">
        <v>44.8</v>
      </c>
      <c r="L93" s="154">
        <v>44.9</v>
      </c>
      <c r="M93" s="223"/>
    </row>
    <row r="94" spans="1:13" ht="26.25" hidden="1" customHeight="1" x14ac:dyDescent="0.25">
      <c r="A94" s="98" t="s">
        <v>238</v>
      </c>
      <c r="B94" s="152" t="s">
        <v>69</v>
      </c>
      <c r="C94" s="152" t="s">
        <v>73</v>
      </c>
      <c r="D94" s="864" t="s">
        <v>690</v>
      </c>
      <c r="E94" s="865"/>
      <c r="F94" s="865"/>
      <c r="G94" s="866"/>
      <c r="H94" s="95" t="s">
        <v>237</v>
      </c>
      <c r="I94" s="246">
        <v>13.5</v>
      </c>
      <c r="J94" s="138"/>
      <c r="K94" s="247">
        <v>13.5</v>
      </c>
      <c r="L94" s="247">
        <v>13.4</v>
      </c>
      <c r="M94" s="223"/>
    </row>
    <row r="95" spans="1:13" s="106" customFormat="1" ht="36" customHeight="1" x14ac:dyDescent="0.25">
      <c r="A95" s="102" t="s">
        <v>621</v>
      </c>
      <c r="B95" s="152" t="s">
        <v>69</v>
      </c>
      <c r="C95" s="152" t="s">
        <v>73</v>
      </c>
      <c r="D95" s="864" t="s">
        <v>104</v>
      </c>
      <c r="E95" s="865"/>
      <c r="F95" s="865"/>
      <c r="G95" s="866"/>
      <c r="H95" s="95"/>
      <c r="I95" s="103">
        <f>I96</f>
        <v>138.80000000000001</v>
      </c>
      <c r="J95" s="103">
        <f>J96</f>
        <v>0</v>
      </c>
      <c r="K95" s="103">
        <f>K96</f>
        <v>138.70000000000002</v>
      </c>
      <c r="L95" s="103">
        <f>L96</f>
        <v>138.30000000000001</v>
      </c>
      <c r="M95" s="175"/>
    </row>
    <row r="96" spans="1:13" s="106" customFormat="1" ht="47.25" x14ac:dyDescent="0.25">
      <c r="A96" s="102" t="s">
        <v>622</v>
      </c>
      <c r="B96" s="152" t="s">
        <v>69</v>
      </c>
      <c r="C96" s="152" t="s">
        <v>73</v>
      </c>
      <c r="D96" s="864" t="s">
        <v>440</v>
      </c>
      <c r="E96" s="865"/>
      <c r="F96" s="865"/>
      <c r="G96" s="866"/>
      <c r="H96" s="95"/>
      <c r="I96" s="103">
        <f>I100+I105+I110+I114+I97</f>
        <v>138.80000000000001</v>
      </c>
      <c r="J96" s="103">
        <f t="shared" ref="J96:L96" si="18">J100+J105+J110+J114+J97</f>
        <v>0</v>
      </c>
      <c r="K96" s="103">
        <f t="shared" si="18"/>
        <v>138.70000000000002</v>
      </c>
      <c r="L96" s="103">
        <f t="shared" si="18"/>
        <v>138.30000000000001</v>
      </c>
      <c r="M96" s="175"/>
    </row>
    <row r="97" spans="1:21" s="106" customFormat="1" ht="126" customHeight="1" x14ac:dyDescent="0.25">
      <c r="A97" s="102" t="s">
        <v>770</v>
      </c>
      <c r="B97" s="152" t="s">
        <v>69</v>
      </c>
      <c r="C97" s="152" t="s">
        <v>73</v>
      </c>
      <c r="D97" s="860" t="s">
        <v>769</v>
      </c>
      <c r="E97" s="861"/>
      <c r="F97" s="861"/>
      <c r="G97" s="862"/>
      <c r="H97" s="95"/>
      <c r="I97" s="103">
        <f>I98</f>
        <v>19.5</v>
      </c>
      <c r="J97" s="103">
        <f t="shared" ref="J97:L97" si="19">J98</f>
        <v>0</v>
      </c>
      <c r="K97" s="103">
        <f t="shared" si="19"/>
        <v>19.5</v>
      </c>
      <c r="L97" s="103">
        <f t="shared" si="19"/>
        <v>19.5</v>
      </c>
      <c r="M97" s="828"/>
    </row>
    <row r="98" spans="1:21" s="106" customFormat="1" ht="78.75" x14ac:dyDescent="0.25">
      <c r="A98" s="102" t="s">
        <v>484</v>
      </c>
      <c r="B98" s="152" t="s">
        <v>69</v>
      </c>
      <c r="C98" s="152" t="s">
        <v>73</v>
      </c>
      <c r="D98" s="860" t="s">
        <v>769</v>
      </c>
      <c r="E98" s="861"/>
      <c r="F98" s="861"/>
      <c r="G98" s="862"/>
      <c r="H98" s="95"/>
      <c r="I98" s="103">
        <f>I99</f>
        <v>19.5</v>
      </c>
      <c r="J98" s="103"/>
      <c r="K98" s="103">
        <f>K99</f>
        <v>19.5</v>
      </c>
      <c r="L98" s="103">
        <f>L99</f>
        <v>19.5</v>
      </c>
      <c r="M98" s="828"/>
    </row>
    <row r="99" spans="1:21" s="106" customFormat="1" ht="31.5" x14ac:dyDescent="0.25">
      <c r="A99" s="102" t="s">
        <v>485</v>
      </c>
      <c r="B99" s="152" t="s">
        <v>69</v>
      </c>
      <c r="C99" s="152" t="s">
        <v>73</v>
      </c>
      <c r="D99" s="860" t="s">
        <v>769</v>
      </c>
      <c r="E99" s="861"/>
      <c r="F99" s="861"/>
      <c r="G99" s="862"/>
      <c r="H99" s="95"/>
      <c r="I99" s="103">
        <v>19.5</v>
      </c>
      <c r="J99" s="103"/>
      <c r="K99" s="103">
        <v>19.5</v>
      </c>
      <c r="L99" s="103">
        <v>19.5</v>
      </c>
      <c r="M99" s="828"/>
    </row>
    <row r="100" spans="1:21" s="106" customFormat="1" ht="94.5" x14ac:dyDescent="0.25">
      <c r="A100" s="102" t="s">
        <v>421</v>
      </c>
      <c r="B100" s="152" t="s">
        <v>69</v>
      </c>
      <c r="C100" s="152" t="s">
        <v>73</v>
      </c>
      <c r="D100" s="870" t="s">
        <v>405</v>
      </c>
      <c r="E100" s="871"/>
      <c r="F100" s="871"/>
      <c r="G100" s="872"/>
      <c r="H100" s="95"/>
      <c r="I100" s="111">
        <f t="shared" ref="I100:L101" si="20">I101</f>
        <v>47.8</v>
      </c>
      <c r="J100" s="111">
        <f t="shared" si="20"/>
        <v>0</v>
      </c>
      <c r="K100" s="111">
        <f t="shared" si="20"/>
        <v>47.6</v>
      </c>
      <c r="L100" s="111">
        <f t="shared" si="20"/>
        <v>47.1</v>
      </c>
      <c r="M100" s="947"/>
    </row>
    <row r="101" spans="1:21" s="106" customFormat="1" ht="78.75" x14ac:dyDescent="0.25">
      <c r="A101" s="102" t="s">
        <v>484</v>
      </c>
      <c r="B101" s="152" t="s">
        <v>69</v>
      </c>
      <c r="C101" s="152" t="s">
        <v>73</v>
      </c>
      <c r="D101" s="870" t="s">
        <v>405</v>
      </c>
      <c r="E101" s="871"/>
      <c r="F101" s="871"/>
      <c r="G101" s="872"/>
      <c r="H101" s="95" t="s">
        <v>474</v>
      </c>
      <c r="I101" s="111">
        <f t="shared" si="20"/>
        <v>47.8</v>
      </c>
      <c r="J101" s="111">
        <f t="shared" si="20"/>
        <v>0</v>
      </c>
      <c r="K101" s="111">
        <f t="shared" si="20"/>
        <v>47.6</v>
      </c>
      <c r="L101" s="111">
        <f t="shared" si="20"/>
        <v>47.1</v>
      </c>
      <c r="M101" s="947"/>
    </row>
    <row r="102" spans="1:21" s="106" customFormat="1" ht="31.5" x14ac:dyDescent="0.25">
      <c r="A102" s="102" t="s">
        <v>485</v>
      </c>
      <c r="B102" s="152" t="s">
        <v>69</v>
      </c>
      <c r="C102" s="152" t="s">
        <v>73</v>
      </c>
      <c r="D102" s="870" t="s">
        <v>405</v>
      </c>
      <c r="E102" s="871"/>
      <c r="F102" s="871"/>
      <c r="G102" s="872"/>
      <c r="H102" s="95" t="s">
        <v>472</v>
      </c>
      <c r="I102" s="111">
        <v>47.8</v>
      </c>
      <c r="J102" s="146"/>
      <c r="K102" s="111">
        <v>47.6</v>
      </c>
      <c r="L102" s="111">
        <v>47.1</v>
      </c>
      <c r="M102" s="947"/>
    </row>
    <row r="103" spans="1:21" s="106" customFormat="1" ht="31.5" hidden="1" x14ac:dyDescent="0.25">
      <c r="A103" s="98" t="s">
        <v>17</v>
      </c>
      <c r="B103" s="152" t="s">
        <v>69</v>
      </c>
      <c r="C103" s="152" t="s">
        <v>73</v>
      </c>
      <c r="D103" s="870" t="s">
        <v>405</v>
      </c>
      <c r="E103" s="871"/>
      <c r="F103" s="871"/>
      <c r="G103" s="872"/>
      <c r="H103" s="95" t="s">
        <v>143</v>
      </c>
      <c r="I103" s="111">
        <v>51.5</v>
      </c>
      <c r="J103" s="112"/>
      <c r="K103" s="111">
        <v>50.2</v>
      </c>
      <c r="L103" s="111">
        <v>49.3</v>
      </c>
      <c r="M103" s="947"/>
    </row>
    <row r="104" spans="1:21" s="106" customFormat="1" ht="63" hidden="1" x14ac:dyDescent="0.25">
      <c r="A104" s="98" t="s">
        <v>238</v>
      </c>
      <c r="B104" s="152" t="s">
        <v>69</v>
      </c>
      <c r="C104" s="152" t="s">
        <v>73</v>
      </c>
      <c r="D104" s="870" t="s">
        <v>405</v>
      </c>
      <c r="E104" s="871"/>
      <c r="F104" s="871"/>
      <c r="G104" s="872"/>
      <c r="H104" s="95" t="s">
        <v>237</v>
      </c>
      <c r="I104" s="181">
        <v>15.5</v>
      </c>
      <c r="J104" s="112"/>
      <c r="K104" s="181">
        <v>15.1</v>
      </c>
      <c r="L104" s="181">
        <v>14.9</v>
      </c>
      <c r="M104" s="947"/>
    </row>
    <row r="105" spans="1:21" s="106" customFormat="1" ht="110.25" x14ac:dyDescent="0.2">
      <c r="A105" s="248" t="s">
        <v>422</v>
      </c>
      <c r="B105" s="152" t="s">
        <v>69</v>
      </c>
      <c r="C105" s="152" t="s">
        <v>73</v>
      </c>
      <c r="D105" s="870" t="s">
        <v>406</v>
      </c>
      <c r="E105" s="871"/>
      <c r="F105" s="871"/>
      <c r="G105" s="872"/>
      <c r="H105" s="95"/>
      <c r="I105" s="111">
        <f t="shared" ref="I105:L106" si="21">I106</f>
        <v>71.099999999999994</v>
      </c>
      <c r="J105" s="111">
        <f t="shared" si="21"/>
        <v>0</v>
      </c>
      <c r="K105" s="111">
        <f t="shared" si="21"/>
        <v>71.2</v>
      </c>
      <c r="L105" s="111">
        <f t="shared" si="21"/>
        <v>71.3</v>
      </c>
      <c r="M105" s="175"/>
      <c r="N105" s="249"/>
      <c r="O105" s="249"/>
      <c r="P105" s="917"/>
      <c r="Q105" s="917"/>
      <c r="R105" s="917"/>
      <c r="S105" s="917"/>
      <c r="T105" s="119"/>
      <c r="U105" s="146"/>
    </row>
    <row r="106" spans="1:21" s="106" customFormat="1" ht="78.75" x14ac:dyDescent="0.25">
      <c r="A106" s="102" t="s">
        <v>484</v>
      </c>
      <c r="B106" s="152" t="s">
        <v>69</v>
      </c>
      <c r="C106" s="152" t="s">
        <v>73</v>
      </c>
      <c r="D106" s="870" t="s">
        <v>406</v>
      </c>
      <c r="E106" s="871"/>
      <c r="F106" s="871"/>
      <c r="G106" s="872"/>
      <c r="H106" s="95" t="s">
        <v>474</v>
      </c>
      <c r="I106" s="111">
        <f t="shared" si="21"/>
        <v>71.099999999999994</v>
      </c>
      <c r="J106" s="111">
        <f t="shared" si="21"/>
        <v>0</v>
      </c>
      <c r="K106" s="111">
        <f t="shared" si="21"/>
        <v>71.2</v>
      </c>
      <c r="L106" s="111">
        <f t="shared" si="21"/>
        <v>71.3</v>
      </c>
      <c r="M106" s="175"/>
      <c r="N106" s="249"/>
      <c r="O106" s="249"/>
      <c r="P106" s="120"/>
      <c r="Q106" s="120"/>
      <c r="R106" s="120"/>
      <c r="S106" s="120"/>
      <c r="T106" s="119"/>
      <c r="U106" s="146"/>
    </row>
    <row r="107" spans="1:21" s="106" customFormat="1" ht="24" customHeight="1" x14ac:dyDescent="0.25">
      <c r="A107" s="102" t="s">
        <v>485</v>
      </c>
      <c r="B107" s="152" t="s">
        <v>69</v>
      </c>
      <c r="C107" s="152" t="s">
        <v>73</v>
      </c>
      <c r="D107" s="870" t="s">
        <v>406</v>
      </c>
      <c r="E107" s="871"/>
      <c r="F107" s="871"/>
      <c r="G107" s="872"/>
      <c r="H107" s="95" t="s">
        <v>472</v>
      </c>
      <c r="I107" s="111">
        <v>71.099999999999994</v>
      </c>
      <c r="J107" s="146"/>
      <c r="K107" s="111">
        <v>71.2</v>
      </c>
      <c r="L107" s="111">
        <v>71.3</v>
      </c>
      <c r="M107" s="175"/>
      <c r="N107" s="249"/>
      <c r="O107" s="249"/>
      <c r="P107" s="120"/>
      <c r="Q107" s="120"/>
      <c r="R107" s="120"/>
      <c r="S107" s="120"/>
      <c r="T107" s="119"/>
      <c r="U107" s="146"/>
    </row>
    <row r="108" spans="1:21" s="106" customFormat="1" ht="20.25" hidden="1" customHeight="1" x14ac:dyDescent="0.25">
      <c r="A108" s="98" t="s">
        <v>17</v>
      </c>
      <c r="B108" s="152" t="s">
        <v>69</v>
      </c>
      <c r="C108" s="152" t="s">
        <v>73</v>
      </c>
      <c r="D108" s="870" t="s">
        <v>406</v>
      </c>
      <c r="E108" s="871"/>
      <c r="F108" s="871"/>
      <c r="G108" s="872"/>
      <c r="H108" s="95" t="s">
        <v>143</v>
      </c>
      <c r="I108" s="137">
        <v>53.9</v>
      </c>
      <c r="J108" s="112"/>
      <c r="K108" s="111">
        <v>54</v>
      </c>
      <c r="L108" s="137">
        <v>54.1</v>
      </c>
      <c r="M108" s="175"/>
      <c r="N108" s="249"/>
      <c r="O108" s="249"/>
      <c r="P108" s="917"/>
      <c r="Q108" s="917"/>
      <c r="R108" s="917"/>
      <c r="S108" s="917"/>
      <c r="T108" s="119"/>
      <c r="U108" s="146"/>
    </row>
    <row r="109" spans="1:21" s="106" customFormat="1" ht="63" hidden="1" x14ac:dyDescent="0.25">
      <c r="A109" s="98" t="s">
        <v>238</v>
      </c>
      <c r="B109" s="152" t="s">
        <v>69</v>
      </c>
      <c r="C109" s="152" t="s">
        <v>73</v>
      </c>
      <c r="D109" s="870" t="s">
        <v>406</v>
      </c>
      <c r="E109" s="871"/>
      <c r="F109" s="871"/>
      <c r="G109" s="872"/>
      <c r="H109" s="95" t="s">
        <v>237</v>
      </c>
      <c r="I109" s="153">
        <v>16.2</v>
      </c>
      <c r="J109" s="112"/>
      <c r="K109" s="153">
        <v>16.3</v>
      </c>
      <c r="L109" s="153">
        <v>16.3</v>
      </c>
      <c r="M109" s="175"/>
      <c r="N109" s="249"/>
      <c r="O109" s="249"/>
      <c r="P109" s="917"/>
      <c r="Q109" s="917"/>
      <c r="R109" s="917"/>
      <c r="S109" s="917"/>
      <c r="T109" s="119"/>
      <c r="U109" s="182"/>
    </row>
    <row r="110" spans="1:21" s="106" customFormat="1" ht="63" x14ac:dyDescent="0.25">
      <c r="A110" s="102" t="s">
        <v>431</v>
      </c>
      <c r="B110" s="152" t="s">
        <v>69</v>
      </c>
      <c r="C110" s="152" t="s">
        <v>73</v>
      </c>
      <c r="D110" s="870" t="s">
        <v>408</v>
      </c>
      <c r="E110" s="871"/>
      <c r="F110" s="871"/>
      <c r="G110" s="872"/>
      <c r="H110" s="95"/>
      <c r="I110" s="181">
        <f t="shared" ref="I110:L111" si="22">I111</f>
        <v>0.4</v>
      </c>
      <c r="J110" s="181">
        <f t="shared" si="22"/>
        <v>0</v>
      </c>
      <c r="K110" s="181">
        <f t="shared" si="22"/>
        <v>0.4</v>
      </c>
      <c r="L110" s="181">
        <f t="shared" si="22"/>
        <v>0.4</v>
      </c>
      <c r="M110" s="947"/>
    </row>
    <row r="111" spans="1:21" s="106" customFormat="1" ht="31.5" x14ac:dyDescent="0.25">
      <c r="A111" s="102" t="s">
        <v>481</v>
      </c>
      <c r="B111" s="152" t="s">
        <v>69</v>
      </c>
      <c r="C111" s="152" t="s">
        <v>73</v>
      </c>
      <c r="D111" s="870" t="s">
        <v>408</v>
      </c>
      <c r="E111" s="871"/>
      <c r="F111" s="871"/>
      <c r="G111" s="872"/>
      <c r="H111" s="95" t="s">
        <v>479</v>
      </c>
      <c r="I111" s="181">
        <f t="shared" si="22"/>
        <v>0.4</v>
      </c>
      <c r="J111" s="181">
        <f t="shared" si="22"/>
        <v>0</v>
      </c>
      <c r="K111" s="181">
        <f t="shared" si="22"/>
        <v>0.4</v>
      </c>
      <c r="L111" s="181">
        <f t="shared" si="22"/>
        <v>0.4</v>
      </c>
      <c r="M111" s="947"/>
    </row>
    <row r="112" spans="1:21" s="106" customFormat="1" ht="50.25" customHeight="1" x14ac:dyDescent="0.25">
      <c r="A112" s="102" t="s">
        <v>482</v>
      </c>
      <c r="B112" s="152" t="s">
        <v>69</v>
      </c>
      <c r="C112" s="152" t="s">
        <v>73</v>
      </c>
      <c r="D112" s="870" t="s">
        <v>408</v>
      </c>
      <c r="E112" s="871"/>
      <c r="F112" s="871"/>
      <c r="G112" s="872"/>
      <c r="H112" s="95" t="s">
        <v>480</v>
      </c>
      <c r="I112" s="181">
        <v>0.4</v>
      </c>
      <c r="J112" s="182"/>
      <c r="K112" s="181">
        <v>0.4</v>
      </c>
      <c r="L112" s="181">
        <v>0.4</v>
      </c>
      <c r="M112" s="947"/>
    </row>
    <row r="113" spans="1:13" s="106" customFormat="1" ht="20.25" hidden="1" customHeight="1" x14ac:dyDescent="0.25">
      <c r="A113" s="102" t="s">
        <v>383</v>
      </c>
      <c r="B113" s="152" t="s">
        <v>69</v>
      </c>
      <c r="C113" s="152" t="s">
        <v>73</v>
      </c>
      <c r="D113" s="870" t="s">
        <v>408</v>
      </c>
      <c r="E113" s="871"/>
      <c r="F113" s="871"/>
      <c r="G113" s="872"/>
      <c r="H113" s="95" t="s">
        <v>80</v>
      </c>
      <c r="I113" s="181">
        <v>0.4</v>
      </c>
      <c r="J113" s="112"/>
      <c r="K113" s="181">
        <v>0.4</v>
      </c>
      <c r="L113" s="181">
        <v>0.4</v>
      </c>
      <c r="M113" s="947"/>
    </row>
    <row r="114" spans="1:13" s="106" customFormat="1" ht="114.75" hidden="1" customHeight="1" x14ac:dyDescent="0.25">
      <c r="A114" s="173" t="s">
        <v>423</v>
      </c>
      <c r="B114" s="152" t="s">
        <v>69</v>
      </c>
      <c r="C114" s="152" t="s">
        <v>73</v>
      </c>
      <c r="D114" s="870" t="s">
        <v>407</v>
      </c>
      <c r="E114" s="871"/>
      <c r="F114" s="871"/>
      <c r="G114" s="872"/>
      <c r="H114" s="95"/>
      <c r="I114" s="103">
        <f t="shared" ref="I114:L115" si="23">I115</f>
        <v>0</v>
      </c>
      <c r="J114" s="103">
        <f t="shared" si="23"/>
        <v>0</v>
      </c>
      <c r="K114" s="103">
        <f t="shared" si="23"/>
        <v>0</v>
      </c>
      <c r="L114" s="103">
        <f t="shared" si="23"/>
        <v>0</v>
      </c>
      <c r="M114" s="175"/>
    </row>
    <row r="115" spans="1:13" s="106" customFormat="1" ht="36" hidden="1" customHeight="1" x14ac:dyDescent="0.25">
      <c r="A115" s="102" t="s">
        <v>484</v>
      </c>
      <c r="B115" s="152" t="s">
        <v>69</v>
      </c>
      <c r="C115" s="152" t="s">
        <v>73</v>
      </c>
      <c r="D115" s="870" t="s">
        <v>407</v>
      </c>
      <c r="E115" s="871"/>
      <c r="F115" s="871"/>
      <c r="G115" s="872"/>
      <c r="H115" s="95" t="s">
        <v>474</v>
      </c>
      <c r="I115" s="103">
        <f t="shared" si="23"/>
        <v>0</v>
      </c>
      <c r="J115" s="103">
        <f t="shared" si="23"/>
        <v>0</v>
      </c>
      <c r="K115" s="103">
        <f t="shared" si="23"/>
        <v>0</v>
      </c>
      <c r="L115" s="103">
        <f t="shared" si="23"/>
        <v>0</v>
      </c>
      <c r="M115" s="175"/>
    </row>
    <row r="116" spans="1:13" s="106" customFormat="1" ht="37.5" hidden="1" customHeight="1" x14ac:dyDescent="0.25">
      <c r="A116" s="102" t="s">
        <v>485</v>
      </c>
      <c r="B116" s="152" t="s">
        <v>69</v>
      </c>
      <c r="C116" s="152" t="s">
        <v>73</v>
      </c>
      <c r="D116" s="870" t="s">
        <v>407</v>
      </c>
      <c r="E116" s="871"/>
      <c r="F116" s="871"/>
      <c r="G116" s="872"/>
      <c r="H116" s="95" t="s">
        <v>472</v>
      </c>
      <c r="I116" s="103">
        <v>0</v>
      </c>
      <c r="J116" s="112"/>
      <c r="K116" s="103">
        <v>0</v>
      </c>
      <c r="L116" s="103">
        <v>0</v>
      </c>
      <c r="M116" s="175"/>
    </row>
    <row r="117" spans="1:13" s="106" customFormat="1" ht="33.75" hidden="1" customHeight="1" x14ac:dyDescent="0.25">
      <c r="A117" s="98" t="s">
        <v>17</v>
      </c>
      <c r="B117" s="152" t="s">
        <v>69</v>
      </c>
      <c r="C117" s="152" t="s">
        <v>73</v>
      </c>
      <c r="D117" s="870" t="s">
        <v>407</v>
      </c>
      <c r="E117" s="871"/>
      <c r="F117" s="871"/>
      <c r="G117" s="872"/>
      <c r="H117" s="95" t="s">
        <v>143</v>
      </c>
      <c r="I117" s="131">
        <v>0</v>
      </c>
      <c r="J117" s="112"/>
      <c r="K117" s="103">
        <v>0</v>
      </c>
      <c r="L117" s="103">
        <v>0</v>
      </c>
      <c r="M117" s="175"/>
    </row>
    <row r="118" spans="1:13" s="106" customFormat="1" ht="34.5" hidden="1" customHeight="1" x14ac:dyDescent="0.25">
      <c r="A118" s="98" t="s">
        <v>238</v>
      </c>
      <c r="B118" s="152" t="s">
        <v>69</v>
      </c>
      <c r="C118" s="152" t="s">
        <v>73</v>
      </c>
      <c r="D118" s="870" t="s">
        <v>407</v>
      </c>
      <c r="E118" s="871"/>
      <c r="F118" s="871"/>
      <c r="G118" s="872"/>
      <c r="H118" s="95" t="s">
        <v>237</v>
      </c>
      <c r="I118" s="131">
        <v>0</v>
      </c>
      <c r="J118" s="112"/>
      <c r="K118" s="103">
        <v>0</v>
      </c>
      <c r="L118" s="103">
        <v>0</v>
      </c>
      <c r="M118" s="175"/>
    </row>
    <row r="119" spans="1:13" s="106" customFormat="1" ht="24" customHeight="1" x14ac:dyDescent="0.25">
      <c r="A119" s="186" t="s">
        <v>81</v>
      </c>
      <c r="B119" s="124" t="s">
        <v>69</v>
      </c>
      <c r="C119" s="124" t="s">
        <v>82</v>
      </c>
      <c r="D119" s="933"/>
      <c r="E119" s="934"/>
      <c r="F119" s="934"/>
      <c r="G119" s="935"/>
      <c r="H119" s="95"/>
      <c r="I119" s="143">
        <f>I120</f>
        <v>0</v>
      </c>
      <c r="J119" s="143">
        <f t="shared" ref="J119:L122" si="24">J120</f>
        <v>0</v>
      </c>
      <c r="K119" s="143">
        <f t="shared" si="24"/>
        <v>6.3</v>
      </c>
      <c r="L119" s="143">
        <f t="shared" si="24"/>
        <v>0</v>
      </c>
      <c r="M119" s="223"/>
    </row>
    <row r="120" spans="1:13" s="106" customFormat="1" ht="47.25" x14ac:dyDescent="0.25">
      <c r="A120" s="102" t="s">
        <v>621</v>
      </c>
      <c r="B120" s="95" t="s">
        <v>69</v>
      </c>
      <c r="C120" s="95" t="s">
        <v>82</v>
      </c>
      <c r="D120" s="867" t="s">
        <v>104</v>
      </c>
      <c r="E120" s="868"/>
      <c r="F120" s="868"/>
      <c r="G120" s="869"/>
      <c r="H120" s="95"/>
      <c r="I120" s="111">
        <f>I121</f>
        <v>0</v>
      </c>
      <c r="J120" s="111">
        <f t="shared" si="24"/>
        <v>0</v>
      </c>
      <c r="K120" s="111">
        <f t="shared" si="24"/>
        <v>6.3</v>
      </c>
      <c r="L120" s="111">
        <f t="shared" si="24"/>
        <v>0</v>
      </c>
      <c r="M120" s="175"/>
    </row>
    <row r="121" spans="1:13" s="106" customFormat="1" ht="47.25" x14ac:dyDescent="0.25">
      <c r="A121" s="102" t="s">
        <v>622</v>
      </c>
      <c r="B121" s="95" t="s">
        <v>69</v>
      </c>
      <c r="C121" s="95" t="s">
        <v>82</v>
      </c>
      <c r="D121" s="867" t="s">
        <v>105</v>
      </c>
      <c r="E121" s="868"/>
      <c r="F121" s="868"/>
      <c r="G121" s="869"/>
      <c r="H121" s="95"/>
      <c r="I121" s="111">
        <f>I122</f>
        <v>0</v>
      </c>
      <c r="J121" s="111">
        <f t="shared" si="24"/>
        <v>0</v>
      </c>
      <c r="K121" s="111">
        <f t="shared" si="24"/>
        <v>6.3</v>
      </c>
      <c r="L121" s="111">
        <f t="shared" si="24"/>
        <v>0</v>
      </c>
      <c r="M121" s="175"/>
    </row>
    <row r="122" spans="1:13" s="106" customFormat="1" ht="78.75" x14ac:dyDescent="0.25">
      <c r="A122" s="102" t="s">
        <v>727</v>
      </c>
      <c r="B122" s="95" t="s">
        <v>69</v>
      </c>
      <c r="C122" s="95" t="s">
        <v>82</v>
      </c>
      <c r="D122" s="870" t="s">
        <v>107</v>
      </c>
      <c r="E122" s="871"/>
      <c r="F122" s="871"/>
      <c r="G122" s="872"/>
      <c r="H122" s="95"/>
      <c r="I122" s="111">
        <f>I123</f>
        <v>0</v>
      </c>
      <c r="J122" s="111">
        <f t="shared" si="24"/>
        <v>0</v>
      </c>
      <c r="K122" s="111">
        <f t="shared" si="24"/>
        <v>6.3</v>
      </c>
      <c r="L122" s="111">
        <f t="shared" si="24"/>
        <v>0</v>
      </c>
      <c r="M122" s="661"/>
    </row>
    <row r="123" spans="1:13" s="106" customFormat="1" ht="31.5" x14ac:dyDescent="0.25">
      <c r="A123" s="102" t="s">
        <v>481</v>
      </c>
      <c r="B123" s="95" t="s">
        <v>69</v>
      </c>
      <c r="C123" s="95" t="s">
        <v>82</v>
      </c>
      <c r="D123" s="870" t="s">
        <v>107</v>
      </c>
      <c r="E123" s="871"/>
      <c r="F123" s="871"/>
      <c r="G123" s="872"/>
      <c r="H123" s="95" t="s">
        <v>479</v>
      </c>
      <c r="I123" s="111">
        <f>I124</f>
        <v>0</v>
      </c>
      <c r="J123" s="111">
        <f>J124</f>
        <v>0</v>
      </c>
      <c r="K123" s="111">
        <f>K124</f>
        <v>6.3</v>
      </c>
      <c r="L123" s="111">
        <f>L124</f>
        <v>0</v>
      </c>
      <c r="M123" s="175"/>
    </row>
    <row r="124" spans="1:13" s="106" customFormat="1" ht="32.25" customHeight="1" x14ac:dyDescent="0.25">
      <c r="A124" s="102" t="s">
        <v>482</v>
      </c>
      <c r="B124" s="95" t="s">
        <v>69</v>
      </c>
      <c r="C124" s="95" t="s">
        <v>82</v>
      </c>
      <c r="D124" s="870" t="s">
        <v>107</v>
      </c>
      <c r="E124" s="871"/>
      <c r="F124" s="871"/>
      <c r="G124" s="872"/>
      <c r="H124" s="95" t="s">
        <v>480</v>
      </c>
      <c r="I124" s="111">
        <v>0</v>
      </c>
      <c r="J124" s="103"/>
      <c r="K124" s="103">
        <v>6.3</v>
      </c>
      <c r="L124" s="103">
        <v>0</v>
      </c>
      <c r="M124" s="175"/>
    </row>
    <row r="125" spans="1:13" s="106" customFormat="1" ht="47.25" x14ac:dyDescent="0.25">
      <c r="A125" s="102" t="s">
        <v>121</v>
      </c>
      <c r="B125" s="95" t="s">
        <v>69</v>
      </c>
      <c r="C125" s="95" t="s">
        <v>93</v>
      </c>
      <c r="D125" s="873"/>
      <c r="E125" s="874"/>
      <c r="F125" s="874"/>
      <c r="G125" s="875"/>
      <c r="H125" s="95"/>
      <c r="I125" s="111">
        <f>I132+I137</f>
        <v>2401.1</v>
      </c>
      <c r="J125" s="111">
        <f>J132+J137</f>
        <v>0</v>
      </c>
      <c r="K125" s="111">
        <f>K132+K137</f>
        <v>2437.1999999999998</v>
      </c>
      <c r="L125" s="111">
        <f>L132+L137</f>
        <v>2437.1999999999998</v>
      </c>
      <c r="M125" s="223"/>
    </row>
    <row r="126" spans="1:13" s="106" customFormat="1" ht="15.75" hidden="1" customHeight="1" x14ac:dyDescent="0.25">
      <c r="A126" s="250"/>
      <c r="B126" s="95"/>
      <c r="C126" s="95"/>
      <c r="D126" s="870"/>
      <c r="E126" s="871"/>
      <c r="F126" s="871"/>
      <c r="G126" s="872"/>
      <c r="H126" s="95"/>
      <c r="I126" s="111"/>
      <c r="J126" s="113"/>
      <c r="K126" s="158"/>
      <c r="L126" s="158"/>
      <c r="M126" s="223"/>
    </row>
    <row r="127" spans="1:13" s="106" customFormat="1" ht="19.5" hidden="1" customHeight="1" x14ac:dyDescent="0.25">
      <c r="A127" s="251"/>
      <c r="B127" s="95"/>
      <c r="C127" s="95"/>
      <c r="D127" s="870"/>
      <c r="E127" s="871"/>
      <c r="F127" s="871"/>
      <c r="G127" s="872"/>
      <c r="H127" s="95"/>
      <c r="I127" s="111"/>
      <c r="J127" s="113"/>
      <c r="K127" s="158"/>
      <c r="L127" s="158"/>
      <c r="M127" s="223"/>
    </row>
    <row r="128" spans="1:13" s="106" customFormat="1" ht="34.5" hidden="1" customHeight="1" x14ac:dyDescent="0.25">
      <c r="A128" s="252"/>
      <c r="B128" s="95"/>
      <c r="C128" s="95"/>
      <c r="D128" s="870"/>
      <c r="E128" s="871"/>
      <c r="F128" s="871"/>
      <c r="G128" s="872"/>
      <c r="H128" s="95"/>
      <c r="I128" s="111"/>
      <c r="J128" s="113"/>
      <c r="K128" s="158"/>
      <c r="L128" s="158"/>
      <c r="M128" s="223"/>
    </row>
    <row r="129" spans="1:13" s="106" customFormat="1" ht="15.75" hidden="1" customHeight="1" x14ac:dyDescent="0.25">
      <c r="A129" s="251"/>
      <c r="B129" s="95"/>
      <c r="C129" s="95"/>
      <c r="D129" s="870"/>
      <c r="E129" s="871"/>
      <c r="F129" s="871"/>
      <c r="G129" s="872"/>
      <c r="H129" s="95"/>
      <c r="I129" s="111"/>
      <c r="J129" s="113"/>
      <c r="K129" s="158"/>
      <c r="L129" s="158"/>
      <c r="M129" s="223"/>
    </row>
    <row r="130" spans="1:13" s="106" customFormat="1" ht="15.75" hidden="1" customHeight="1" x14ac:dyDescent="0.25">
      <c r="A130" s="251"/>
      <c r="B130" s="124"/>
      <c r="C130" s="124"/>
      <c r="D130" s="179"/>
      <c r="E130" s="237"/>
      <c r="F130" s="237"/>
      <c r="G130" s="183"/>
      <c r="H130" s="95"/>
      <c r="I130" s="143"/>
      <c r="J130" s="113"/>
      <c r="K130" s="158"/>
      <c r="L130" s="158"/>
      <c r="M130" s="223"/>
    </row>
    <row r="131" spans="1:13" s="106" customFormat="1" ht="15.75" hidden="1" customHeight="1" x14ac:dyDescent="0.25">
      <c r="A131" s="251"/>
      <c r="B131" s="95"/>
      <c r="C131" s="95"/>
      <c r="D131" s="860"/>
      <c r="E131" s="861"/>
      <c r="F131" s="861"/>
      <c r="G131" s="862"/>
      <c r="H131" s="95"/>
      <c r="I131" s="111"/>
      <c r="J131" s="113"/>
      <c r="K131" s="94"/>
      <c r="L131" s="94"/>
      <c r="M131" s="223"/>
    </row>
    <row r="132" spans="1:13" s="106" customFormat="1" ht="47.25" x14ac:dyDescent="0.25">
      <c r="A132" s="102" t="s">
        <v>696</v>
      </c>
      <c r="B132" s="95" t="s">
        <v>69</v>
      </c>
      <c r="C132" s="95" t="s">
        <v>93</v>
      </c>
      <c r="D132" s="870" t="s">
        <v>9</v>
      </c>
      <c r="E132" s="871"/>
      <c r="F132" s="871"/>
      <c r="G132" s="872"/>
      <c r="H132" s="95"/>
      <c r="I132" s="111">
        <f>I133</f>
        <v>2</v>
      </c>
      <c r="J132" s="111">
        <f t="shared" ref="J132:L134" si="25">J133</f>
        <v>0</v>
      </c>
      <c r="K132" s="111">
        <f t="shared" si="25"/>
        <v>2</v>
      </c>
      <c r="L132" s="111">
        <f t="shared" si="25"/>
        <v>2</v>
      </c>
      <c r="M132" s="223"/>
    </row>
    <row r="133" spans="1:13" s="106" customFormat="1" ht="30" customHeight="1" x14ac:dyDescent="0.25">
      <c r="A133" s="102" t="s">
        <v>297</v>
      </c>
      <c r="B133" s="95" t="s">
        <v>69</v>
      </c>
      <c r="C133" s="95" t="s">
        <v>93</v>
      </c>
      <c r="D133" s="870" t="s">
        <v>477</v>
      </c>
      <c r="E133" s="871"/>
      <c r="F133" s="871"/>
      <c r="G133" s="872"/>
      <c r="H133" s="95"/>
      <c r="I133" s="111">
        <f>I134</f>
        <v>2</v>
      </c>
      <c r="J133" s="111">
        <f>J134</f>
        <v>0</v>
      </c>
      <c r="K133" s="111">
        <f>K134</f>
        <v>2</v>
      </c>
      <c r="L133" s="111">
        <f>L134</f>
        <v>2</v>
      </c>
      <c r="M133" s="932"/>
    </row>
    <row r="134" spans="1:13" s="106" customFormat="1" ht="32.25" customHeight="1" x14ac:dyDescent="0.25">
      <c r="A134" s="102" t="s">
        <v>304</v>
      </c>
      <c r="B134" s="95" t="s">
        <v>69</v>
      </c>
      <c r="C134" s="95" t="s">
        <v>93</v>
      </c>
      <c r="D134" s="870" t="s">
        <v>478</v>
      </c>
      <c r="E134" s="871"/>
      <c r="F134" s="871"/>
      <c r="G134" s="872"/>
      <c r="H134" s="95"/>
      <c r="I134" s="111">
        <f>I135</f>
        <v>2</v>
      </c>
      <c r="J134" s="111">
        <f t="shared" si="25"/>
        <v>0</v>
      </c>
      <c r="K134" s="111">
        <f t="shared" si="25"/>
        <v>2</v>
      </c>
      <c r="L134" s="111">
        <f t="shared" si="25"/>
        <v>2</v>
      </c>
      <c r="M134" s="932"/>
    </row>
    <row r="135" spans="1:13" s="106" customFormat="1" ht="78.75" x14ac:dyDescent="0.25">
      <c r="A135" s="102" t="s">
        <v>484</v>
      </c>
      <c r="B135" s="95" t="s">
        <v>69</v>
      </c>
      <c r="C135" s="95" t="s">
        <v>93</v>
      </c>
      <c r="D135" s="870" t="s">
        <v>478</v>
      </c>
      <c r="E135" s="871"/>
      <c r="F135" s="871"/>
      <c r="G135" s="872"/>
      <c r="H135" s="95" t="s">
        <v>474</v>
      </c>
      <c r="I135" s="111">
        <f>I136</f>
        <v>2</v>
      </c>
      <c r="J135" s="111">
        <f>J136</f>
        <v>0</v>
      </c>
      <c r="K135" s="111">
        <f>K136</f>
        <v>2</v>
      </c>
      <c r="L135" s="111">
        <f>L136</f>
        <v>2</v>
      </c>
      <c r="M135" s="932"/>
    </row>
    <row r="136" spans="1:13" s="106" customFormat="1" ht="30.75" customHeight="1" x14ac:dyDescent="0.25">
      <c r="A136" s="102" t="s">
        <v>485</v>
      </c>
      <c r="B136" s="95" t="s">
        <v>69</v>
      </c>
      <c r="C136" s="95" t="s">
        <v>93</v>
      </c>
      <c r="D136" s="870" t="s">
        <v>478</v>
      </c>
      <c r="E136" s="871"/>
      <c r="F136" s="871"/>
      <c r="G136" s="872"/>
      <c r="H136" s="95" t="s">
        <v>472</v>
      </c>
      <c r="I136" s="111">
        <v>2</v>
      </c>
      <c r="J136" s="113"/>
      <c r="K136" s="111">
        <v>2</v>
      </c>
      <c r="L136" s="111">
        <v>2</v>
      </c>
      <c r="M136" s="932"/>
    </row>
    <row r="137" spans="1:13" s="106" customFormat="1" ht="63" x14ac:dyDescent="0.25">
      <c r="A137" s="102" t="s">
        <v>401</v>
      </c>
      <c r="B137" s="95" t="s">
        <v>69</v>
      </c>
      <c r="C137" s="95" t="s">
        <v>93</v>
      </c>
      <c r="D137" s="860" t="s">
        <v>103</v>
      </c>
      <c r="E137" s="861"/>
      <c r="F137" s="861"/>
      <c r="G137" s="862"/>
      <c r="H137" s="95"/>
      <c r="I137" s="111">
        <f t="shared" ref="I137:L138" si="26">I138</f>
        <v>2399.1</v>
      </c>
      <c r="J137" s="111">
        <f t="shared" si="26"/>
        <v>0</v>
      </c>
      <c r="K137" s="111">
        <f t="shared" si="26"/>
        <v>2435.1999999999998</v>
      </c>
      <c r="L137" s="111">
        <f t="shared" si="26"/>
        <v>2435.1999999999998</v>
      </c>
      <c r="M137" s="223"/>
    </row>
    <row r="138" spans="1:13" s="106" customFormat="1" ht="31.5" x14ac:dyDescent="0.25">
      <c r="A138" s="102" t="s">
        <v>231</v>
      </c>
      <c r="B138" s="95" t="s">
        <v>69</v>
      </c>
      <c r="C138" s="95" t="s">
        <v>93</v>
      </c>
      <c r="D138" s="860" t="s">
        <v>197</v>
      </c>
      <c r="E138" s="861"/>
      <c r="F138" s="861"/>
      <c r="G138" s="862"/>
      <c r="H138" s="95"/>
      <c r="I138" s="111">
        <f t="shared" si="26"/>
        <v>2399.1</v>
      </c>
      <c r="J138" s="111">
        <f t="shared" si="26"/>
        <v>0</v>
      </c>
      <c r="K138" s="111">
        <f t="shared" si="26"/>
        <v>2435.1999999999998</v>
      </c>
      <c r="L138" s="111">
        <f t="shared" si="26"/>
        <v>2435.1999999999998</v>
      </c>
      <c r="M138" s="223"/>
    </row>
    <row r="139" spans="1:13" s="106" customFormat="1" ht="51" customHeight="1" x14ac:dyDescent="0.25">
      <c r="A139" s="102" t="s">
        <v>525</v>
      </c>
      <c r="B139" s="95" t="s">
        <v>69</v>
      </c>
      <c r="C139" s="95" t="s">
        <v>93</v>
      </c>
      <c r="D139" s="860" t="s">
        <v>261</v>
      </c>
      <c r="E139" s="861"/>
      <c r="F139" s="861"/>
      <c r="G139" s="862"/>
      <c r="H139" s="95"/>
      <c r="I139" s="111">
        <f>I140+I143</f>
        <v>2399.1</v>
      </c>
      <c r="J139" s="111">
        <f>J140+J143</f>
        <v>0</v>
      </c>
      <c r="K139" s="111">
        <f>K140+K143</f>
        <v>2435.1999999999998</v>
      </c>
      <c r="L139" s="111">
        <f>L140+L143</f>
        <v>2435.1999999999998</v>
      </c>
      <c r="M139" s="223"/>
    </row>
    <row r="140" spans="1:13" s="106" customFormat="1" ht="30.75" customHeight="1" x14ac:dyDescent="0.25">
      <c r="A140" s="102" t="s">
        <v>418</v>
      </c>
      <c r="B140" s="129" t="s">
        <v>69</v>
      </c>
      <c r="C140" s="129" t="s">
        <v>93</v>
      </c>
      <c r="D140" s="860" t="s">
        <v>262</v>
      </c>
      <c r="E140" s="861"/>
      <c r="F140" s="861"/>
      <c r="G140" s="862"/>
      <c r="H140" s="95"/>
      <c r="I140" s="111">
        <f t="shared" ref="I140:L141" si="27">I141</f>
        <v>2256.6999999999998</v>
      </c>
      <c r="J140" s="111">
        <f t="shared" si="27"/>
        <v>0</v>
      </c>
      <c r="K140" s="111">
        <f t="shared" si="27"/>
        <v>2306.5</v>
      </c>
      <c r="L140" s="111">
        <f t="shared" si="27"/>
        <v>2306.5</v>
      </c>
      <c r="M140" s="175"/>
    </row>
    <row r="141" spans="1:13" s="106" customFormat="1" ht="30.75" customHeight="1" x14ac:dyDescent="0.25">
      <c r="A141" s="102" t="s">
        <v>484</v>
      </c>
      <c r="B141" s="129" t="s">
        <v>69</v>
      </c>
      <c r="C141" s="129" t="s">
        <v>93</v>
      </c>
      <c r="D141" s="860" t="s">
        <v>262</v>
      </c>
      <c r="E141" s="861"/>
      <c r="F141" s="861"/>
      <c r="G141" s="862"/>
      <c r="H141" s="95" t="s">
        <v>474</v>
      </c>
      <c r="I141" s="111">
        <f t="shared" si="27"/>
        <v>2256.6999999999998</v>
      </c>
      <c r="J141" s="111">
        <f t="shared" si="27"/>
        <v>0</v>
      </c>
      <c r="K141" s="111">
        <f t="shared" si="27"/>
        <v>2306.5</v>
      </c>
      <c r="L141" s="111">
        <f t="shared" si="27"/>
        <v>2306.5</v>
      </c>
      <c r="M141" s="175"/>
    </row>
    <row r="142" spans="1:13" s="106" customFormat="1" ht="30.75" customHeight="1" x14ac:dyDescent="0.25">
      <c r="A142" s="102" t="s">
        <v>485</v>
      </c>
      <c r="B142" s="129" t="s">
        <v>69</v>
      </c>
      <c r="C142" s="129" t="s">
        <v>93</v>
      </c>
      <c r="D142" s="860" t="s">
        <v>262</v>
      </c>
      <c r="E142" s="861"/>
      <c r="F142" s="861"/>
      <c r="G142" s="862"/>
      <c r="H142" s="95" t="s">
        <v>472</v>
      </c>
      <c r="I142" s="111">
        <v>2256.6999999999998</v>
      </c>
      <c r="J142" s="146"/>
      <c r="K142" s="111">
        <v>2306.5</v>
      </c>
      <c r="L142" s="111">
        <v>2306.5</v>
      </c>
      <c r="M142" s="175"/>
    </row>
    <row r="143" spans="1:13" s="106" customFormat="1" ht="30" customHeight="1" x14ac:dyDescent="0.25">
      <c r="A143" s="98" t="s">
        <v>561</v>
      </c>
      <c r="B143" s="95" t="s">
        <v>69</v>
      </c>
      <c r="C143" s="129" t="s">
        <v>93</v>
      </c>
      <c r="D143" s="860" t="s">
        <v>263</v>
      </c>
      <c r="E143" s="861"/>
      <c r="F143" s="861"/>
      <c r="G143" s="862"/>
      <c r="H143" s="95"/>
      <c r="I143" s="111">
        <f>I144+I146+I148</f>
        <v>142.4</v>
      </c>
      <c r="J143" s="111">
        <f>J144+J146+J148</f>
        <v>0</v>
      </c>
      <c r="K143" s="111">
        <f>K144+K146+K148</f>
        <v>128.69999999999999</v>
      </c>
      <c r="L143" s="111">
        <f>L144+L146+L148</f>
        <v>128.69999999999999</v>
      </c>
      <c r="M143" s="175"/>
    </row>
    <row r="144" spans="1:13" s="106" customFormat="1" ht="30" customHeight="1" x14ac:dyDescent="0.25">
      <c r="A144" s="102" t="s">
        <v>484</v>
      </c>
      <c r="B144" s="95" t="s">
        <v>69</v>
      </c>
      <c r="C144" s="129" t="s">
        <v>93</v>
      </c>
      <c r="D144" s="860" t="s">
        <v>263</v>
      </c>
      <c r="E144" s="861"/>
      <c r="F144" s="861"/>
      <c r="G144" s="862"/>
      <c r="H144" s="95" t="s">
        <v>474</v>
      </c>
      <c r="I144" s="111">
        <f>I145</f>
        <v>0</v>
      </c>
      <c r="J144" s="111">
        <f>J145</f>
        <v>0</v>
      </c>
      <c r="K144" s="111">
        <f>K145</f>
        <v>6.4</v>
      </c>
      <c r="L144" s="111">
        <f>L145</f>
        <v>6.4</v>
      </c>
      <c r="M144" s="175"/>
    </row>
    <row r="145" spans="1:13" s="106" customFormat="1" ht="31.5" customHeight="1" x14ac:dyDescent="0.25">
      <c r="A145" s="102" t="s">
        <v>485</v>
      </c>
      <c r="B145" s="95" t="s">
        <v>69</v>
      </c>
      <c r="C145" s="129" t="s">
        <v>93</v>
      </c>
      <c r="D145" s="860" t="s">
        <v>263</v>
      </c>
      <c r="E145" s="861"/>
      <c r="F145" s="861"/>
      <c r="G145" s="862"/>
      <c r="H145" s="95" t="s">
        <v>472</v>
      </c>
      <c r="I145" s="111">
        <v>0</v>
      </c>
      <c r="J145" s="112"/>
      <c r="K145" s="131">
        <v>6.4</v>
      </c>
      <c r="L145" s="131">
        <v>6.4</v>
      </c>
      <c r="M145" s="175"/>
    </row>
    <row r="146" spans="1:13" s="106" customFormat="1" ht="31.5" customHeight="1" x14ac:dyDescent="0.25">
      <c r="A146" s="102" t="s">
        <v>481</v>
      </c>
      <c r="B146" s="95" t="s">
        <v>69</v>
      </c>
      <c r="C146" s="129" t="s">
        <v>93</v>
      </c>
      <c r="D146" s="860" t="s">
        <v>263</v>
      </c>
      <c r="E146" s="861"/>
      <c r="F146" s="861"/>
      <c r="G146" s="862"/>
      <c r="H146" s="95" t="s">
        <v>479</v>
      </c>
      <c r="I146" s="111">
        <f>I147</f>
        <v>125</v>
      </c>
      <c r="J146" s="111">
        <f>J147</f>
        <v>0</v>
      </c>
      <c r="K146" s="111">
        <f>K147</f>
        <v>116.1</v>
      </c>
      <c r="L146" s="111">
        <f>L147</f>
        <v>116.1</v>
      </c>
      <c r="M146" s="175"/>
    </row>
    <row r="147" spans="1:13" s="106" customFormat="1" ht="28.5" customHeight="1" x14ac:dyDescent="0.25">
      <c r="A147" s="102" t="s">
        <v>482</v>
      </c>
      <c r="B147" s="95" t="s">
        <v>69</v>
      </c>
      <c r="C147" s="129" t="s">
        <v>93</v>
      </c>
      <c r="D147" s="860" t="s">
        <v>263</v>
      </c>
      <c r="E147" s="861"/>
      <c r="F147" s="861"/>
      <c r="G147" s="862"/>
      <c r="H147" s="95" t="s">
        <v>480</v>
      </c>
      <c r="I147" s="111">
        <v>125</v>
      </c>
      <c r="J147" s="113"/>
      <c r="K147" s="131">
        <v>116.1</v>
      </c>
      <c r="L147" s="131">
        <v>116.1</v>
      </c>
      <c r="M147" s="175"/>
    </row>
    <row r="148" spans="1:13" s="106" customFormat="1" ht="28.5" customHeight="1" x14ac:dyDescent="0.25">
      <c r="A148" s="102" t="s">
        <v>486</v>
      </c>
      <c r="B148" s="95" t="s">
        <v>69</v>
      </c>
      <c r="C148" s="129" t="s">
        <v>93</v>
      </c>
      <c r="D148" s="860" t="s">
        <v>263</v>
      </c>
      <c r="E148" s="861"/>
      <c r="F148" s="861"/>
      <c r="G148" s="862"/>
      <c r="H148" s="95" t="s">
        <v>487</v>
      </c>
      <c r="I148" s="137">
        <f>I149</f>
        <v>17.399999999999999</v>
      </c>
      <c r="J148" s="137">
        <f>J149</f>
        <v>0</v>
      </c>
      <c r="K148" s="137">
        <f>K149</f>
        <v>6.2</v>
      </c>
      <c r="L148" s="137">
        <f>L149</f>
        <v>6.2</v>
      </c>
      <c r="M148" s="175"/>
    </row>
    <row r="149" spans="1:13" s="106" customFormat="1" ht="24.75" customHeight="1" x14ac:dyDescent="0.25">
      <c r="A149" s="102" t="s">
        <v>489</v>
      </c>
      <c r="B149" s="95" t="s">
        <v>69</v>
      </c>
      <c r="C149" s="129" t="s">
        <v>93</v>
      </c>
      <c r="D149" s="860" t="s">
        <v>263</v>
      </c>
      <c r="E149" s="861"/>
      <c r="F149" s="861"/>
      <c r="G149" s="862"/>
      <c r="H149" s="95" t="s">
        <v>488</v>
      </c>
      <c r="I149" s="137">
        <f>8.2+9.2</f>
        <v>17.399999999999999</v>
      </c>
      <c r="J149" s="159"/>
      <c r="K149" s="131">
        <v>6.2</v>
      </c>
      <c r="L149" s="131">
        <v>6.2</v>
      </c>
      <c r="M149" s="175"/>
    </row>
    <row r="150" spans="1:13" s="234" customFormat="1" ht="24.75" hidden="1" customHeight="1" x14ac:dyDescent="0.25">
      <c r="A150" s="186" t="s">
        <v>398</v>
      </c>
      <c r="B150" s="124" t="s">
        <v>69</v>
      </c>
      <c r="C150" s="256" t="s">
        <v>94</v>
      </c>
      <c r="D150" s="357"/>
      <c r="E150" s="358"/>
      <c r="F150" s="358"/>
      <c r="G150" s="359"/>
      <c r="H150" s="124"/>
      <c r="I150" s="361">
        <f t="shared" ref="I150:L154" si="28">I151</f>
        <v>0</v>
      </c>
      <c r="J150" s="361">
        <f t="shared" si="28"/>
        <v>0</v>
      </c>
      <c r="K150" s="361">
        <f t="shared" si="28"/>
        <v>0</v>
      </c>
      <c r="L150" s="361">
        <f t="shared" si="28"/>
        <v>0</v>
      </c>
      <c r="M150" s="360"/>
    </row>
    <row r="151" spans="1:13" s="106" customFormat="1" ht="47.25" hidden="1" x14ac:dyDescent="0.25">
      <c r="A151" s="102" t="s">
        <v>621</v>
      </c>
      <c r="B151" s="95" t="s">
        <v>69</v>
      </c>
      <c r="C151" s="129" t="s">
        <v>94</v>
      </c>
      <c r="D151" s="860" t="s">
        <v>104</v>
      </c>
      <c r="E151" s="861"/>
      <c r="F151" s="861"/>
      <c r="G151" s="862"/>
      <c r="H151" s="95"/>
      <c r="I151" s="137">
        <f t="shared" si="28"/>
        <v>0</v>
      </c>
      <c r="J151" s="137">
        <f t="shared" si="28"/>
        <v>0</v>
      </c>
      <c r="K151" s="137">
        <f t="shared" si="28"/>
        <v>0</v>
      </c>
      <c r="L151" s="137">
        <f t="shared" si="28"/>
        <v>0</v>
      </c>
      <c r="M151" s="360"/>
    </row>
    <row r="152" spans="1:13" s="106" customFormat="1" ht="47.25" hidden="1" x14ac:dyDescent="0.25">
      <c r="A152" s="102" t="s">
        <v>622</v>
      </c>
      <c r="B152" s="95" t="s">
        <v>69</v>
      </c>
      <c r="C152" s="129" t="s">
        <v>94</v>
      </c>
      <c r="D152" s="860" t="s">
        <v>105</v>
      </c>
      <c r="E152" s="861"/>
      <c r="F152" s="861"/>
      <c r="G152" s="862"/>
      <c r="H152" s="95"/>
      <c r="I152" s="111"/>
      <c r="J152" s="137">
        <f t="shared" si="28"/>
        <v>0</v>
      </c>
      <c r="K152" s="137">
        <f t="shared" si="28"/>
        <v>0</v>
      </c>
      <c r="L152" s="137">
        <f t="shared" si="28"/>
        <v>0</v>
      </c>
      <c r="M152" s="360"/>
    </row>
    <row r="153" spans="1:13" s="106" customFormat="1" ht="71.25" hidden="1" customHeight="1" x14ac:dyDescent="0.25">
      <c r="A153" s="102" t="s">
        <v>593</v>
      </c>
      <c r="B153" s="95" t="s">
        <v>69</v>
      </c>
      <c r="C153" s="129" t="s">
        <v>94</v>
      </c>
      <c r="D153" s="914" t="s">
        <v>592</v>
      </c>
      <c r="E153" s="915"/>
      <c r="F153" s="915"/>
      <c r="G153" s="916"/>
      <c r="H153" s="95"/>
      <c r="I153" s="137">
        <f t="shared" si="28"/>
        <v>0</v>
      </c>
      <c r="J153" s="137">
        <f t="shared" si="28"/>
        <v>0</v>
      </c>
      <c r="K153" s="137">
        <f t="shared" si="28"/>
        <v>0</v>
      </c>
      <c r="L153" s="137">
        <f t="shared" si="28"/>
        <v>0</v>
      </c>
      <c r="M153" s="360"/>
    </row>
    <row r="154" spans="1:13" s="106" customFormat="1" ht="31.5" hidden="1" x14ac:dyDescent="0.25">
      <c r="A154" s="102" t="s">
        <v>481</v>
      </c>
      <c r="B154" s="95" t="s">
        <v>69</v>
      </c>
      <c r="C154" s="129" t="s">
        <v>94</v>
      </c>
      <c r="D154" s="914" t="s">
        <v>592</v>
      </c>
      <c r="E154" s="915"/>
      <c r="F154" s="915"/>
      <c r="G154" s="916"/>
      <c r="H154" s="95" t="s">
        <v>479</v>
      </c>
      <c r="I154" s="137">
        <f t="shared" si="28"/>
        <v>0</v>
      </c>
      <c r="J154" s="137">
        <f t="shared" si="28"/>
        <v>0</v>
      </c>
      <c r="K154" s="137">
        <f t="shared" si="28"/>
        <v>0</v>
      </c>
      <c r="L154" s="137">
        <f t="shared" si="28"/>
        <v>0</v>
      </c>
      <c r="M154" s="360"/>
    </row>
    <row r="155" spans="1:13" s="106" customFormat="1" ht="30" hidden="1" customHeight="1" x14ac:dyDescent="0.25">
      <c r="A155" s="102" t="s">
        <v>482</v>
      </c>
      <c r="B155" s="95" t="s">
        <v>69</v>
      </c>
      <c r="C155" s="129" t="s">
        <v>94</v>
      </c>
      <c r="D155" s="914" t="s">
        <v>592</v>
      </c>
      <c r="E155" s="915"/>
      <c r="F155" s="915"/>
      <c r="G155" s="916"/>
      <c r="H155" s="95" t="s">
        <v>480</v>
      </c>
      <c r="I155" s="137"/>
      <c r="J155" s="159"/>
      <c r="K155" s="131">
        <v>0</v>
      </c>
      <c r="L155" s="131">
        <v>0</v>
      </c>
      <c r="M155" s="360"/>
    </row>
    <row r="156" spans="1:13" s="106" customFormat="1" ht="83.25" hidden="1" customHeight="1" x14ac:dyDescent="0.25">
      <c r="A156" s="98" t="s">
        <v>648</v>
      </c>
      <c r="B156" s="95" t="s">
        <v>69</v>
      </c>
      <c r="C156" s="95" t="s">
        <v>94</v>
      </c>
      <c r="D156" s="914" t="s">
        <v>631</v>
      </c>
      <c r="E156" s="915"/>
      <c r="F156" s="915"/>
      <c r="G156" s="916"/>
      <c r="H156" s="95"/>
      <c r="I156" s="94">
        <f>I158</f>
        <v>0</v>
      </c>
      <c r="J156" s="154"/>
      <c r="K156" s="94">
        <v>0</v>
      </c>
      <c r="L156" s="131">
        <v>0</v>
      </c>
      <c r="M156" s="410"/>
    </row>
    <row r="157" spans="1:13" s="106" customFormat="1" ht="31.5" hidden="1" customHeight="1" x14ac:dyDescent="0.25">
      <c r="A157" s="102" t="s">
        <v>481</v>
      </c>
      <c r="B157" s="95" t="s">
        <v>69</v>
      </c>
      <c r="C157" s="95" t="s">
        <v>94</v>
      </c>
      <c r="D157" s="914" t="s">
        <v>631</v>
      </c>
      <c r="E157" s="915"/>
      <c r="F157" s="915"/>
      <c r="G157" s="916"/>
      <c r="H157" s="95" t="s">
        <v>479</v>
      </c>
      <c r="I157" s="94"/>
      <c r="J157" s="154"/>
      <c r="K157" s="94">
        <v>0</v>
      </c>
      <c r="L157" s="131">
        <v>0</v>
      </c>
      <c r="M157" s="410"/>
    </row>
    <row r="158" spans="1:13" s="106" customFormat="1" ht="30" hidden="1" customHeight="1" x14ac:dyDescent="0.25">
      <c r="A158" s="98" t="s">
        <v>482</v>
      </c>
      <c r="B158" s="95" t="s">
        <v>69</v>
      </c>
      <c r="C158" s="95" t="s">
        <v>94</v>
      </c>
      <c r="D158" s="914" t="s">
        <v>631</v>
      </c>
      <c r="E158" s="915"/>
      <c r="F158" s="915"/>
      <c r="G158" s="916"/>
      <c r="H158" s="95" t="s">
        <v>480</v>
      </c>
      <c r="I158" s="94"/>
      <c r="J158" s="154"/>
      <c r="K158" s="94">
        <v>0</v>
      </c>
      <c r="L158" s="131">
        <v>0</v>
      </c>
      <c r="M158" s="400"/>
    </row>
    <row r="159" spans="1:13" s="782" customFormat="1" ht="30" hidden="1" customHeight="1" x14ac:dyDescent="0.25">
      <c r="A159" s="518" t="s">
        <v>748</v>
      </c>
      <c r="B159" s="467" t="s">
        <v>69</v>
      </c>
      <c r="C159" s="467" t="s">
        <v>93</v>
      </c>
      <c r="D159" s="774"/>
      <c r="E159" s="775"/>
      <c r="F159" s="775"/>
      <c r="G159" s="776"/>
      <c r="H159" s="467"/>
      <c r="I159" s="523"/>
      <c r="J159" s="701"/>
      <c r="K159" s="523"/>
      <c r="L159" s="470"/>
      <c r="M159" s="781"/>
    </row>
    <row r="160" spans="1:13" s="782" customFormat="1" ht="30" hidden="1" customHeight="1" x14ac:dyDescent="0.25">
      <c r="A160" s="518"/>
      <c r="B160" s="467" t="s">
        <v>69</v>
      </c>
      <c r="C160" s="467" t="s">
        <v>93</v>
      </c>
      <c r="D160" s="774"/>
      <c r="E160" s="775"/>
      <c r="F160" s="775"/>
      <c r="G160" s="776"/>
      <c r="H160" s="467"/>
      <c r="I160" s="523"/>
      <c r="J160" s="701"/>
      <c r="K160" s="523"/>
      <c r="L160" s="470"/>
      <c r="M160" s="781"/>
    </row>
    <row r="161" spans="1:13" s="782" customFormat="1" ht="30" hidden="1" customHeight="1" x14ac:dyDescent="0.25">
      <c r="A161" s="518"/>
      <c r="B161" s="467" t="s">
        <v>69</v>
      </c>
      <c r="C161" s="467" t="s">
        <v>93</v>
      </c>
      <c r="D161" s="774"/>
      <c r="E161" s="775"/>
      <c r="F161" s="775"/>
      <c r="G161" s="776"/>
      <c r="H161" s="467"/>
      <c r="I161" s="523"/>
      <c r="J161" s="701"/>
      <c r="K161" s="523"/>
      <c r="L161" s="470"/>
      <c r="M161" s="781"/>
    </row>
    <row r="162" spans="1:13" s="106" customFormat="1" ht="21.75" customHeight="1" x14ac:dyDescent="0.25">
      <c r="A162" s="102" t="s">
        <v>84</v>
      </c>
      <c r="B162" s="124" t="s">
        <v>69</v>
      </c>
      <c r="C162" s="124" t="s">
        <v>85</v>
      </c>
      <c r="D162" s="885"/>
      <c r="E162" s="886"/>
      <c r="F162" s="886"/>
      <c r="G162" s="887"/>
      <c r="H162" s="124"/>
      <c r="I162" s="111">
        <f>I163</f>
        <v>125.1</v>
      </c>
      <c r="J162" s="111">
        <f>J163</f>
        <v>0</v>
      </c>
      <c r="K162" s="111">
        <f>K163</f>
        <v>125.1</v>
      </c>
      <c r="L162" s="111">
        <f>L163</f>
        <v>125.1</v>
      </c>
      <c r="M162" s="253"/>
    </row>
    <row r="163" spans="1:13" s="106" customFormat="1" ht="47.25" x14ac:dyDescent="0.25">
      <c r="A163" s="102" t="s">
        <v>621</v>
      </c>
      <c r="B163" s="95" t="s">
        <v>69</v>
      </c>
      <c r="C163" s="95" t="s">
        <v>85</v>
      </c>
      <c r="D163" s="860" t="s">
        <v>104</v>
      </c>
      <c r="E163" s="861"/>
      <c r="F163" s="861"/>
      <c r="G163" s="862"/>
      <c r="H163" s="124"/>
      <c r="I163" s="111">
        <f t="shared" ref="I163:L164" si="29">I164</f>
        <v>125.1</v>
      </c>
      <c r="J163" s="111">
        <f t="shared" si="29"/>
        <v>0</v>
      </c>
      <c r="K163" s="111">
        <f t="shared" si="29"/>
        <v>125.1</v>
      </c>
      <c r="L163" s="111">
        <f t="shared" si="29"/>
        <v>125.1</v>
      </c>
      <c r="M163" s="253"/>
    </row>
    <row r="164" spans="1:13" s="106" customFormat="1" ht="47.25" x14ac:dyDescent="0.25">
      <c r="A164" s="102" t="s">
        <v>622</v>
      </c>
      <c r="B164" s="95" t="s">
        <v>69</v>
      </c>
      <c r="C164" s="95" t="s">
        <v>85</v>
      </c>
      <c r="D164" s="860" t="s">
        <v>105</v>
      </c>
      <c r="E164" s="861"/>
      <c r="F164" s="861"/>
      <c r="G164" s="862"/>
      <c r="H164" s="124"/>
      <c r="I164" s="111">
        <f>I165</f>
        <v>125.1</v>
      </c>
      <c r="J164" s="111">
        <f t="shared" si="29"/>
        <v>0</v>
      </c>
      <c r="K164" s="111">
        <f t="shared" si="29"/>
        <v>125.1</v>
      </c>
      <c r="L164" s="111">
        <f t="shared" si="29"/>
        <v>125.1</v>
      </c>
      <c r="M164" s="253"/>
    </row>
    <row r="165" spans="1:13" s="106" customFormat="1" ht="29.25" customHeight="1" x14ac:dyDescent="0.25">
      <c r="A165" s="102" t="s">
        <v>424</v>
      </c>
      <c r="B165" s="95" t="s">
        <v>69</v>
      </c>
      <c r="C165" s="95" t="s">
        <v>85</v>
      </c>
      <c r="D165" s="860" t="s">
        <v>320</v>
      </c>
      <c r="E165" s="861"/>
      <c r="F165" s="861"/>
      <c r="G165" s="862"/>
      <c r="H165" s="95"/>
      <c r="I165" s="111">
        <f>I166</f>
        <v>125.1</v>
      </c>
      <c r="J165" s="111">
        <f t="shared" ref="J165:L166" si="30">J166</f>
        <v>0</v>
      </c>
      <c r="K165" s="111">
        <f t="shared" si="30"/>
        <v>125.1</v>
      </c>
      <c r="L165" s="111">
        <f t="shared" si="30"/>
        <v>125.1</v>
      </c>
      <c r="M165" s="175"/>
    </row>
    <row r="166" spans="1:13" s="106" customFormat="1" ht="29.25" customHeight="1" x14ac:dyDescent="0.25">
      <c r="A166" s="102" t="s">
        <v>486</v>
      </c>
      <c r="B166" s="95" t="s">
        <v>69</v>
      </c>
      <c r="C166" s="95" t="s">
        <v>85</v>
      </c>
      <c r="D166" s="860" t="s">
        <v>320</v>
      </c>
      <c r="E166" s="861"/>
      <c r="F166" s="861"/>
      <c r="G166" s="862"/>
      <c r="H166" s="95" t="s">
        <v>487</v>
      </c>
      <c r="I166" s="111">
        <f>I167</f>
        <v>125.1</v>
      </c>
      <c r="J166" s="111">
        <f t="shared" si="30"/>
        <v>0</v>
      </c>
      <c r="K166" s="111">
        <f t="shared" si="30"/>
        <v>125.1</v>
      </c>
      <c r="L166" s="111">
        <f t="shared" si="30"/>
        <v>125.1</v>
      </c>
      <c r="M166" s="175"/>
    </row>
    <row r="167" spans="1:13" s="106" customFormat="1" ht="21.75" customHeight="1" x14ac:dyDescent="0.25">
      <c r="A167" s="102" t="s">
        <v>214</v>
      </c>
      <c r="B167" s="95" t="s">
        <v>69</v>
      </c>
      <c r="C167" s="95" t="s">
        <v>85</v>
      </c>
      <c r="D167" s="860" t="s">
        <v>320</v>
      </c>
      <c r="E167" s="861"/>
      <c r="F167" s="861"/>
      <c r="G167" s="862"/>
      <c r="H167" s="95" t="s">
        <v>213</v>
      </c>
      <c r="I167" s="111">
        <v>125.1</v>
      </c>
      <c r="J167" s="160"/>
      <c r="K167" s="111">
        <v>125.1</v>
      </c>
      <c r="L167" s="111">
        <v>125.1</v>
      </c>
      <c r="M167" s="175"/>
    </row>
    <row r="168" spans="1:13" s="106" customFormat="1" ht="20.25" customHeight="1" x14ac:dyDescent="0.25">
      <c r="A168" s="102" t="s">
        <v>86</v>
      </c>
      <c r="B168" s="124" t="s">
        <v>69</v>
      </c>
      <c r="C168" s="124" t="s">
        <v>87</v>
      </c>
      <c r="D168" s="885"/>
      <c r="E168" s="886"/>
      <c r="F168" s="886"/>
      <c r="G168" s="887"/>
      <c r="H168" s="124"/>
      <c r="I168" s="111">
        <f>I169+I174+I191+I197+I202+I207</f>
        <v>9007.7999999999993</v>
      </c>
      <c r="J168" s="111">
        <f>J169+J174+J191+J197+J202+J207</f>
        <v>2411.1999999999998</v>
      </c>
      <c r="K168" s="111">
        <f>K169+K174+K191+K197+K202+K207</f>
        <v>7629.2999999999993</v>
      </c>
      <c r="L168" s="111">
        <f>L169+L174+L191+L197+L202+L207</f>
        <v>7712.9</v>
      </c>
      <c r="M168" s="223"/>
    </row>
    <row r="169" spans="1:13" s="106" customFormat="1" ht="63.75" customHeight="1" x14ac:dyDescent="0.25">
      <c r="A169" s="102" t="s">
        <v>699</v>
      </c>
      <c r="B169" s="95" t="s">
        <v>69</v>
      </c>
      <c r="C169" s="95" t="s">
        <v>87</v>
      </c>
      <c r="D169" s="860" t="s">
        <v>326</v>
      </c>
      <c r="E169" s="861"/>
      <c r="F169" s="861"/>
      <c r="G169" s="862"/>
      <c r="H169" s="95"/>
      <c r="I169" s="111">
        <f>I170</f>
        <v>3</v>
      </c>
      <c r="J169" s="111">
        <f>J170</f>
        <v>0</v>
      </c>
      <c r="K169" s="111">
        <f>K170</f>
        <v>3</v>
      </c>
      <c r="L169" s="111">
        <f>L170</f>
        <v>3</v>
      </c>
      <c r="M169" s="223"/>
    </row>
    <row r="170" spans="1:13" s="106" customFormat="1" ht="30.75" customHeight="1" x14ac:dyDescent="0.25">
      <c r="A170" s="102" t="s">
        <v>605</v>
      </c>
      <c r="B170" s="95" t="s">
        <v>69</v>
      </c>
      <c r="C170" s="95" t="s">
        <v>87</v>
      </c>
      <c r="D170" s="860" t="s">
        <v>343</v>
      </c>
      <c r="E170" s="861"/>
      <c r="F170" s="861"/>
      <c r="G170" s="862"/>
      <c r="H170" s="95"/>
      <c r="I170" s="111">
        <f>I171</f>
        <v>3</v>
      </c>
      <c r="J170" s="111">
        <f t="shared" ref="J170:L171" si="31">J171</f>
        <v>0</v>
      </c>
      <c r="K170" s="111">
        <f t="shared" si="31"/>
        <v>3</v>
      </c>
      <c r="L170" s="111">
        <f t="shared" si="31"/>
        <v>3</v>
      </c>
      <c r="M170" s="223"/>
    </row>
    <row r="171" spans="1:13" s="106" customFormat="1" x14ac:dyDescent="0.25">
      <c r="A171" s="102" t="s">
        <v>325</v>
      </c>
      <c r="B171" s="95" t="s">
        <v>69</v>
      </c>
      <c r="C171" s="95" t="s">
        <v>87</v>
      </c>
      <c r="D171" s="860" t="s">
        <v>342</v>
      </c>
      <c r="E171" s="861"/>
      <c r="F171" s="861"/>
      <c r="G171" s="862"/>
      <c r="H171" s="95"/>
      <c r="I171" s="111">
        <f>I172</f>
        <v>3</v>
      </c>
      <c r="J171" s="111">
        <f t="shared" si="31"/>
        <v>0</v>
      </c>
      <c r="K171" s="111">
        <f t="shared" si="31"/>
        <v>3</v>
      </c>
      <c r="L171" s="111">
        <f t="shared" si="31"/>
        <v>3</v>
      </c>
      <c r="M171" s="223"/>
    </row>
    <row r="172" spans="1:13" s="106" customFormat="1" ht="31.5" x14ac:dyDescent="0.25">
      <c r="A172" s="98" t="s">
        <v>481</v>
      </c>
      <c r="B172" s="95" t="s">
        <v>69</v>
      </c>
      <c r="C172" s="95" t="s">
        <v>87</v>
      </c>
      <c r="D172" s="860" t="s">
        <v>342</v>
      </c>
      <c r="E172" s="861"/>
      <c r="F172" s="861"/>
      <c r="G172" s="862"/>
      <c r="H172" s="95" t="s">
        <v>479</v>
      </c>
      <c r="I172" s="111">
        <f>I173</f>
        <v>3</v>
      </c>
      <c r="J172" s="111">
        <f>J173</f>
        <v>0</v>
      </c>
      <c r="K172" s="111">
        <f>K173</f>
        <v>3</v>
      </c>
      <c r="L172" s="111">
        <f>L173</f>
        <v>3</v>
      </c>
      <c r="M172" s="223"/>
    </row>
    <row r="173" spans="1:13" s="106" customFormat="1" ht="30" customHeight="1" x14ac:dyDescent="0.25">
      <c r="A173" s="98" t="s">
        <v>482</v>
      </c>
      <c r="B173" s="95" t="s">
        <v>69</v>
      </c>
      <c r="C173" s="95" t="s">
        <v>87</v>
      </c>
      <c r="D173" s="860" t="s">
        <v>342</v>
      </c>
      <c r="E173" s="861"/>
      <c r="F173" s="861"/>
      <c r="G173" s="862"/>
      <c r="H173" s="95" t="s">
        <v>480</v>
      </c>
      <c r="I173" s="111">
        <v>3</v>
      </c>
      <c r="J173" s="111"/>
      <c r="K173" s="111">
        <v>3</v>
      </c>
      <c r="L173" s="111">
        <v>3</v>
      </c>
      <c r="M173" s="223"/>
    </row>
    <row r="174" spans="1:13" s="106" customFormat="1" ht="47.25" x14ac:dyDescent="0.25">
      <c r="A174" s="102" t="s">
        <v>355</v>
      </c>
      <c r="B174" s="95" t="s">
        <v>69</v>
      </c>
      <c r="C174" s="95" t="s">
        <v>87</v>
      </c>
      <c r="D174" s="860" t="s">
        <v>195</v>
      </c>
      <c r="E174" s="861"/>
      <c r="F174" s="861"/>
      <c r="G174" s="862"/>
      <c r="H174" s="95"/>
      <c r="I174" s="111">
        <f>I175+I179+I183+I187</f>
        <v>120</v>
      </c>
      <c r="J174" s="111">
        <f>J175+J179+J183+J187</f>
        <v>210</v>
      </c>
      <c r="K174" s="111">
        <f>K175+K179+K183+K187</f>
        <v>120</v>
      </c>
      <c r="L174" s="111">
        <f>L175+L179+L183+L187</f>
        <v>120</v>
      </c>
      <c r="M174" s="223"/>
    </row>
    <row r="175" spans="1:13" s="106" customFormat="1" ht="47.25" x14ac:dyDescent="0.25">
      <c r="A175" s="102" t="s">
        <v>606</v>
      </c>
      <c r="B175" s="95" t="s">
        <v>69</v>
      </c>
      <c r="C175" s="95" t="s">
        <v>87</v>
      </c>
      <c r="D175" s="860" t="s">
        <v>492</v>
      </c>
      <c r="E175" s="861"/>
      <c r="F175" s="861"/>
      <c r="G175" s="862"/>
      <c r="H175" s="95"/>
      <c r="I175" s="111">
        <f>I176</f>
        <v>50</v>
      </c>
      <c r="J175" s="111">
        <f>J176</f>
        <v>100</v>
      </c>
      <c r="K175" s="111">
        <f>K176</f>
        <v>50</v>
      </c>
      <c r="L175" s="111">
        <f>L176</f>
        <v>50</v>
      </c>
      <c r="M175" s="223"/>
    </row>
    <row r="176" spans="1:13" s="106" customFormat="1" ht="31.5" x14ac:dyDescent="0.25">
      <c r="A176" s="254" t="s">
        <v>357</v>
      </c>
      <c r="B176" s="95" t="s">
        <v>69</v>
      </c>
      <c r="C176" s="95" t="s">
        <v>87</v>
      </c>
      <c r="D176" s="860" t="s">
        <v>356</v>
      </c>
      <c r="E176" s="861"/>
      <c r="F176" s="861"/>
      <c r="G176" s="862"/>
      <c r="H176" s="95"/>
      <c r="I176" s="94">
        <f t="shared" ref="I176:L177" si="32">I177</f>
        <v>50</v>
      </c>
      <c r="J176" s="94">
        <f t="shared" si="32"/>
        <v>100</v>
      </c>
      <c r="K176" s="94">
        <f t="shared" si="32"/>
        <v>50</v>
      </c>
      <c r="L176" s="94">
        <f t="shared" si="32"/>
        <v>50</v>
      </c>
      <c r="M176" s="223"/>
    </row>
    <row r="177" spans="1:13" s="106" customFormat="1" ht="31.5" x14ac:dyDescent="0.25">
      <c r="A177" s="98" t="s">
        <v>481</v>
      </c>
      <c r="B177" s="95" t="s">
        <v>69</v>
      </c>
      <c r="C177" s="95" t="s">
        <v>87</v>
      </c>
      <c r="D177" s="860" t="s">
        <v>356</v>
      </c>
      <c r="E177" s="861"/>
      <c r="F177" s="861"/>
      <c r="G177" s="862"/>
      <c r="H177" s="95" t="s">
        <v>479</v>
      </c>
      <c r="I177" s="94">
        <f t="shared" si="32"/>
        <v>50</v>
      </c>
      <c r="J177" s="94">
        <f t="shared" si="32"/>
        <v>100</v>
      </c>
      <c r="K177" s="94">
        <f t="shared" si="32"/>
        <v>50</v>
      </c>
      <c r="L177" s="94">
        <f t="shared" si="32"/>
        <v>50</v>
      </c>
      <c r="M177" s="223"/>
    </row>
    <row r="178" spans="1:13" s="106" customFormat="1" ht="47.25" x14ac:dyDescent="0.25">
      <c r="A178" s="98" t="s">
        <v>482</v>
      </c>
      <c r="B178" s="95" t="s">
        <v>69</v>
      </c>
      <c r="C178" s="95" t="s">
        <v>87</v>
      </c>
      <c r="D178" s="860" t="s">
        <v>356</v>
      </c>
      <c r="E178" s="861"/>
      <c r="F178" s="861"/>
      <c r="G178" s="862"/>
      <c r="H178" s="95" t="s">
        <v>480</v>
      </c>
      <c r="I178" s="94">
        <v>50</v>
      </c>
      <c r="J178" s="94">
        <v>100</v>
      </c>
      <c r="K178" s="94">
        <v>50</v>
      </c>
      <c r="L178" s="111">
        <v>50</v>
      </c>
      <c r="M178" s="223"/>
    </row>
    <row r="179" spans="1:13" s="106" customFormat="1" ht="34.5" customHeight="1" x14ac:dyDescent="0.25">
      <c r="A179" s="102" t="s">
        <v>607</v>
      </c>
      <c r="B179" s="129" t="s">
        <v>69</v>
      </c>
      <c r="C179" s="95" t="s">
        <v>87</v>
      </c>
      <c r="D179" s="860" t="s">
        <v>311</v>
      </c>
      <c r="E179" s="861"/>
      <c r="F179" s="861"/>
      <c r="G179" s="862"/>
      <c r="H179" s="95"/>
      <c r="I179" s="111">
        <f t="shared" ref="I179:L181" si="33">I180</f>
        <v>10</v>
      </c>
      <c r="J179" s="111">
        <f t="shared" si="33"/>
        <v>0</v>
      </c>
      <c r="K179" s="111">
        <f t="shared" si="33"/>
        <v>10</v>
      </c>
      <c r="L179" s="111">
        <f t="shared" si="33"/>
        <v>10</v>
      </c>
      <c r="M179" s="175"/>
    </row>
    <row r="180" spans="1:13" s="106" customFormat="1" ht="31.5" x14ac:dyDescent="0.25">
      <c r="A180" s="102" t="s">
        <v>130</v>
      </c>
      <c r="B180" s="129" t="s">
        <v>69</v>
      </c>
      <c r="C180" s="95" t="s">
        <v>87</v>
      </c>
      <c r="D180" s="860" t="s">
        <v>312</v>
      </c>
      <c r="E180" s="861"/>
      <c r="F180" s="861"/>
      <c r="G180" s="862"/>
      <c r="H180" s="95"/>
      <c r="I180" s="111">
        <f t="shared" si="33"/>
        <v>10</v>
      </c>
      <c r="J180" s="111">
        <f t="shared" si="33"/>
        <v>0</v>
      </c>
      <c r="K180" s="111">
        <f t="shared" si="33"/>
        <v>10</v>
      </c>
      <c r="L180" s="111">
        <f t="shared" si="33"/>
        <v>10</v>
      </c>
      <c r="M180" s="175"/>
    </row>
    <row r="181" spans="1:13" s="106" customFormat="1" ht="31.5" x14ac:dyDescent="0.25">
      <c r="A181" s="98" t="s">
        <v>481</v>
      </c>
      <c r="B181" s="129" t="s">
        <v>69</v>
      </c>
      <c r="C181" s="95" t="s">
        <v>87</v>
      </c>
      <c r="D181" s="860" t="s">
        <v>312</v>
      </c>
      <c r="E181" s="861"/>
      <c r="F181" s="861"/>
      <c r="G181" s="862"/>
      <c r="H181" s="95" t="s">
        <v>479</v>
      </c>
      <c r="I181" s="111">
        <f t="shared" si="33"/>
        <v>10</v>
      </c>
      <c r="J181" s="111">
        <f t="shared" si="33"/>
        <v>0</v>
      </c>
      <c r="K181" s="111">
        <f t="shared" si="33"/>
        <v>10</v>
      </c>
      <c r="L181" s="111">
        <f t="shared" si="33"/>
        <v>10</v>
      </c>
      <c r="M181" s="175"/>
    </row>
    <row r="182" spans="1:13" s="106" customFormat="1" ht="47.25" x14ac:dyDescent="0.25">
      <c r="A182" s="98" t="s">
        <v>482</v>
      </c>
      <c r="B182" s="129" t="s">
        <v>69</v>
      </c>
      <c r="C182" s="95" t="s">
        <v>87</v>
      </c>
      <c r="D182" s="860" t="s">
        <v>312</v>
      </c>
      <c r="E182" s="861"/>
      <c r="F182" s="861"/>
      <c r="G182" s="862"/>
      <c r="H182" s="95" t="s">
        <v>480</v>
      </c>
      <c r="I182" s="94">
        <v>10</v>
      </c>
      <c r="J182" s="157"/>
      <c r="K182" s="94">
        <v>10</v>
      </c>
      <c r="L182" s="94">
        <v>10</v>
      </c>
      <c r="M182" s="175"/>
    </row>
    <row r="183" spans="1:13" s="106" customFormat="1" ht="78.75" x14ac:dyDescent="0.25">
      <c r="A183" s="102" t="s">
        <v>608</v>
      </c>
      <c r="B183" s="95" t="s">
        <v>69</v>
      </c>
      <c r="C183" s="95" t="s">
        <v>87</v>
      </c>
      <c r="D183" s="860" t="s">
        <v>358</v>
      </c>
      <c r="E183" s="861"/>
      <c r="F183" s="861"/>
      <c r="G183" s="862"/>
      <c r="H183" s="95"/>
      <c r="I183" s="94">
        <f t="shared" ref="I183:L185" si="34">I184</f>
        <v>50</v>
      </c>
      <c r="J183" s="94">
        <f t="shared" si="34"/>
        <v>100</v>
      </c>
      <c r="K183" s="94">
        <f t="shared" si="34"/>
        <v>50</v>
      </c>
      <c r="L183" s="94">
        <f t="shared" si="34"/>
        <v>50</v>
      </c>
      <c r="M183" s="175"/>
    </row>
    <row r="184" spans="1:13" s="106" customFormat="1" ht="31.5" x14ac:dyDescent="0.25">
      <c r="A184" s="254" t="s">
        <v>357</v>
      </c>
      <c r="B184" s="95" t="s">
        <v>69</v>
      </c>
      <c r="C184" s="95" t="s">
        <v>87</v>
      </c>
      <c r="D184" s="860" t="s">
        <v>359</v>
      </c>
      <c r="E184" s="861"/>
      <c r="F184" s="861"/>
      <c r="G184" s="862"/>
      <c r="H184" s="95"/>
      <c r="I184" s="94">
        <f t="shared" si="34"/>
        <v>50</v>
      </c>
      <c r="J184" s="94">
        <f t="shared" si="34"/>
        <v>100</v>
      </c>
      <c r="K184" s="94">
        <f t="shared" si="34"/>
        <v>50</v>
      </c>
      <c r="L184" s="94">
        <f t="shared" si="34"/>
        <v>50</v>
      </c>
      <c r="M184" s="175"/>
    </row>
    <row r="185" spans="1:13" s="106" customFormat="1" ht="31.5" x14ac:dyDescent="0.25">
      <c r="A185" s="98" t="s">
        <v>481</v>
      </c>
      <c r="B185" s="95" t="s">
        <v>69</v>
      </c>
      <c r="C185" s="95" t="s">
        <v>87</v>
      </c>
      <c r="D185" s="860" t="s">
        <v>359</v>
      </c>
      <c r="E185" s="861"/>
      <c r="F185" s="861"/>
      <c r="G185" s="862"/>
      <c r="H185" s="95" t="s">
        <v>479</v>
      </c>
      <c r="I185" s="94">
        <f t="shared" si="34"/>
        <v>50</v>
      </c>
      <c r="J185" s="94">
        <f t="shared" si="34"/>
        <v>100</v>
      </c>
      <c r="K185" s="94">
        <f t="shared" si="34"/>
        <v>50</v>
      </c>
      <c r="L185" s="94">
        <f t="shared" si="34"/>
        <v>50</v>
      </c>
      <c r="M185" s="175"/>
    </row>
    <row r="186" spans="1:13" s="106" customFormat="1" ht="47.25" x14ac:dyDescent="0.25">
      <c r="A186" s="98" t="s">
        <v>482</v>
      </c>
      <c r="B186" s="95" t="s">
        <v>69</v>
      </c>
      <c r="C186" s="95" t="s">
        <v>87</v>
      </c>
      <c r="D186" s="860" t="s">
        <v>359</v>
      </c>
      <c r="E186" s="861"/>
      <c r="F186" s="861"/>
      <c r="G186" s="862"/>
      <c r="H186" s="95" t="s">
        <v>480</v>
      </c>
      <c r="I186" s="94">
        <v>50</v>
      </c>
      <c r="J186" s="94">
        <v>100</v>
      </c>
      <c r="K186" s="94">
        <v>50</v>
      </c>
      <c r="L186" s="94">
        <v>50</v>
      </c>
      <c r="M186" s="175"/>
    </row>
    <row r="187" spans="1:13" s="106" customFormat="1" ht="42.75" customHeight="1" x14ac:dyDescent="0.25">
      <c r="A187" s="102" t="s">
        <v>609</v>
      </c>
      <c r="B187" s="95" t="s">
        <v>69</v>
      </c>
      <c r="C187" s="95" t="s">
        <v>87</v>
      </c>
      <c r="D187" s="860" t="s">
        <v>360</v>
      </c>
      <c r="E187" s="861"/>
      <c r="F187" s="861"/>
      <c r="G187" s="862"/>
      <c r="H187" s="95"/>
      <c r="I187" s="94">
        <f t="shared" ref="I187:L189" si="35">I188</f>
        <v>10</v>
      </c>
      <c r="J187" s="94">
        <f t="shared" si="35"/>
        <v>10</v>
      </c>
      <c r="K187" s="94">
        <f t="shared" si="35"/>
        <v>10</v>
      </c>
      <c r="L187" s="94">
        <f t="shared" si="35"/>
        <v>10</v>
      </c>
      <c r="M187" s="175"/>
    </row>
    <row r="188" spans="1:13" s="106" customFormat="1" ht="31.5" x14ac:dyDescent="0.25">
      <c r="A188" s="254" t="s">
        <v>357</v>
      </c>
      <c r="B188" s="95" t="s">
        <v>69</v>
      </c>
      <c r="C188" s="95" t="s">
        <v>87</v>
      </c>
      <c r="D188" s="860" t="s">
        <v>361</v>
      </c>
      <c r="E188" s="861"/>
      <c r="F188" s="861"/>
      <c r="G188" s="862"/>
      <c r="H188" s="95"/>
      <c r="I188" s="94">
        <f t="shared" si="35"/>
        <v>10</v>
      </c>
      <c r="J188" s="94">
        <f t="shared" si="35"/>
        <v>10</v>
      </c>
      <c r="K188" s="94">
        <f t="shared" si="35"/>
        <v>10</v>
      </c>
      <c r="L188" s="94">
        <f t="shared" si="35"/>
        <v>10</v>
      </c>
      <c r="M188" s="175"/>
    </row>
    <row r="189" spans="1:13" s="106" customFormat="1" ht="31.5" x14ac:dyDescent="0.25">
      <c r="A189" s="98" t="s">
        <v>481</v>
      </c>
      <c r="B189" s="95" t="s">
        <v>69</v>
      </c>
      <c r="C189" s="95" t="s">
        <v>87</v>
      </c>
      <c r="D189" s="860" t="s">
        <v>361</v>
      </c>
      <c r="E189" s="861"/>
      <c r="F189" s="861"/>
      <c r="G189" s="862"/>
      <c r="H189" s="95" t="s">
        <v>479</v>
      </c>
      <c r="I189" s="94">
        <f t="shared" si="35"/>
        <v>10</v>
      </c>
      <c r="J189" s="94">
        <f t="shared" si="35"/>
        <v>10</v>
      </c>
      <c r="K189" s="94">
        <f t="shared" si="35"/>
        <v>10</v>
      </c>
      <c r="L189" s="94">
        <f t="shared" si="35"/>
        <v>10</v>
      </c>
      <c r="M189" s="175"/>
    </row>
    <row r="190" spans="1:13" s="106" customFormat="1" ht="28.5" customHeight="1" x14ac:dyDescent="0.25">
      <c r="A190" s="98" t="s">
        <v>482</v>
      </c>
      <c r="B190" s="95" t="s">
        <v>69</v>
      </c>
      <c r="C190" s="95" t="s">
        <v>87</v>
      </c>
      <c r="D190" s="860" t="s">
        <v>361</v>
      </c>
      <c r="E190" s="861"/>
      <c r="F190" s="861"/>
      <c r="G190" s="862"/>
      <c r="H190" s="95" t="s">
        <v>480</v>
      </c>
      <c r="I190" s="94">
        <v>10</v>
      </c>
      <c r="J190" s="94">
        <v>10</v>
      </c>
      <c r="K190" s="94">
        <v>10</v>
      </c>
      <c r="L190" s="94">
        <v>10</v>
      </c>
      <c r="M190" s="175"/>
    </row>
    <row r="191" spans="1:13" s="106" customFormat="1" ht="63" x14ac:dyDescent="0.25">
      <c r="A191" s="102" t="s">
        <v>702</v>
      </c>
      <c r="B191" s="129" t="s">
        <v>69</v>
      </c>
      <c r="C191" s="95" t="s">
        <v>87</v>
      </c>
      <c r="D191" s="860" t="s">
        <v>365</v>
      </c>
      <c r="E191" s="861"/>
      <c r="F191" s="861"/>
      <c r="G191" s="862"/>
      <c r="H191" s="95"/>
      <c r="I191" s="94">
        <f t="shared" ref="I191:L192" si="36">I192</f>
        <v>90</v>
      </c>
      <c r="J191" s="94">
        <f t="shared" si="36"/>
        <v>0</v>
      </c>
      <c r="K191" s="94">
        <f t="shared" si="36"/>
        <v>95</v>
      </c>
      <c r="L191" s="94">
        <f t="shared" si="36"/>
        <v>95</v>
      </c>
      <c r="M191" s="175"/>
    </row>
    <row r="192" spans="1:13" s="106" customFormat="1" ht="78.75" x14ac:dyDescent="0.25">
      <c r="A192" s="208" t="s">
        <v>726</v>
      </c>
      <c r="B192" s="129" t="s">
        <v>69</v>
      </c>
      <c r="C192" s="95" t="s">
        <v>87</v>
      </c>
      <c r="D192" s="860" t="s">
        <v>589</v>
      </c>
      <c r="E192" s="861"/>
      <c r="F192" s="861"/>
      <c r="G192" s="862"/>
      <c r="H192" s="95"/>
      <c r="I192" s="94">
        <f t="shared" si="36"/>
        <v>90</v>
      </c>
      <c r="J192" s="94">
        <f t="shared" si="36"/>
        <v>0</v>
      </c>
      <c r="K192" s="94">
        <f t="shared" si="36"/>
        <v>95</v>
      </c>
      <c r="L192" s="94">
        <f t="shared" si="36"/>
        <v>95</v>
      </c>
      <c r="M192" s="654"/>
    </row>
    <row r="193" spans="1:13" s="106" customFormat="1" ht="30.75" customHeight="1" x14ac:dyDescent="0.25">
      <c r="A193" s="102" t="s">
        <v>610</v>
      </c>
      <c r="B193" s="129" t="s">
        <v>69</v>
      </c>
      <c r="C193" s="95" t="s">
        <v>87</v>
      </c>
      <c r="D193" s="860" t="s">
        <v>562</v>
      </c>
      <c r="E193" s="861"/>
      <c r="F193" s="861"/>
      <c r="G193" s="862"/>
      <c r="H193" s="95"/>
      <c r="I193" s="94">
        <f t="shared" ref="I193:L195" si="37">I194</f>
        <v>90</v>
      </c>
      <c r="J193" s="94">
        <f t="shared" si="37"/>
        <v>0</v>
      </c>
      <c r="K193" s="94">
        <f t="shared" si="37"/>
        <v>95</v>
      </c>
      <c r="L193" s="94">
        <f t="shared" si="37"/>
        <v>95</v>
      </c>
      <c r="M193" s="175"/>
    </row>
    <row r="194" spans="1:13" s="106" customFormat="1" ht="31.5" customHeight="1" x14ac:dyDescent="0.25">
      <c r="A194" s="102" t="s">
        <v>367</v>
      </c>
      <c r="B194" s="129" t="s">
        <v>69</v>
      </c>
      <c r="C194" s="95" t="s">
        <v>87</v>
      </c>
      <c r="D194" s="860" t="s">
        <v>563</v>
      </c>
      <c r="E194" s="861"/>
      <c r="F194" s="861"/>
      <c r="G194" s="862"/>
      <c r="H194" s="95"/>
      <c r="I194" s="94">
        <f t="shared" si="37"/>
        <v>90</v>
      </c>
      <c r="J194" s="94">
        <f t="shared" si="37"/>
        <v>0</v>
      </c>
      <c r="K194" s="94">
        <f t="shared" si="37"/>
        <v>95</v>
      </c>
      <c r="L194" s="94">
        <f t="shared" si="37"/>
        <v>95</v>
      </c>
      <c r="M194" s="931"/>
    </row>
    <row r="195" spans="1:13" s="106" customFormat="1" ht="31.5" customHeight="1" x14ac:dyDescent="0.25">
      <c r="A195" s="98" t="s">
        <v>481</v>
      </c>
      <c r="B195" s="129" t="s">
        <v>69</v>
      </c>
      <c r="C195" s="95" t="s">
        <v>87</v>
      </c>
      <c r="D195" s="860" t="s">
        <v>563</v>
      </c>
      <c r="E195" s="861"/>
      <c r="F195" s="861"/>
      <c r="G195" s="862"/>
      <c r="H195" s="95" t="s">
        <v>479</v>
      </c>
      <c r="I195" s="94">
        <f t="shared" si="37"/>
        <v>90</v>
      </c>
      <c r="J195" s="94">
        <f t="shared" si="37"/>
        <v>0</v>
      </c>
      <c r="K195" s="94">
        <f t="shared" si="37"/>
        <v>95</v>
      </c>
      <c r="L195" s="94">
        <f t="shared" si="37"/>
        <v>95</v>
      </c>
      <c r="M195" s="931"/>
    </row>
    <row r="196" spans="1:13" s="106" customFormat="1" ht="47.25" x14ac:dyDescent="0.25">
      <c r="A196" s="98" t="s">
        <v>482</v>
      </c>
      <c r="B196" s="129" t="s">
        <v>69</v>
      </c>
      <c r="C196" s="95" t="s">
        <v>87</v>
      </c>
      <c r="D196" s="860" t="s">
        <v>563</v>
      </c>
      <c r="E196" s="861"/>
      <c r="F196" s="861"/>
      <c r="G196" s="862"/>
      <c r="H196" s="95" t="s">
        <v>480</v>
      </c>
      <c r="I196" s="94">
        <v>90</v>
      </c>
      <c r="J196" s="94"/>
      <c r="K196" s="94">
        <v>95</v>
      </c>
      <c r="L196" s="94">
        <v>95</v>
      </c>
      <c r="M196" s="931"/>
    </row>
    <row r="197" spans="1:13" s="106" customFormat="1" ht="45" customHeight="1" x14ac:dyDescent="0.25">
      <c r="A197" s="102" t="s">
        <v>701</v>
      </c>
      <c r="B197" s="129" t="s">
        <v>69</v>
      </c>
      <c r="C197" s="95" t="s">
        <v>87</v>
      </c>
      <c r="D197" s="860" t="s">
        <v>333</v>
      </c>
      <c r="E197" s="861"/>
      <c r="F197" s="861"/>
      <c r="G197" s="862"/>
      <c r="H197" s="95"/>
      <c r="I197" s="94">
        <f t="shared" ref="I197:L199" si="38">I198</f>
        <v>2</v>
      </c>
      <c r="J197" s="94">
        <f t="shared" si="38"/>
        <v>0</v>
      </c>
      <c r="K197" s="94">
        <f t="shared" si="38"/>
        <v>2</v>
      </c>
      <c r="L197" s="94">
        <f t="shared" si="38"/>
        <v>2</v>
      </c>
      <c r="M197" s="175"/>
    </row>
    <row r="198" spans="1:13" s="106" customFormat="1" ht="63.75" customHeight="1" x14ac:dyDescent="0.25">
      <c r="A198" s="102" t="s">
        <v>611</v>
      </c>
      <c r="B198" s="129" t="s">
        <v>69</v>
      </c>
      <c r="C198" s="95" t="s">
        <v>87</v>
      </c>
      <c r="D198" s="860" t="s">
        <v>334</v>
      </c>
      <c r="E198" s="861"/>
      <c r="F198" s="861"/>
      <c r="G198" s="862"/>
      <c r="H198" s="95"/>
      <c r="I198" s="94">
        <f>I199</f>
        <v>2</v>
      </c>
      <c r="J198" s="94">
        <f t="shared" si="38"/>
        <v>0</v>
      </c>
      <c r="K198" s="94">
        <f t="shared" si="38"/>
        <v>2</v>
      </c>
      <c r="L198" s="94">
        <f t="shared" si="38"/>
        <v>2</v>
      </c>
      <c r="M198" s="175"/>
    </row>
    <row r="199" spans="1:13" s="106" customFormat="1" x14ac:dyDescent="0.25">
      <c r="A199" s="102" t="s">
        <v>335</v>
      </c>
      <c r="B199" s="129" t="s">
        <v>69</v>
      </c>
      <c r="C199" s="95" t="s">
        <v>87</v>
      </c>
      <c r="D199" s="860" t="s">
        <v>336</v>
      </c>
      <c r="E199" s="861"/>
      <c r="F199" s="861"/>
      <c r="G199" s="862"/>
      <c r="H199" s="95"/>
      <c r="I199" s="94">
        <f>I200</f>
        <v>2</v>
      </c>
      <c r="J199" s="94">
        <f t="shared" si="38"/>
        <v>0</v>
      </c>
      <c r="K199" s="94">
        <f t="shared" si="38"/>
        <v>2</v>
      </c>
      <c r="L199" s="94">
        <f t="shared" si="38"/>
        <v>2</v>
      </c>
      <c r="M199" s="175"/>
    </row>
    <row r="200" spans="1:13" s="106" customFormat="1" ht="31.5" x14ac:dyDescent="0.25">
      <c r="A200" s="98" t="s">
        <v>481</v>
      </c>
      <c r="B200" s="129" t="s">
        <v>69</v>
      </c>
      <c r="C200" s="95" t="s">
        <v>87</v>
      </c>
      <c r="D200" s="860" t="s">
        <v>336</v>
      </c>
      <c r="E200" s="861"/>
      <c r="F200" s="861"/>
      <c r="G200" s="862"/>
      <c r="H200" s="95" t="s">
        <v>479</v>
      </c>
      <c r="I200" s="94">
        <f>I201</f>
        <v>2</v>
      </c>
      <c r="J200" s="94">
        <f>J201</f>
        <v>0</v>
      </c>
      <c r="K200" s="94">
        <f>K201</f>
        <v>2</v>
      </c>
      <c r="L200" s="94">
        <f>L201</f>
        <v>2</v>
      </c>
      <c r="M200" s="175"/>
    </row>
    <row r="201" spans="1:13" s="106" customFormat="1" ht="42.75" customHeight="1" x14ac:dyDescent="0.25">
      <c r="A201" s="98" t="s">
        <v>482</v>
      </c>
      <c r="B201" s="129" t="s">
        <v>69</v>
      </c>
      <c r="C201" s="95" t="s">
        <v>87</v>
      </c>
      <c r="D201" s="860" t="s">
        <v>336</v>
      </c>
      <c r="E201" s="861"/>
      <c r="F201" s="861"/>
      <c r="G201" s="862"/>
      <c r="H201" s="95" t="s">
        <v>480</v>
      </c>
      <c r="I201" s="94">
        <v>2</v>
      </c>
      <c r="J201" s="157"/>
      <c r="K201" s="94">
        <v>2</v>
      </c>
      <c r="L201" s="94">
        <v>2</v>
      </c>
      <c r="M201" s="175"/>
    </row>
    <row r="202" spans="1:13" s="106" customFormat="1" ht="63.75" customHeight="1" x14ac:dyDescent="0.25">
      <c r="A202" s="102" t="s">
        <v>703</v>
      </c>
      <c r="B202" s="95" t="s">
        <v>69</v>
      </c>
      <c r="C202" s="95" t="s">
        <v>87</v>
      </c>
      <c r="D202" s="860" t="s">
        <v>337</v>
      </c>
      <c r="E202" s="861"/>
      <c r="F202" s="861"/>
      <c r="G202" s="862"/>
      <c r="H202" s="95"/>
      <c r="I202" s="94">
        <f>I203</f>
        <v>2</v>
      </c>
      <c r="J202" s="94">
        <f>J203</f>
        <v>0</v>
      </c>
      <c r="K202" s="94">
        <f>K203</f>
        <v>2</v>
      </c>
      <c r="L202" s="94">
        <f>L203</f>
        <v>2</v>
      </c>
      <c r="M202" s="184"/>
    </row>
    <row r="203" spans="1:13" s="106" customFormat="1" ht="47.25" x14ac:dyDescent="0.25">
      <c r="A203" s="102" t="s">
        <v>612</v>
      </c>
      <c r="B203" s="95" t="s">
        <v>69</v>
      </c>
      <c r="C203" s="95" t="s">
        <v>87</v>
      </c>
      <c r="D203" s="860" t="s">
        <v>338</v>
      </c>
      <c r="E203" s="861"/>
      <c r="F203" s="861"/>
      <c r="G203" s="862"/>
      <c r="H203" s="95"/>
      <c r="I203" s="94">
        <f>I204</f>
        <v>2</v>
      </c>
      <c r="J203" s="94">
        <f t="shared" ref="J203:L204" si="39">J204</f>
        <v>0</v>
      </c>
      <c r="K203" s="94">
        <f t="shared" si="39"/>
        <v>2</v>
      </c>
      <c r="L203" s="94">
        <f t="shared" si="39"/>
        <v>2</v>
      </c>
      <c r="M203" s="175"/>
    </row>
    <row r="204" spans="1:13" s="106" customFormat="1" x14ac:dyDescent="0.25">
      <c r="A204" s="102" t="s">
        <v>339</v>
      </c>
      <c r="B204" s="95" t="s">
        <v>69</v>
      </c>
      <c r="C204" s="95" t="s">
        <v>87</v>
      </c>
      <c r="D204" s="860" t="s">
        <v>340</v>
      </c>
      <c r="E204" s="861"/>
      <c r="F204" s="861"/>
      <c r="G204" s="862"/>
      <c r="H204" s="95"/>
      <c r="I204" s="94">
        <f>I205</f>
        <v>2</v>
      </c>
      <c r="J204" s="94">
        <f t="shared" si="39"/>
        <v>0</v>
      </c>
      <c r="K204" s="94">
        <f t="shared" si="39"/>
        <v>2</v>
      </c>
      <c r="L204" s="94">
        <f t="shared" si="39"/>
        <v>2</v>
      </c>
      <c r="M204" s="175"/>
    </row>
    <row r="205" spans="1:13" s="106" customFormat="1" ht="31.5" x14ac:dyDescent="0.25">
      <c r="A205" s="98" t="s">
        <v>481</v>
      </c>
      <c r="B205" s="95" t="s">
        <v>69</v>
      </c>
      <c r="C205" s="95" t="s">
        <v>87</v>
      </c>
      <c r="D205" s="860" t="s">
        <v>340</v>
      </c>
      <c r="E205" s="861"/>
      <c r="F205" s="861"/>
      <c r="G205" s="862"/>
      <c r="H205" s="95" t="s">
        <v>479</v>
      </c>
      <c r="I205" s="94">
        <f>I206</f>
        <v>2</v>
      </c>
      <c r="J205" s="94">
        <f>J206</f>
        <v>0</v>
      </c>
      <c r="K205" s="94">
        <f>K206</f>
        <v>2</v>
      </c>
      <c r="L205" s="94">
        <f>L206</f>
        <v>2</v>
      </c>
      <c r="M205" s="175"/>
    </row>
    <row r="206" spans="1:13" s="106" customFormat="1" ht="29.25" customHeight="1" x14ac:dyDescent="0.25">
      <c r="A206" s="98" t="s">
        <v>482</v>
      </c>
      <c r="B206" s="95" t="s">
        <v>69</v>
      </c>
      <c r="C206" s="95" t="s">
        <v>87</v>
      </c>
      <c r="D206" s="860" t="s">
        <v>340</v>
      </c>
      <c r="E206" s="861"/>
      <c r="F206" s="861"/>
      <c r="G206" s="862"/>
      <c r="H206" s="95" t="s">
        <v>480</v>
      </c>
      <c r="I206" s="94">
        <v>2</v>
      </c>
      <c r="J206" s="157"/>
      <c r="K206" s="94">
        <v>2</v>
      </c>
      <c r="L206" s="94">
        <v>2</v>
      </c>
      <c r="M206" s="175"/>
    </row>
    <row r="207" spans="1:13" s="106" customFormat="1" ht="29.25" customHeight="1" x14ac:dyDescent="0.25">
      <c r="A207" s="98" t="s">
        <v>621</v>
      </c>
      <c r="B207" s="95" t="s">
        <v>69</v>
      </c>
      <c r="C207" s="95" t="s">
        <v>87</v>
      </c>
      <c r="D207" s="860" t="s">
        <v>564</v>
      </c>
      <c r="E207" s="861"/>
      <c r="F207" s="861"/>
      <c r="G207" s="862"/>
      <c r="H207" s="95"/>
      <c r="I207" s="94">
        <f>I208</f>
        <v>8790.7999999999993</v>
      </c>
      <c r="J207" s="94">
        <f>J208</f>
        <v>2201.1999999999998</v>
      </c>
      <c r="K207" s="94">
        <f>K208</f>
        <v>7407.2999999999993</v>
      </c>
      <c r="L207" s="94">
        <f>L208</f>
        <v>7490.9</v>
      </c>
      <c r="M207" s="175"/>
    </row>
    <row r="208" spans="1:13" s="106" customFormat="1" ht="29.25" customHeight="1" x14ac:dyDescent="0.25">
      <c r="A208" s="102" t="s">
        <v>622</v>
      </c>
      <c r="B208" s="95" t="s">
        <v>69</v>
      </c>
      <c r="C208" s="95" t="s">
        <v>87</v>
      </c>
      <c r="D208" s="860" t="s">
        <v>440</v>
      </c>
      <c r="E208" s="861"/>
      <c r="F208" s="861"/>
      <c r="G208" s="862"/>
      <c r="H208" s="95"/>
      <c r="I208" s="94">
        <f>I212+I222+I229+I209+I238</f>
        <v>8790.7999999999993</v>
      </c>
      <c r="J208" s="94">
        <f t="shared" ref="J208:L208" si="40">J212+J222+J229+J209+J238</f>
        <v>2201.1999999999998</v>
      </c>
      <c r="K208" s="94">
        <f t="shared" si="40"/>
        <v>7407.2999999999993</v>
      </c>
      <c r="L208" s="94">
        <f t="shared" si="40"/>
        <v>7490.9</v>
      </c>
      <c r="M208" s="175"/>
    </row>
    <row r="209" spans="1:13" s="106" customFormat="1" ht="48.75" customHeight="1" x14ac:dyDescent="0.25">
      <c r="A209" s="244" t="s">
        <v>688</v>
      </c>
      <c r="B209" s="95" t="s">
        <v>69</v>
      </c>
      <c r="C209" s="95" t="s">
        <v>87</v>
      </c>
      <c r="D209" s="860" t="s">
        <v>686</v>
      </c>
      <c r="E209" s="861"/>
      <c r="F209" s="861"/>
      <c r="G209" s="862"/>
      <c r="H209" s="95"/>
      <c r="I209" s="94">
        <f t="shared" ref="I209:L210" si="41">I210</f>
        <v>100.6</v>
      </c>
      <c r="J209" s="94">
        <f t="shared" si="41"/>
        <v>0</v>
      </c>
      <c r="K209" s="94">
        <f t="shared" si="41"/>
        <v>0</v>
      </c>
      <c r="L209" s="94">
        <f t="shared" si="41"/>
        <v>0</v>
      </c>
      <c r="M209" s="368"/>
    </row>
    <row r="210" spans="1:13" s="106" customFormat="1" ht="29.25" customHeight="1" x14ac:dyDescent="0.25">
      <c r="A210" s="98" t="s">
        <v>481</v>
      </c>
      <c r="B210" s="95" t="s">
        <v>69</v>
      </c>
      <c r="C210" s="95" t="s">
        <v>87</v>
      </c>
      <c r="D210" s="860" t="s">
        <v>686</v>
      </c>
      <c r="E210" s="861"/>
      <c r="F210" s="861"/>
      <c r="G210" s="862"/>
      <c r="H210" s="95" t="s">
        <v>479</v>
      </c>
      <c r="I210" s="94">
        <f t="shared" si="41"/>
        <v>100.6</v>
      </c>
      <c r="J210" s="94">
        <f t="shared" si="41"/>
        <v>0</v>
      </c>
      <c r="K210" s="94">
        <f t="shared" si="41"/>
        <v>0</v>
      </c>
      <c r="L210" s="94">
        <f t="shared" si="41"/>
        <v>0</v>
      </c>
      <c r="M210" s="368"/>
    </row>
    <row r="211" spans="1:13" s="106" customFormat="1" ht="29.25" customHeight="1" x14ac:dyDescent="0.25">
      <c r="A211" s="98" t="s">
        <v>482</v>
      </c>
      <c r="B211" s="95" t="s">
        <v>69</v>
      </c>
      <c r="C211" s="95" t="s">
        <v>87</v>
      </c>
      <c r="D211" s="860" t="s">
        <v>686</v>
      </c>
      <c r="E211" s="861"/>
      <c r="F211" s="861"/>
      <c r="G211" s="862"/>
      <c r="H211" s="95" t="s">
        <v>480</v>
      </c>
      <c r="I211" s="94">
        <v>100.6</v>
      </c>
      <c r="J211" s="94"/>
      <c r="K211" s="94">
        <v>0</v>
      </c>
      <c r="L211" s="94">
        <v>0</v>
      </c>
      <c r="M211" s="368"/>
    </row>
    <row r="212" spans="1:13" s="106" customFormat="1" ht="30" hidden="1" customHeight="1" x14ac:dyDescent="0.25">
      <c r="A212" s="102" t="s">
        <v>190</v>
      </c>
      <c r="B212" s="95" t="s">
        <v>69</v>
      </c>
      <c r="C212" s="95" t="s">
        <v>87</v>
      </c>
      <c r="D212" s="860" t="s">
        <v>191</v>
      </c>
      <c r="E212" s="861"/>
      <c r="F212" s="861"/>
      <c r="G212" s="862"/>
      <c r="H212" s="95"/>
      <c r="I212" s="111">
        <f>I213+I215+I217+I219</f>
        <v>4843.7</v>
      </c>
      <c r="J212" s="111">
        <f t="shared" ref="J212:L212" si="42">J213+J215+J217+J219</f>
        <v>2201.1999999999998</v>
      </c>
      <c r="K212" s="111">
        <f t="shared" si="42"/>
        <v>3905.7</v>
      </c>
      <c r="L212" s="111">
        <f t="shared" si="42"/>
        <v>3989.3</v>
      </c>
      <c r="M212" s="175"/>
    </row>
    <row r="213" spans="1:13" s="106" customFormat="1" ht="30" hidden="1" customHeight="1" x14ac:dyDescent="0.25">
      <c r="A213" s="102" t="s">
        <v>494</v>
      </c>
      <c r="B213" s="95" t="s">
        <v>69</v>
      </c>
      <c r="C213" s="95" t="s">
        <v>87</v>
      </c>
      <c r="D213" s="860" t="s">
        <v>191</v>
      </c>
      <c r="E213" s="861"/>
      <c r="F213" s="861"/>
      <c r="G213" s="862"/>
      <c r="H213" s="95" t="s">
        <v>474</v>
      </c>
      <c r="I213" s="94">
        <f>I214</f>
        <v>0</v>
      </c>
      <c r="J213" s="94">
        <f>J214</f>
        <v>2201.1999999999998</v>
      </c>
      <c r="K213" s="94">
        <f>K214</f>
        <v>0</v>
      </c>
      <c r="L213" s="94">
        <f>L214</f>
        <v>0</v>
      </c>
      <c r="M213" s="175"/>
    </row>
    <row r="214" spans="1:13" s="106" customFormat="1" ht="21" hidden="1" customHeight="1" x14ac:dyDescent="0.25">
      <c r="A214" s="102" t="s">
        <v>495</v>
      </c>
      <c r="B214" s="95" t="s">
        <v>69</v>
      </c>
      <c r="C214" s="95" t="s">
        <v>87</v>
      </c>
      <c r="D214" s="860" t="s">
        <v>191</v>
      </c>
      <c r="E214" s="861"/>
      <c r="F214" s="861"/>
      <c r="G214" s="862"/>
      <c r="H214" s="95" t="s">
        <v>493</v>
      </c>
      <c r="I214" s="94"/>
      <c r="J214" s="94">
        <v>2201.1999999999998</v>
      </c>
      <c r="K214" s="94"/>
      <c r="L214" s="94"/>
      <c r="M214" s="175"/>
    </row>
    <row r="215" spans="1:13" s="106" customFormat="1" ht="30" hidden="1" customHeight="1" x14ac:dyDescent="0.25">
      <c r="A215" s="98" t="s">
        <v>481</v>
      </c>
      <c r="B215" s="95" t="s">
        <v>69</v>
      </c>
      <c r="C215" s="95" t="s">
        <v>87</v>
      </c>
      <c r="D215" s="860" t="s">
        <v>191</v>
      </c>
      <c r="E215" s="861"/>
      <c r="F215" s="861"/>
      <c r="G215" s="862"/>
      <c r="H215" s="95" t="s">
        <v>479</v>
      </c>
      <c r="I215" s="94">
        <f>I216</f>
        <v>0</v>
      </c>
      <c r="J215" s="94">
        <f>J216</f>
        <v>0</v>
      </c>
      <c r="K215" s="94">
        <f>K216</f>
        <v>0</v>
      </c>
      <c r="L215" s="94">
        <f>L216</f>
        <v>0</v>
      </c>
      <c r="M215" s="175"/>
    </row>
    <row r="216" spans="1:13" s="106" customFormat="1" ht="30" hidden="1" customHeight="1" x14ac:dyDescent="0.25">
      <c r="A216" s="98" t="s">
        <v>482</v>
      </c>
      <c r="B216" s="95" t="s">
        <v>69</v>
      </c>
      <c r="C216" s="95" t="s">
        <v>87</v>
      </c>
      <c r="D216" s="860" t="s">
        <v>191</v>
      </c>
      <c r="E216" s="861"/>
      <c r="F216" s="861"/>
      <c r="G216" s="862"/>
      <c r="H216" s="95" t="s">
        <v>480</v>
      </c>
      <c r="I216" s="94"/>
      <c r="J216" s="146"/>
      <c r="K216" s="94"/>
      <c r="L216" s="131"/>
      <c r="M216" s="175"/>
    </row>
    <row r="217" spans="1:13" s="106" customFormat="1" ht="24" hidden="1" customHeight="1" x14ac:dyDescent="0.25">
      <c r="A217" s="102" t="s">
        <v>391</v>
      </c>
      <c r="B217" s="95" t="s">
        <v>69</v>
      </c>
      <c r="C217" s="95" t="s">
        <v>87</v>
      </c>
      <c r="D217" s="860" t="s">
        <v>191</v>
      </c>
      <c r="E217" s="861"/>
      <c r="F217" s="861"/>
      <c r="G217" s="862"/>
      <c r="H217" s="95" t="s">
        <v>487</v>
      </c>
      <c r="I217" s="94">
        <f>I218</f>
        <v>0</v>
      </c>
      <c r="J217" s="94">
        <f>J218</f>
        <v>0</v>
      </c>
      <c r="K217" s="94">
        <f>K218</f>
        <v>0</v>
      </c>
      <c r="L217" s="94">
        <f>L218</f>
        <v>0</v>
      </c>
      <c r="M217" s="175"/>
    </row>
    <row r="218" spans="1:13" s="106" customFormat="1" ht="24" hidden="1" customHeight="1" x14ac:dyDescent="0.25">
      <c r="A218" s="102" t="s">
        <v>565</v>
      </c>
      <c r="B218" s="95" t="s">
        <v>69</v>
      </c>
      <c r="C218" s="95" t="s">
        <v>87</v>
      </c>
      <c r="D218" s="860" t="s">
        <v>191</v>
      </c>
      <c r="E218" s="861"/>
      <c r="F218" s="861"/>
      <c r="G218" s="862"/>
      <c r="H218" s="95" t="s">
        <v>488</v>
      </c>
      <c r="I218" s="94"/>
      <c r="J218" s="146"/>
      <c r="K218" s="94"/>
      <c r="L218" s="646"/>
      <c r="M218" s="175"/>
    </row>
    <row r="219" spans="1:13" s="106" customFormat="1" ht="35.25" customHeight="1" x14ac:dyDescent="0.25">
      <c r="A219" s="102" t="s">
        <v>190</v>
      </c>
      <c r="B219" s="95" t="s">
        <v>69</v>
      </c>
      <c r="C219" s="95" t="s">
        <v>87</v>
      </c>
      <c r="D219" s="860" t="s">
        <v>191</v>
      </c>
      <c r="E219" s="861"/>
      <c r="F219" s="861"/>
      <c r="G219" s="862"/>
      <c r="H219" s="95"/>
      <c r="I219" s="94">
        <f>I220</f>
        <v>4843.7</v>
      </c>
      <c r="J219" s="146"/>
      <c r="K219" s="94">
        <f>K220</f>
        <v>3905.7</v>
      </c>
      <c r="L219" s="94">
        <f>L220</f>
        <v>3989.3</v>
      </c>
      <c r="M219" s="812"/>
    </row>
    <row r="220" spans="1:13" s="106" customFormat="1" ht="31.5" customHeight="1" x14ac:dyDescent="0.25">
      <c r="A220" s="102" t="s">
        <v>546</v>
      </c>
      <c r="B220" s="95" t="s">
        <v>69</v>
      </c>
      <c r="C220" s="95" t="s">
        <v>87</v>
      </c>
      <c r="D220" s="860" t="s">
        <v>191</v>
      </c>
      <c r="E220" s="861"/>
      <c r="F220" s="861"/>
      <c r="G220" s="862"/>
      <c r="H220" s="95" t="s">
        <v>520</v>
      </c>
      <c r="I220" s="94">
        <f>I221</f>
        <v>4843.7</v>
      </c>
      <c r="J220" s="146"/>
      <c r="K220" s="94">
        <f>K221</f>
        <v>3905.7</v>
      </c>
      <c r="L220" s="94">
        <f>L221</f>
        <v>3989.3</v>
      </c>
      <c r="M220" s="588"/>
    </row>
    <row r="221" spans="1:13" s="106" customFormat="1" ht="24" customHeight="1" x14ac:dyDescent="0.25">
      <c r="A221" s="102" t="s">
        <v>547</v>
      </c>
      <c r="B221" s="95" t="s">
        <v>69</v>
      </c>
      <c r="C221" s="95" t="s">
        <v>87</v>
      </c>
      <c r="D221" s="860" t="s">
        <v>191</v>
      </c>
      <c r="E221" s="861"/>
      <c r="F221" s="861"/>
      <c r="G221" s="862"/>
      <c r="H221" s="95" t="s">
        <v>545</v>
      </c>
      <c r="I221" s="94">
        <f>3298.4+545.3+1000</f>
        <v>4843.7</v>
      </c>
      <c r="J221" s="146"/>
      <c r="K221" s="94">
        <f>3496+409.7</f>
        <v>3905.7</v>
      </c>
      <c r="L221" s="94">
        <f>3496+493.3</f>
        <v>3989.3</v>
      </c>
      <c r="M221" s="588"/>
    </row>
    <row r="222" spans="1:13" s="106" customFormat="1" ht="22.5" customHeight="1" x14ac:dyDescent="0.25">
      <c r="A222" s="186" t="s">
        <v>161</v>
      </c>
      <c r="B222" s="95" t="s">
        <v>69</v>
      </c>
      <c r="C222" s="95" t="s">
        <v>87</v>
      </c>
      <c r="D222" s="860" t="s">
        <v>108</v>
      </c>
      <c r="E222" s="861"/>
      <c r="F222" s="861"/>
      <c r="G222" s="862"/>
      <c r="H222" s="95"/>
      <c r="I222" s="111">
        <f>I223+I225+I227</f>
        <v>273.5</v>
      </c>
      <c r="J222" s="111">
        <f>J223+J225+J227</f>
        <v>0</v>
      </c>
      <c r="K222" s="111">
        <f>K223+K225+K227</f>
        <v>271.39999999999998</v>
      </c>
      <c r="L222" s="111">
        <f>L223+L225+L227</f>
        <v>271.39999999999998</v>
      </c>
      <c r="M222" s="175"/>
    </row>
    <row r="223" spans="1:13" s="106" customFormat="1" ht="78.75" x14ac:dyDescent="0.25">
      <c r="A223" s="102" t="s">
        <v>494</v>
      </c>
      <c r="B223" s="95" t="s">
        <v>69</v>
      </c>
      <c r="C223" s="95" t="s">
        <v>87</v>
      </c>
      <c r="D223" s="860" t="s">
        <v>108</v>
      </c>
      <c r="E223" s="861"/>
      <c r="F223" s="861"/>
      <c r="G223" s="862"/>
      <c r="H223" s="95" t="s">
        <v>474</v>
      </c>
      <c r="I223" s="111">
        <f>I224</f>
        <v>223</v>
      </c>
      <c r="J223" s="111">
        <f>J224</f>
        <v>0</v>
      </c>
      <c r="K223" s="111">
        <f>K224</f>
        <v>268.2</v>
      </c>
      <c r="L223" s="111">
        <f>L224</f>
        <v>268.2</v>
      </c>
      <c r="M223" s="175"/>
    </row>
    <row r="224" spans="1:13" s="106" customFormat="1" ht="31.5" x14ac:dyDescent="0.25">
      <c r="A224" s="102" t="s">
        <v>495</v>
      </c>
      <c r="B224" s="95" t="s">
        <v>69</v>
      </c>
      <c r="C224" s="95" t="s">
        <v>87</v>
      </c>
      <c r="D224" s="860" t="s">
        <v>108</v>
      </c>
      <c r="E224" s="861"/>
      <c r="F224" s="861"/>
      <c r="G224" s="862"/>
      <c r="H224" s="95" t="s">
        <v>493</v>
      </c>
      <c r="I224" s="111">
        <v>223</v>
      </c>
      <c r="J224" s="146"/>
      <c r="K224" s="131">
        <v>268.2</v>
      </c>
      <c r="L224" s="131">
        <v>268.2</v>
      </c>
      <c r="M224" s="175"/>
    </row>
    <row r="225" spans="1:13" s="106" customFormat="1" ht="31.5" x14ac:dyDescent="0.25">
      <c r="A225" s="98" t="s">
        <v>481</v>
      </c>
      <c r="B225" s="95" t="s">
        <v>69</v>
      </c>
      <c r="C225" s="95" t="s">
        <v>87</v>
      </c>
      <c r="D225" s="860" t="s">
        <v>108</v>
      </c>
      <c r="E225" s="861"/>
      <c r="F225" s="861"/>
      <c r="G225" s="862"/>
      <c r="H225" s="95" t="s">
        <v>479</v>
      </c>
      <c r="I225" s="111">
        <f>I226</f>
        <v>49.5</v>
      </c>
      <c r="J225" s="111">
        <f>J226</f>
        <v>0</v>
      </c>
      <c r="K225" s="111">
        <f>K226</f>
        <v>3.2</v>
      </c>
      <c r="L225" s="111">
        <f>L226</f>
        <v>3.2</v>
      </c>
      <c r="M225" s="175"/>
    </row>
    <row r="226" spans="1:13" s="106" customFormat="1" ht="47.25" x14ac:dyDescent="0.25">
      <c r="A226" s="98" t="s">
        <v>482</v>
      </c>
      <c r="B226" s="95" t="s">
        <v>69</v>
      </c>
      <c r="C226" s="95" t="s">
        <v>87</v>
      </c>
      <c r="D226" s="860" t="s">
        <v>108</v>
      </c>
      <c r="E226" s="861"/>
      <c r="F226" s="861"/>
      <c r="G226" s="862"/>
      <c r="H226" s="95" t="s">
        <v>480</v>
      </c>
      <c r="I226" s="111">
        <v>49.5</v>
      </c>
      <c r="J226" s="146"/>
      <c r="K226" s="94">
        <v>3.2</v>
      </c>
      <c r="L226" s="94">
        <v>3.2</v>
      </c>
      <c r="M226" s="175"/>
    </row>
    <row r="227" spans="1:13" s="106" customFormat="1" ht="24.75" customHeight="1" x14ac:dyDescent="0.25">
      <c r="A227" s="102" t="s">
        <v>391</v>
      </c>
      <c r="B227" s="95" t="s">
        <v>69</v>
      </c>
      <c r="C227" s="95" t="s">
        <v>87</v>
      </c>
      <c r="D227" s="860" t="s">
        <v>108</v>
      </c>
      <c r="E227" s="861"/>
      <c r="F227" s="861"/>
      <c r="G227" s="862"/>
      <c r="H227" s="95" t="s">
        <v>487</v>
      </c>
      <c r="I227" s="111">
        <f>I228</f>
        <v>1</v>
      </c>
      <c r="J227" s="111">
        <f>J228</f>
        <v>0</v>
      </c>
      <c r="K227" s="111">
        <f>K228</f>
        <v>0</v>
      </c>
      <c r="L227" s="111">
        <f>L228</f>
        <v>0</v>
      </c>
      <c r="M227" s="175"/>
    </row>
    <row r="228" spans="1:13" s="106" customFormat="1" ht="22.5" customHeight="1" x14ac:dyDescent="0.25">
      <c r="A228" s="102" t="s">
        <v>565</v>
      </c>
      <c r="B228" s="95" t="s">
        <v>69</v>
      </c>
      <c r="C228" s="95" t="s">
        <v>87</v>
      </c>
      <c r="D228" s="900" t="s">
        <v>108</v>
      </c>
      <c r="E228" s="901"/>
      <c r="F228" s="901"/>
      <c r="G228" s="902"/>
      <c r="H228" s="95" t="s">
        <v>488</v>
      </c>
      <c r="I228" s="111">
        <v>1</v>
      </c>
      <c r="J228" s="146"/>
      <c r="K228" s="111">
        <v>0</v>
      </c>
      <c r="L228" s="111">
        <v>0</v>
      </c>
      <c r="M228" s="175"/>
    </row>
    <row r="229" spans="1:13" s="234" customFormat="1" ht="24.75" customHeight="1" x14ac:dyDescent="0.2">
      <c r="A229" s="500" t="s">
        <v>42</v>
      </c>
      <c r="B229" s="129" t="s">
        <v>69</v>
      </c>
      <c r="C229" s="643" t="s">
        <v>87</v>
      </c>
      <c r="D229" s="900" t="s">
        <v>109</v>
      </c>
      <c r="E229" s="901"/>
      <c r="F229" s="901"/>
      <c r="G229" s="902"/>
      <c r="H229" s="644"/>
      <c r="I229" s="111">
        <f>I230+I232+I234</f>
        <v>3570.6000000000004</v>
      </c>
      <c r="J229" s="111">
        <f>J230+J232+J234</f>
        <v>0</v>
      </c>
      <c r="K229" s="111">
        <f>K230+K232+K234</f>
        <v>3227.8</v>
      </c>
      <c r="L229" s="111">
        <f>L230+L232+L234</f>
        <v>3227.8</v>
      </c>
      <c r="M229" s="175"/>
    </row>
    <row r="230" spans="1:13" s="106" customFormat="1" ht="78.75" x14ac:dyDescent="0.25">
      <c r="A230" s="102" t="s">
        <v>494</v>
      </c>
      <c r="B230" s="129" t="s">
        <v>69</v>
      </c>
      <c r="C230" s="643" t="s">
        <v>87</v>
      </c>
      <c r="D230" s="900" t="s">
        <v>109</v>
      </c>
      <c r="E230" s="901"/>
      <c r="F230" s="901"/>
      <c r="G230" s="902"/>
      <c r="H230" s="644" t="s">
        <v>474</v>
      </c>
      <c r="I230" s="111">
        <f>I231</f>
        <v>2992.3</v>
      </c>
      <c r="J230" s="111">
        <f>J231</f>
        <v>0</v>
      </c>
      <c r="K230" s="111">
        <f>K231</f>
        <v>2559.5</v>
      </c>
      <c r="L230" s="111">
        <f>L231</f>
        <v>2559.5</v>
      </c>
      <c r="M230" s="175"/>
    </row>
    <row r="231" spans="1:13" s="106" customFormat="1" ht="25.5" customHeight="1" x14ac:dyDescent="0.25">
      <c r="A231" s="102" t="s">
        <v>495</v>
      </c>
      <c r="B231" s="129" t="s">
        <v>69</v>
      </c>
      <c r="C231" s="179" t="s">
        <v>87</v>
      </c>
      <c r="D231" s="900" t="s">
        <v>109</v>
      </c>
      <c r="E231" s="901"/>
      <c r="F231" s="901"/>
      <c r="G231" s="902"/>
      <c r="H231" s="183" t="s">
        <v>493</v>
      </c>
      <c r="I231" s="111">
        <f>2559.5+432.8</f>
        <v>2992.3</v>
      </c>
      <c r="J231" s="146"/>
      <c r="K231" s="94">
        <v>2559.5</v>
      </c>
      <c r="L231" s="94">
        <v>2559.5</v>
      </c>
      <c r="M231" s="175"/>
    </row>
    <row r="232" spans="1:13" s="106" customFormat="1" ht="31.5" x14ac:dyDescent="0.25">
      <c r="A232" s="98" t="s">
        <v>481</v>
      </c>
      <c r="B232" s="129" t="s">
        <v>69</v>
      </c>
      <c r="C232" s="179" t="s">
        <v>87</v>
      </c>
      <c r="D232" s="900" t="s">
        <v>109</v>
      </c>
      <c r="E232" s="901"/>
      <c r="F232" s="901"/>
      <c r="G232" s="902"/>
      <c r="H232" s="183" t="s">
        <v>479</v>
      </c>
      <c r="I232" s="111">
        <f>I233</f>
        <v>557.5</v>
      </c>
      <c r="J232" s="111">
        <f>J233</f>
        <v>0</v>
      </c>
      <c r="K232" s="111">
        <f>K233</f>
        <v>647.5</v>
      </c>
      <c r="L232" s="111">
        <f>L233</f>
        <v>647.5</v>
      </c>
      <c r="M232" s="175"/>
    </row>
    <row r="233" spans="1:13" s="106" customFormat="1" ht="27.75" customHeight="1" x14ac:dyDescent="0.25">
      <c r="A233" s="98" t="s">
        <v>482</v>
      </c>
      <c r="B233" s="129" t="s">
        <v>69</v>
      </c>
      <c r="C233" s="179" t="s">
        <v>87</v>
      </c>
      <c r="D233" s="900" t="s">
        <v>109</v>
      </c>
      <c r="E233" s="901"/>
      <c r="F233" s="901"/>
      <c r="G233" s="902"/>
      <c r="H233" s="183" t="s">
        <v>480</v>
      </c>
      <c r="I233" s="137">
        <f>647.5-90</f>
        <v>557.5</v>
      </c>
      <c r="J233" s="146"/>
      <c r="K233" s="94">
        <v>647.5</v>
      </c>
      <c r="L233" s="94">
        <v>647.5</v>
      </c>
      <c r="M233" s="175"/>
    </row>
    <row r="234" spans="1:13" s="106" customFormat="1" ht="28.5" customHeight="1" x14ac:dyDescent="0.25">
      <c r="A234" s="102" t="s">
        <v>391</v>
      </c>
      <c r="B234" s="129" t="s">
        <v>69</v>
      </c>
      <c r="C234" s="179" t="s">
        <v>87</v>
      </c>
      <c r="D234" s="860" t="s">
        <v>109</v>
      </c>
      <c r="E234" s="861"/>
      <c r="F234" s="861"/>
      <c r="G234" s="862"/>
      <c r="H234" s="183" t="s">
        <v>487</v>
      </c>
      <c r="I234" s="111">
        <f>I235</f>
        <v>20.8</v>
      </c>
      <c r="J234" s="111">
        <f>J235</f>
        <v>0</v>
      </c>
      <c r="K234" s="111">
        <f>K235</f>
        <v>20.8</v>
      </c>
      <c r="L234" s="111">
        <f>L235</f>
        <v>20.8</v>
      </c>
      <c r="M234" s="175"/>
    </row>
    <row r="235" spans="1:13" s="106" customFormat="1" ht="21" customHeight="1" x14ac:dyDescent="0.25">
      <c r="A235" s="102" t="s">
        <v>565</v>
      </c>
      <c r="B235" s="129" t="s">
        <v>69</v>
      </c>
      <c r="C235" s="179" t="s">
        <v>87</v>
      </c>
      <c r="D235" s="860" t="s">
        <v>109</v>
      </c>
      <c r="E235" s="861"/>
      <c r="F235" s="861"/>
      <c r="G235" s="862"/>
      <c r="H235" s="183" t="s">
        <v>488</v>
      </c>
      <c r="I235" s="137">
        <v>20.8</v>
      </c>
      <c r="J235" s="137"/>
      <c r="K235" s="137">
        <v>20.8</v>
      </c>
      <c r="L235" s="137">
        <v>20.8</v>
      </c>
      <c r="M235" s="175"/>
    </row>
    <row r="236" spans="1:13" s="106" customFormat="1" ht="98.25" customHeight="1" x14ac:dyDescent="0.25">
      <c r="A236" s="102" t="s">
        <v>770</v>
      </c>
      <c r="B236" s="129" t="s">
        <v>69</v>
      </c>
      <c r="C236" s="749" t="s">
        <v>87</v>
      </c>
      <c r="D236" s="860" t="s">
        <v>769</v>
      </c>
      <c r="E236" s="861"/>
      <c r="F236" s="861"/>
      <c r="G236" s="862"/>
      <c r="H236" s="750"/>
      <c r="I236" s="137">
        <f>I237</f>
        <v>2.4</v>
      </c>
      <c r="J236" s="137">
        <f t="shared" ref="J236:L236" si="43">J237</f>
        <v>0</v>
      </c>
      <c r="K236" s="137">
        <f t="shared" si="43"/>
        <v>2.4</v>
      </c>
      <c r="L236" s="137">
        <f t="shared" si="43"/>
        <v>2.4</v>
      </c>
      <c r="M236" s="756"/>
    </row>
    <row r="237" spans="1:13" s="106" customFormat="1" ht="38.25" customHeight="1" x14ac:dyDescent="0.25">
      <c r="A237" s="102" t="s">
        <v>481</v>
      </c>
      <c r="B237" s="129" t="s">
        <v>69</v>
      </c>
      <c r="C237" s="749" t="s">
        <v>87</v>
      </c>
      <c r="D237" s="860" t="s">
        <v>769</v>
      </c>
      <c r="E237" s="861"/>
      <c r="F237" s="861"/>
      <c r="G237" s="862"/>
      <c r="H237" s="750" t="s">
        <v>479</v>
      </c>
      <c r="I237" s="137">
        <f>I238</f>
        <v>2.4</v>
      </c>
      <c r="J237" s="137">
        <f t="shared" ref="J237:L237" si="44">J238</f>
        <v>0</v>
      </c>
      <c r="K237" s="137">
        <f t="shared" si="44"/>
        <v>2.4</v>
      </c>
      <c r="L237" s="137">
        <f t="shared" si="44"/>
        <v>2.4</v>
      </c>
      <c r="M237" s="756"/>
    </row>
    <row r="238" spans="1:13" s="106" customFormat="1" ht="36" customHeight="1" x14ac:dyDescent="0.25">
      <c r="A238" s="102" t="s">
        <v>482</v>
      </c>
      <c r="B238" s="129" t="s">
        <v>69</v>
      </c>
      <c r="C238" s="749" t="s">
        <v>87</v>
      </c>
      <c r="D238" s="860" t="s">
        <v>769</v>
      </c>
      <c r="E238" s="861"/>
      <c r="F238" s="861"/>
      <c r="G238" s="862"/>
      <c r="H238" s="750" t="s">
        <v>480</v>
      </c>
      <c r="I238" s="137">
        <v>2.4</v>
      </c>
      <c r="J238" s="137"/>
      <c r="K238" s="137">
        <v>2.4</v>
      </c>
      <c r="L238" s="137">
        <v>2.4</v>
      </c>
      <c r="M238" s="756"/>
    </row>
    <row r="239" spans="1:13" s="106" customFormat="1" ht="30" customHeight="1" x14ac:dyDescent="0.25">
      <c r="A239" s="102" t="s">
        <v>202</v>
      </c>
      <c r="B239" s="95" t="s">
        <v>88</v>
      </c>
      <c r="C239" s="95"/>
      <c r="D239" s="873"/>
      <c r="E239" s="874"/>
      <c r="F239" s="874"/>
      <c r="G239" s="875"/>
      <c r="H239" s="95"/>
      <c r="I239" s="111">
        <f>I240+I251</f>
        <v>1995.6</v>
      </c>
      <c r="J239" s="111" t="e">
        <f>J240+J251</f>
        <v>#REF!</v>
      </c>
      <c r="K239" s="111">
        <f>K240+K251</f>
        <v>2026.5000000000002</v>
      </c>
      <c r="L239" s="111">
        <f>L240+L251</f>
        <v>1964.5</v>
      </c>
      <c r="M239" s="223"/>
    </row>
    <row r="240" spans="1:13" s="106" customFormat="1" ht="18.75" customHeight="1" x14ac:dyDescent="0.25">
      <c r="A240" s="102" t="s">
        <v>203</v>
      </c>
      <c r="B240" s="95" t="s">
        <v>88</v>
      </c>
      <c r="C240" s="95" t="s">
        <v>73</v>
      </c>
      <c r="D240" s="873"/>
      <c r="E240" s="874"/>
      <c r="F240" s="874"/>
      <c r="G240" s="875"/>
      <c r="H240" s="95"/>
      <c r="I240" s="111">
        <f t="shared" ref="I240:L241" si="45">I241</f>
        <v>816.7</v>
      </c>
      <c r="J240" s="111">
        <f t="shared" si="45"/>
        <v>0</v>
      </c>
      <c r="K240" s="111">
        <f t="shared" si="45"/>
        <v>846</v>
      </c>
      <c r="L240" s="111">
        <f t="shared" si="45"/>
        <v>781.7</v>
      </c>
      <c r="M240" s="175"/>
    </row>
    <row r="241" spans="1:13" s="106" customFormat="1" ht="47.25" x14ac:dyDescent="0.25">
      <c r="A241" s="102" t="s">
        <v>621</v>
      </c>
      <c r="B241" s="95" t="s">
        <v>88</v>
      </c>
      <c r="C241" s="95" t="s">
        <v>73</v>
      </c>
      <c r="D241" s="870" t="s">
        <v>104</v>
      </c>
      <c r="E241" s="871"/>
      <c r="F241" s="871"/>
      <c r="G241" s="872"/>
      <c r="H241" s="95"/>
      <c r="I241" s="111">
        <f t="shared" si="45"/>
        <v>816.7</v>
      </c>
      <c r="J241" s="111">
        <f t="shared" si="45"/>
        <v>0</v>
      </c>
      <c r="K241" s="111">
        <f t="shared" si="45"/>
        <v>846</v>
      </c>
      <c r="L241" s="111">
        <f t="shared" si="45"/>
        <v>781.7</v>
      </c>
      <c r="M241" s="175"/>
    </row>
    <row r="242" spans="1:13" s="106" customFormat="1" ht="47.25" x14ac:dyDescent="0.25">
      <c r="A242" s="102" t="s">
        <v>622</v>
      </c>
      <c r="B242" s="95" t="s">
        <v>88</v>
      </c>
      <c r="C242" s="95" t="s">
        <v>73</v>
      </c>
      <c r="D242" s="870" t="s">
        <v>105</v>
      </c>
      <c r="E242" s="871"/>
      <c r="F242" s="871"/>
      <c r="G242" s="872"/>
      <c r="H242" s="95"/>
      <c r="I242" s="111">
        <f>I243+I248</f>
        <v>816.7</v>
      </c>
      <c r="J242" s="111">
        <f>J243+J248</f>
        <v>0</v>
      </c>
      <c r="K242" s="111">
        <f>K243+K248</f>
        <v>846</v>
      </c>
      <c r="L242" s="111">
        <f>L243+L248</f>
        <v>781.7</v>
      </c>
      <c r="M242" s="175"/>
    </row>
    <row r="243" spans="1:13" s="106" customFormat="1" ht="78.75" customHeight="1" x14ac:dyDescent="0.2">
      <c r="A243" s="632" t="s">
        <v>689</v>
      </c>
      <c r="B243" s="95" t="s">
        <v>88</v>
      </c>
      <c r="C243" s="95" t="s">
        <v>73</v>
      </c>
      <c r="D243" s="870" t="s">
        <v>347</v>
      </c>
      <c r="E243" s="871"/>
      <c r="F243" s="871"/>
      <c r="G243" s="872"/>
      <c r="H243" s="95"/>
      <c r="I243" s="111">
        <f>I244+I246</f>
        <v>816.7</v>
      </c>
      <c r="J243" s="111">
        <f>J244+J246</f>
        <v>0</v>
      </c>
      <c r="K243" s="111">
        <f>K244+K246</f>
        <v>846</v>
      </c>
      <c r="L243" s="111">
        <f>L244+L246</f>
        <v>781.7</v>
      </c>
      <c r="M243" s="175"/>
    </row>
    <row r="244" spans="1:13" s="106" customFormat="1" ht="78.75" x14ac:dyDescent="0.25">
      <c r="A244" s="242" t="s">
        <v>494</v>
      </c>
      <c r="B244" s="95" t="s">
        <v>88</v>
      </c>
      <c r="C244" s="95" t="s">
        <v>73</v>
      </c>
      <c r="D244" s="870" t="s">
        <v>347</v>
      </c>
      <c r="E244" s="871"/>
      <c r="F244" s="871"/>
      <c r="G244" s="872"/>
      <c r="H244" s="95" t="s">
        <v>474</v>
      </c>
      <c r="I244" s="111">
        <f>I245</f>
        <v>734.6</v>
      </c>
      <c r="J244" s="111">
        <f>J245</f>
        <v>0</v>
      </c>
      <c r="K244" s="111">
        <f>K245</f>
        <v>734.6</v>
      </c>
      <c r="L244" s="111">
        <f>L245</f>
        <v>734.6</v>
      </c>
      <c r="M244" s="175"/>
    </row>
    <row r="245" spans="1:13" s="106" customFormat="1" ht="31.5" x14ac:dyDescent="0.25">
      <c r="A245" s="242" t="s">
        <v>475</v>
      </c>
      <c r="B245" s="95" t="s">
        <v>88</v>
      </c>
      <c r="C245" s="95" t="s">
        <v>73</v>
      </c>
      <c r="D245" s="870" t="s">
        <v>347</v>
      </c>
      <c r="E245" s="871"/>
      <c r="F245" s="871"/>
      <c r="G245" s="872"/>
      <c r="H245" s="95" t="s">
        <v>472</v>
      </c>
      <c r="I245" s="111">
        <v>734.6</v>
      </c>
      <c r="J245" s="113"/>
      <c r="K245" s="131">
        <v>734.6</v>
      </c>
      <c r="L245" s="131">
        <v>734.6</v>
      </c>
      <c r="M245" s="175"/>
    </row>
    <row r="246" spans="1:13" s="106" customFormat="1" ht="31.5" x14ac:dyDescent="0.25">
      <c r="A246" s="98" t="s">
        <v>481</v>
      </c>
      <c r="B246" s="95" t="s">
        <v>88</v>
      </c>
      <c r="C246" s="95" t="s">
        <v>73</v>
      </c>
      <c r="D246" s="870" t="s">
        <v>388</v>
      </c>
      <c r="E246" s="871"/>
      <c r="F246" s="871"/>
      <c r="G246" s="872"/>
      <c r="H246" s="95" t="s">
        <v>479</v>
      </c>
      <c r="I246" s="111">
        <f>I247</f>
        <v>82.1</v>
      </c>
      <c r="J246" s="111">
        <f>J247</f>
        <v>0</v>
      </c>
      <c r="K246" s="111">
        <f>K247</f>
        <v>111.4</v>
      </c>
      <c r="L246" s="111">
        <f>L247</f>
        <v>47.1</v>
      </c>
      <c r="M246" s="175"/>
    </row>
    <row r="247" spans="1:13" s="106" customFormat="1" ht="47.25" x14ac:dyDescent="0.25">
      <c r="A247" s="98" t="s">
        <v>482</v>
      </c>
      <c r="B247" s="95" t="s">
        <v>88</v>
      </c>
      <c r="C247" s="95" t="s">
        <v>73</v>
      </c>
      <c r="D247" s="870" t="s">
        <v>347</v>
      </c>
      <c r="E247" s="871"/>
      <c r="F247" s="871"/>
      <c r="G247" s="872"/>
      <c r="H247" s="95" t="s">
        <v>480</v>
      </c>
      <c r="I247" s="111">
        <v>82.1</v>
      </c>
      <c r="J247" s="112"/>
      <c r="K247" s="94">
        <v>111.4</v>
      </c>
      <c r="L247" s="94">
        <v>47.1</v>
      </c>
      <c r="M247" s="175"/>
    </row>
    <row r="248" spans="1:13" s="106" customFormat="1" ht="141.75" hidden="1" x14ac:dyDescent="0.25">
      <c r="A248" s="242" t="s">
        <v>566</v>
      </c>
      <c r="B248" s="95" t="s">
        <v>88</v>
      </c>
      <c r="C248" s="95" t="s">
        <v>73</v>
      </c>
      <c r="D248" s="870" t="s">
        <v>346</v>
      </c>
      <c r="E248" s="871"/>
      <c r="F248" s="871"/>
      <c r="G248" s="872"/>
      <c r="H248" s="95"/>
      <c r="I248" s="111">
        <f t="shared" ref="I248:L249" si="46">I249</f>
        <v>0</v>
      </c>
      <c r="J248" s="111">
        <f t="shared" si="46"/>
        <v>0</v>
      </c>
      <c r="K248" s="111">
        <f t="shared" si="46"/>
        <v>0</v>
      </c>
      <c r="L248" s="111">
        <f t="shared" si="46"/>
        <v>0</v>
      </c>
      <c r="M248" s="175"/>
    </row>
    <row r="249" spans="1:13" s="106" customFormat="1" ht="78.75" hidden="1" x14ac:dyDescent="0.25">
      <c r="A249" s="242" t="s">
        <v>494</v>
      </c>
      <c r="B249" s="95" t="s">
        <v>88</v>
      </c>
      <c r="C249" s="95" t="s">
        <v>73</v>
      </c>
      <c r="D249" s="870" t="s">
        <v>346</v>
      </c>
      <c r="E249" s="871"/>
      <c r="F249" s="871"/>
      <c r="G249" s="872"/>
      <c r="H249" s="95" t="s">
        <v>474</v>
      </c>
      <c r="I249" s="111">
        <f t="shared" si="46"/>
        <v>0</v>
      </c>
      <c r="J249" s="111">
        <f t="shared" si="46"/>
        <v>0</v>
      </c>
      <c r="K249" s="111">
        <f t="shared" si="46"/>
        <v>0</v>
      </c>
      <c r="L249" s="111">
        <f t="shared" si="46"/>
        <v>0</v>
      </c>
      <c r="M249" s="175"/>
    </row>
    <row r="250" spans="1:13" s="106" customFormat="1" ht="31.5" hidden="1" x14ac:dyDescent="0.25">
      <c r="A250" s="242" t="s">
        <v>475</v>
      </c>
      <c r="B250" s="95" t="s">
        <v>88</v>
      </c>
      <c r="C250" s="95" t="s">
        <v>73</v>
      </c>
      <c r="D250" s="870" t="s">
        <v>389</v>
      </c>
      <c r="E250" s="871"/>
      <c r="F250" s="871"/>
      <c r="G250" s="872"/>
      <c r="H250" s="95" t="s">
        <v>472</v>
      </c>
      <c r="I250" s="111">
        <v>0</v>
      </c>
      <c r="J250" s="111"/>
      <c r="K250" s="111">
        <v>0</v>
      </c>
      <c r="L250" s="111">
        <v>0</v>
      </c>
      <c r="M250" s="175"/>
    </row>
    <row r="251" spans="1:13" s="106" customFormat="1" ht="51.75" customHeight="1" x14ac:dyDescent="0.25">
      <c r="A251" s="102" t="s">
        <v>798</v>
      </c>
      <c r="B251" s="152" t="s">
        <v>88</v>
      </c>
      <c r="C251" s="152">
        <v>10</v>
      </c>
      <c r="D251" s="873"/>
      <c r="E251" s="874"/>
      <c r="F251" s="874"/>
      <c r="G251" s="875"/>
      <c r="H251" s="95"/>
      <c r="I251" s="111">
        <f t="shared" ref="I251:L253" si="47">I252</f>
        <v>1178.8999999999999</v>
      </c>
      <c r="J251" s="111" t="e">
        <f t="shared" si="47"/>
        <v>#REF!</v>
      </c>
      <c r="K251" s="111">
        <f t="shared" si="47"/>
        <v>1180.5000000000002</v>
      </c>
      <c r="L251" s="111">
        <f t="shared" si="47"/>
        <v>1182.8</v>
      </c>
      <c r="M251" s="713"/>
    </row>
    <row r="252" spans="1:13" s="106" customFormat="1" ht="50.25" customHeight="1" x14ac:dyDescent="0.25">
      <c r="A252" s="109" t="s">
        <v>403</v>
      </c>
      <c r="B252" s="152" t="s">
        <v>88</v>
      </c>
      <c r="C252" s="152">
        <v>10</v>
      </c>
      <c r="D252" s="870" t="s">
        <v>318</v>
      </c>
      <c r="E252" s="871"/>
      <c r="F252" s="871"/>
      <c r="G252" s="872"/>
      <c r="H252" s="124"/>
      <c r="I252" s="111">
        <f t="shared" si="47"/>
        <v>1178.8999999999999</v>
      </c>
      <c r="J252" s="111" t="e">
        <f t="shared" si="47"/>
        <v>#REF!</v>
      </c>
      <c r="K252" s="111">
        <f t="shared" si="47"/>
        <v>1180.5000000000002</v>
      </c>
      <c r="L252" s="111">
        <f t="shared" si="47"/>
        <v>1182.8</v>
      </c>
      <c r="M252" s="223"/>
    </row>
    <row r="253" spans="1:13" s="106" customFormat="1" ht="78.75" x14ac:dyDescent="0.25">
      <c r="A253" s="109" t="s">
        <v>387</v>
      </c>
      <c r="B253" s="152" t="s">
        <v>88</v>
      </c>
      <c r="C253" s="152">
        <v>10</v>
      </c>
      <c r="D253" s="870" t="s">
        <v>319</v>
      </c>
      <c r="E253" s="871"/>
      <c r="F253" s="871"/>
      <c r="G253" s="872"/>
      <c r="H253" s="124"/>
      <c r="I253" s="111">
        <f>I254</f>
        <v>1178.8999999999999</v>
      </c>
      <c r="J253" s="111" t="e">
        <f t="shared" si="47"/>
        <v>#REF!</v>
      </c>
      <c r="K253" s="111">
        <f t="shared" si="47"/>
        <v>1180.5000000000002</v>
      </c>
      <c r="L253" s="111">
        <f t="shared" si="47"/>
        <v>1182.8</v>
      </c>
      <c r="M253" s="223"/>
    </row>
    <row r="254" spans="1:13" s="106" customFormat="1" ht="47.25" x14ac:dyDescent="0.25">
      <c r="A254" s="102" t="s">
        <v>577</v>
      </c>
      <c r="B254" s="152" t="s">
        <v>88</v>
      </c>
      <c r="C254" s="152">
        <v>10</v>
      </c>
      <c r="D254" s="870" t="s">
        <v>567</v>
      </c>
      <c r="E254" s="871"/>
      <c r="F254" s="871"/>
      <c r="G254" s="872"/>
      <c r="H254" s="124"/>
      <c r="I254" s="111">
        <f>I255+I263</f>
        <v>1178.8999999999999</v>
      </c>
      <c r="J254" s="111" t="e">
        <f>J255</f>
        <v>#REF!</v>
      </c>
      <c r="K254" s="111">
        <f>K255</f>
        <v>1180.5000000000002</v>
      </c>
      <c r="L254" s="111">
        <f>L255</f>
        <v>1182.8</v>
      </c>
      <c r="M254" s="223"/>
    </row>
    <row r="255" spans="1:13" s="106" customFormat="1" ht="47.25" x14ac:dyDescent="0.25">
      <c r="A255" s="107" t="s">
        <v>196</v>
      </c>
      <c r="B255" s="152" t="s">
        <v>88</v>
      </c>
      <c r="C255" s="152">
        <v>10</v>
      </c>
      <c r="D255" s="870" t="s">
        <v>529</v>
      </c>
      <c r="E255" s="871"/>
      <c r="F255" s="871"/>
      <c r="G255" s="872"/>
      <c r="H255" s="124"/>
      <c r="I255" s="111">
        <f>I257+I261+I262</f>
        <v>1174.8999999999999</v>
      </c>
      <c r="J255" s="111" t="e">
        <f t="shared" ref="J255:L255" si="48">J256+J260</f>
        <v>#REF!</v>
      </c>
      <c r="K255" s="111">
        <f t="shared" si="48"/>
        <v>1180.5000000000002</v>
      </c>
      <c r="L255" s="111">
        <f t="shared" si="48"/>
        <v>1182.8</v>
      </c>
      <c r="M255" s="223"/>
    </row>
    <row r="256" spans="1:13" s="106" customFormat="1" ht="78.75" x14ac:dyDescent="0.2">
      <c r="A256" s="107" t="s">
        <v>494</v>
      </c>
      <c r="B256" s="152" t="s">
        <v>88</v>
      </c>
      <c r="C256" s="152">
        <v>10</v>
      </c>
      <c r="D256" s="870" t="s">
        <v>529</v>
      </c>
      <c r="E256" s="871"/>
      <c r="F256" s="871"/>
      <c r="G256" s="872"/>
      <c r="H256" s="95" t="s">
        <v>474</v>
      </c>
      <c r="I256" s="111">
        <f>I257</f>
        <v>1091.5999999999999</v>
      </c>
      <c r="J256" s="111">
        <f>J257</f>
        <v>0</v>
      </c>
      <c r="K256" s="111">
        <f>K257</f>
        <v>1111.1000000000001</v>
      </c>
      <c r="L256" s="111">
        <f>L257</f>
        <v>1111.0999999999999</v>
      </c>
      <c r="M256" s="175"/>
    </row>
    <row r="257" spans="1:13" s="106" customFormat="1" ht="31.5" x14ac:dyDescent="0.25">
      <c r="A257" s="107" t="s">
        <v>530</v>
      </c>
      <c r="B257" s="152" t="s">
        <v>88</v>
      </c>
      <c r="C257" s="152">
        <v>10</v>
      </c>
      <c r="D257" s="870" t="s">
        <v>529</v>
      </c>
      <c r="E257" s="871"/>
      <c r="F257" s="871"/>
      <c r="G257" s="872"/>
      <c r="H257" s="95" t="s">
        <v>493</v>
      </c>
      <c r="I257" s="111">
        <f>1248.6-141+4-8-7-5</f>
        <v>1091.5999999999999</v>
      </c>
      <c r="J257" s="112"/>
      <c r="K257" s="131">
        <f>'ведомст 7'!M452</f>
        <v>1111.1000000000001</v>
      </c>
      <c r="L257" s="131">
        <f>'ведомст 7'!N452</f>
        <v>1111.0999999999999</v>
      </c>
      <c r="M257" s="175"/>
    </row>
    <row r="258" spans="1:13" s="106" customFormat="1" hidden="1" x14ac:dyDescent="0.25">
      <c r="A258" s="107"/>
      <c r="B258" s="152"/>
      <c r="C258" s="152"/>
      <c r="D258" s="813"/>
      <c r="E258" s="814"/>
      <c r="F258" s="814"/>
      <c r="G258" s="815"/>
      <c r="H258" s="95"/>
      <c r="I258" s="111"/>
      <c r="J258" s="112"/>
      <c r="K258" s="131"/>
      <c r="L258" s="131"/>
      <c r="M258" s="816"/>
    </row>
    <row r="259" spans="1:13" s="106" customFormat="1" hidden="1" x14ac:dyDescent="0.25">
      <c r="A259" s="107"/>
      <c r="B259" s="152"/>
      <c r="C259" s="152"/>
      <c r="D259" s="813"/>
      <c r="E259" s="814"/>
      <c r="F259" s="814"/>
      <c r="G259" s="815"/>
      <c r="H259" s="95"/>
      <c r="I259" s="111"/>
      <c r="J259" s="112"/>
      <c r="K259" s="131"/>
      <c r="L259" s="131"/>
      <c r="M259" s="816"/>
    </row>
    <row r="260" spans="1:13" s="106" customFormat="1" ht="31.5" x14ac:dyDescent="0.25">
      <c r="A260" s="98" t="s">
        <v>481</v>
      </c>
      <c r="B260" s="152" t="s">
        <v>88</v>
      </c>
      <c r="C260" s="152">
        <v>10</v>
      </c>
      <c r="D260" s="870" t="s">
        <v>529</v>
      </c>
      <c r="E260" s="871"/>
      <c r="F260" s="871"/>
      <c r="G260" s="872"/>
      <c r="H260" s="95" t="s">
        <v>479</v>
      </c>
      <c r="I260" s="111">
        <f>I261</f>
        <v>70.599999999999994</v>
      </c>
      <c r="J260" s="111" t="e">
        <f>#REF!</f>
        <v>#REF!</v>
      </c>
      <c r="K260" s="111">
        <v>69.400000000000006</v>
      </c>
      <c r="L260" s="111">
        <v>71.7</v>
      </c>
      <c r="M260" s="175"/>
    </row>
    <row r="261" spans="1:13" s="106" customFormat="1" ht="24" customHeight="1" x14ac:dyDescent="0.25">
      <c r="A261" s="258" t="s">
        <v>482</v>
      </c>
      <c r="B261" s="152" t="s">
        <v>88</v>
      </c>
      <c r="C261" s="152">
        <v>10</v>
      </c>
      <c r="D261" s="870" t="s">
        <v>529</v>
      </c>
      <c r="E261" s="871"/>
      <c r="F261" s="871"/>
      <c r="G261" s="872"/>
      <c r="H261" s="95" t="s">
        <v>480</v>
      </c>
      <c r="I261" s="111">
        <v>70.599999999999994</v>
      </c>
      <c r="J261" s="146"/>
      <c r="K261" s="111">
        <v>69.400000000000006</v>
      </c>
      <c r="L261" s="111">
        <v>71.7</v>
      </c>
      <c r="M261" s="816"/>
    </row>
    <row r="262" spans="1:13" s="106" customFormat="1" ht="25.5" customHeight="1" x14ac:dyDescent="0.25">
      <c r="A262" s="102" t="s">
        <v>565</v>
      </c>
      <c r="B262" s="152" t="s">
        <v>88</v>
      </c>
      <c r="C262" s="152">
        <v>10</v>
      </c>
      <c r="D262" s="870" t="s">
        <v>529</v>
      </c>
      <c r="E262" s="871"/>
      <c r="F262" s="871"/>
      <c r="G262" s="872"/>
      <c r="H262" s="95" t="s">
        <v>488</v>
      </c>
      <c r="I262" s="111">
        <v>12.7</v>
      </c>
      <c r="J262" s="112"/>
      <c r="K262" s="131">
        <v>0.7</v>
      </c>
      <c r="L262" s="131">
        <v>0.7</v>
      </c>
      <c r="M262" s="175"/>
    </row>
    <row r="263" spans="1:13" s="106" customFormat="1" ht="65.25" customHeight="1" x14ac:dyDescent="0.25">
      <c r="A263" s="102" t="s">
        <v>673</v>
      </c>
      <c r="B263" s="152" t="s">
        <v>88</v>
      </c>
      <c r="C263" s="152">
        <v>10</v>
      </c>
      <c r="D263" s="870" t="s">
        <v>675</v>
      </c>
      <c r="E263" s="871"/>
      <c r="F263" s="871"/>
      <c r="G263" s="872"/>
      <c r="H263" s="95"/>
      <c r="I263" s="111">
        <f>I264</f>
        <v>4</v>
      </c>
      <c r="J263" s="112"/>
      <c r="K263" s="131">
        <v>0</v>
      </c>
      <c r="L263" s="131">
        <v>0</v>
      </c>
      <c r="M263" s="546"/>
    </row>
    <row r="264" spans="1:13" s="106" customFormat="1" ht="65.25" customHeight="1" x14ac:dyDescent="0.25">
      <c r="A264" s="107" t="s">
        <v>196</v>
      </c>
      <c r="B264" s="152" t="s">
        <v>88</v>
      </c>
      <c r="C264" s="152">
        <v>10</v>
      </c>
      <c r="D264" s="914" t="s">
        <v>674</v>
      </c>
      <c r="E264" s="915"/>
      <c r="F264" s="915"/>
      <c r="G264" s="916"/>
      <c r="H264" s="95"/>
      <c r="I264" s="111">
        <f>I265</f>
        <v>4</v>
      </c>
      <c r="J264" s="112"/>
      <c r="K264" s="131">
        <v>0</v>
      </c>
      <c r="L264" s="131">
        <v>0</v>
      </c>
      <c r="M264" s="546"/>
    </row>
    <row r="265" spans="1:13" s="106" customFormat="1" ht="38.25" customHeight="1" x14ac:dyDescent="0.25">
      <c r="A265" s="98" t="s">
        <v>481</v>
      </c>
      <c r="B265" s="152" t="s">
        <v>88</v>
      </c>
      <c r="C265" s="152">
        <v>10</v>
      </c>
      <c r="D265" s="914" t="s">
        <v>674</v>
      </c>
      <c r="E265" s="915"/>
      <c r="F265" s="915"/>
      <c r="G265" s="916"/>
      <c r="H265" s="95" t="s">
        <v>479</v>
      </c>
      <c r="I265" s="111">
        <f>I266</f>
        <v>4</v>
      </c>
      <c r="J265" s="112"/>
      <c r="K265" s="131">
        <v>0</v>
      </c>
      <c r="L265" s="131">
        <v>0</v>
      </c>
      <c r="M265" s="546"/>
    </row>
    <row r="266" spans="1:13" s="106" customFormat="1" ht="39" customHeight="1" x14ac:dyDescent="0.25">
      <c r="A266" s="98" t="s">
        <v>482</v>
      </c>
      <c r="B266" s="152" t="s">
        <v>88</v>
      </c>
      <c r="C266" s="152">
        <v>10</v>
      </c>
      <c r="D266" s="914" t="s">
        <v>674</v>
      </c>
      <c r="E266" s="915"/>
      <c r="F266" s="915"/>
      <c r="G266" s="916"/>
      <c r="H266" s="95" t="s">
        <v>480</v>
      </c>
      <c r="I266" s="111">
        <v>4</v>
      </c>
      <c r="J266" s="112"/>
      <c r="K266" s="131">
        <v>0</v>
      </c>
      <c r="L266" s="131">
        <v>0</v>
      </c>
      <c r="M266" s="546"/>
    </row>
    <row r="267" spans="1:13" s="106" customFormat="1" ht="21.75" customHeight="1" x14ac:dyDescent="0.25">
      <c r="A267" s="102" t="s">
        <v>90</v>
      </c>
      <c r="B267" s="95" t="s">
        <v>73</v>
      </c>
      <c r="C267" s="95"/>
      <c r="D267" s="873"/>
      <c r="E267" s="874"/>
      <c r="F267" s="874"/>
      <c r="G267" s="875"/>
      <c r="H267" s="95"/>
      <c r="I267" s="111">
        <f>I268+I299+I326+I293</f>
        <v>57843.8</v>
      </c>
      <c r="J267" s="111">
        <f t="shared" ref="J267:L267" si="49">J268+J299+J326+J293</f>
        <v>2708</v>
      </c>
      <c r="K267" s="111">
        <f t="shared" si="49"/>
        <v>10426.599999999999</v>
      </c>
      <c r="L267" s="111">
        <f t="shared" si="49"/>
        <v>10835.8</v>
      </c>
      <c r="M267" s="544"/>
    </row>
    <row r="268" spans="1:13" s="106" customFormat="1" ht="23.25" customHeight="1" x14ac:dyDescent="0.25">
      <c r="A268" s="102" t="s">
        <v>91</v>
      </c>
      <c r="B268" s="95" t="s">
        <v>73</v>
      </c>
      <c r="C268" s="95" t="s">
        <v>82</v>
      </c>
      <c r="D268" s="873"/>
      <c r="E268" s="874"/>
      <c r="F268" s="874"/>
      <c r="G268" s="875"/>
      <c r="H268" s="95"/>
      <c r="I268" s="111">
        <f>I269+I281</f>
        <v>1569.5</v>
      </c>
      <c r="J268" s="111">
        <f>J269+J281</f>
        <v>0</v>
      </c>
      <c r="K268" s="111">
        <f>K269+K281+K286</f>
        <v>2082.6999999999998</v>
      </c>
      <c r="L268" s="111">
        <f>L269+L281</f>
        <v>2239.4</v>
      </c>
      <c r="M268" s="175"/>
    </row>
    <row r="269" spans="1:13" s="106" customFormat="1" ht="66" customHeight="1" x14ac:dyDescent="0.25">
      <c r="A269" s="289" t="s">
        <v>708</v>
      </c>
      <c r="B269" s="95" t="s">
        <v>73</v>
      </c>
      <c r="C269" s="95" t="s">
        <v>82</v>
      </c>
      <c r="D269" s="864" t="s">
        <v>102</v>
      </c>
      <c r="E269" s="865"/>
      <c r="F269" s="865"/>
      <c r="G269" s="866"/>
      <c r="H269" s="95"/>
      <c r="I269" s="111">
        <f t="shared" ref="I269:L270" si="50">I270</f>
        <v>1405.9</v>
      </c>
      <c r="J269" s="111">
        <f t="shared" si="50"/>
        <v>0</v>
      </c>
      <c r="K269" s="111">
        <f>K270</f>
        <v>1942.5</v>
      </c>
      <c r="L269" s="111">
        <f t="shared" si="50"/>
        <v>2122.5</v>
      </c>
      <c r="M269" s="175"/>
    </row>
    <row r="270" spans="1:13" s="106" customFormat="1" ht="31.5" x14ac:dyDescent="0.25">
      <c r="A270" s="98" t="s">
        <v>232</v>
      </c>
      <c r="B270" s="95" t="s">
        <v>73</v>
      </c>
      <c r="C270" s="95" t="s">
        <v>82</v>
      </c>
      <c r="D270" s="864" t="s">
        <v>264</v>
      </c>
      <c r="E270" s="865"/>
      <c r="F270" s="865"/>
      <c r="G270" s="866"/>
      <c r="H270" s="95"/>
      <c r="I270" s="111">
        <f t="shared" si="50"/>
        <v>1405.9</v>
      </c>
      <c r="J270" s="111">
        <f t="shared" si="50"/>
        <v>0</v>
      </c>
      <c r="K270" s="111">
        <f t="shared" si="50"/>
        <v>1942.5</v>
      </c>
      <c r="L270" s="111">
        <f t="shared" si="50"/>
        <v>2122.5</v>
      </c>
      <c r="M270" s="175"/>
    </row>
    <row r="271" spans="1:13" s="106" customFormat="1" ht="47.25" x14ac:dyDescent="0.25">
      <c r="A271" s="98" t="s">
        <v>233</v>
      </c>
      <c r="B271" s="95" t="s">
        <v>73</v>
      </c>
      <c r="C271" s="95" t="s">
        <v>82</v>
      </c>
      <c r="D271" s="864" t="s">
        <v>265</v>
      </c>
      <c r="E271" s="865"/>
      <c r="F271" s="865"/>
      <c r="G271" s="866"/>
      <c r="H271" s="95"/>
      <c r="I271" s="111">
        <f>I272+I275+I278</f>
        <v>1405.9</v>
      </c>
      <c r="J271" s="111">
        <f>J272+J275+J278</f>
        <v>0</v>
      </c>
      <c r="K271" s="111">
        <f>K272+K275+K278</f>
        <v>1942.5</v>
      </c>
      <c r="L271" s="111">
        <f>L272+L275+L278</f>
        <v>2122.5</v>
      </c>
      <c r="M271" s="175"/>
    </row>
    <row r="272" spans="1:13" s="106" customFormat="1" ht="204.75" customHeight="1" x14ac:dyDescent="0.25">
      <c r="A272" s="242" t="s">
        <v>426</v>
      </c>
      <c r="B272" s="95" t="s">
        <v>73</v>
      </c>
      <c r="C272" s="95" t="s">
        <v>82</v>
      </c>
      <c r="D272" s="864" t="s">
        <v>266</v>
      </c>
      <c r="E272" s="865"/>
      <c r="F272" s="865"/>
      <c r="G272" s="866"/>
      <c r="H272" s="95"/>
      <c r="I272" s="111">
        <f t="shared" ref="I272:L273" si="51">I273</f>
        <v>114.7</v>
      </c>
      <c r="J272" s="111">
        <f t="shared" si="51"/>
        <v>0</v>
      </c>
      <c r="K272" s="111">
        <f t="shared" si="51"/>
        <v>235.4</v>
      </c>
      <c r="L272" s="111">
        <f t="shared" si="51"/>
        <v>307.7</v>
      </c>
      <c r="M272" s="175"/>
    </row>
    <row r="273" spans="1:13" s="106" customFormat="1" ht="19.5" customHeight="1" x14ac:dyDescent="0.25">
      <c r="A273" s="242" t="s">
        <v>505</v>
      </c>
      <c r="B273" s="95" t="s">
        <v>73</v>
      </c>
      <c r="C273" s="95" t="s">
        <v>82</v>
      </c>
      <c r="D273" s="864" t="s">
        <v>266</v>
      </c>
      <c r="E273" s="865"/>
      <c r="F273" s="865"/>
      <c r="G273" s="866"/>
      <c r="H273" s="95" t="s">
        <v>498</v>
      </c>
      <c r="I273" s="111">
        <f t="shared" si="51"/>
        <v>114.7</v>
      </c>
      <c r="J273" s="111">
        <f t="shared" si="51"/>
        <v>0</v>
      </c>
      <c r="K273" s="111">
        <f t="shared" si="51"/>
        <v>235.4</v>
      </c>
      <c r="L273" s="111">
        <f t="shared" si="51"/>
        <v>307.7</v>
      </c>
      <c r="M273" s="175"/>
    </row>
    <row r="274" spans="1:13" s="106" customFormat="1" ht="20.25" customHeight="1" x14ac:dyDescent="0.25">
      <c r="A274" s="102" t="s">
        <v>317</v>
      </c>
      <c r="B274" s="95" t="s">
        <v>73</v>
      </c>
      <c r="C274" s="95" t="s">
        <v>82</v>
      </c>
      <c r="D274" s="864" t="s">
        <v>266</v>
      </c>
      <c r="E274" s="865"/>
      <c r="F274" s="865"/>
      <c r="G274" s="866"/>
      <c r="H274" s="95" t="s">
        <v>257</v>
      </c>
      <c r="I274" s="111">
        <v>114.7</v>
      </c>
      <c r="J274" s="161"/>
      <c r="K274" s="111">
        <v>235.4</v>
      </c>
      <c r="L274" s="111">
        <v>307.7</v>
      </c>
      <c r="M274" s="175"/>
    </row>
    <row r="275" spans="1:13" s="106" customFormat="1" ht="123.75" customHeight="1" x14ac:dyDescent="0.25">
      <c r="A275" s="242" t="s">
        <v>427</v>
      </c>
      <c r="B275" s="95" t="s">
        <v>73</v>
      </c>
      <c r="C275" s="95" t="s">
        <v>82</v>
      </c>
      <c r="D275" s="864" t="s">
        <v>267</v>
      </c>
      <c r="E275" s="865"/>
      <c r="F275" s="865"/>
      <c r="G275" s="866"/>
      <c r="H275" s="95"/>
      <c r="I275" s="111">
        <f t="shared" ref="I275:L276" si="52">I276</f>
        <v>723.4</v>
      </c>
      <c r="J275" s="111">
        <f t="shared" si="52"/>
        <v>0</v>
      </c>
      <c r="K275" s="111">
        <f t="shared" si="52"/>
        <v>863.4</v>
      </c>
      <c r="L275" s="111">
        <f t="shared" si="52"/>
        <v>863.1</v>
      </c>
      <c r="M275" s="175"/>
    </row>
    <row r="276" spans="1:13" s="106" customFormat="1" ht="22.5" customHeight="1" x14ac:dyDescent="0.25">
      <c r="A276" s="242" t="s">
        <v>505</v>
      </c>
      <c r="B276" s="95" t="s">
        <v>73</v>
      </c>
      <c r="C276" s="95" t="s">
        <v>82</v>
      </c>
      <c r="D276" s="864" t="s">
        <v>267</v>
      </c>
      <c r="E276" s="865"/>
      <c r="F276" s="865"/>
      <c r="G276" s="866"/>
      <c r="H276" s="95" t="s">
        <v>498</v>
      </c>
      <c r="I276" s="111">
        <f t="shared" si="52"/>
        <v>723.4</v>
      </c>
      <c r="J276" s="111">
        <f t="shared" si="52"/>
        <v>0</v>
      </c>
      <c r="K276" s="111">
        <f t="shared" si="52"/>
        <v>863.4</v>
      </c>
      <c r="L276" s="111">
        <f t="shared" si="52"/>
        <v>863.1</v>
      </c>
      <c r="M276" s="175"/>
    </row>
    <row r="277" spans="1:13" s="106" customFormat="1" ht="32.25" customHeight="1" x14ac:dyDescent="0.25">
      <c r="A277" s="102" t="s">
        <v>148</v>
      </c>
      <c r="B277" s="95" t="s">
        <v>73</v>
      </c>
      <c r="C277" s="95" t="s">
        <v>82</v>
      </c>
      <c r="D277" s="864" t="s">
        <v>267</v>
      </c>
      <c r="E277" s="865"/>
      <c r="F277" s="865"/>
      <c r="G277" s="866"/>
      <c r="H277" s="95" t="s">
        <v>149</v>
      </c>
      <c r="I277" s="111">
        <v>723.4</v>
      </c>
      <c r="J277" s="161"/>
      <c r="K277" s="111">
        <v>863.4</v>
      </c>
      <c r="L277" s="111">
        <v>863.1</v>
      </c>
      <c r="M277" s="175"/>
    </row>
    <row r="278" spans="1:13" s="106" customFormat="1" ht="128.25" customHeight="1" x14ac:dyDescent="0.25">
      <c r="A278" s="242" t="s">
        <v>428</v>
      </c>
      <c r="B278" s="95" t="s">
        <v>73</v>
      </c>
      <c r="C278" s="95" t="s">
        <v>82</v>
      </c>
      <c r="D278" s="864" t="s">
        <v>268</v>
      </c>
      <c r="E278" s="865"/>
      <c r="F278" s="865"/>
      <c r="G278" s="866"/>
      <c r="H278" s="95"/>
      <c r="I278" s="111">
        <f t="shared" ref="I278:L279" si="53">I279</f>
        <v>567.79999999999995</v>
      </c>
      <c r="J278" s="111">
        <f t="shared" si="53"/>
        <v>0</v>
      </c>
      <c r="K278" s="111">
        <f t="shared" si="53"/>
        <v>843.7</v>
      </c>
      <c r="L278" s="111">
        <f t="shared" si="53"/>
        <v>951.7</v>
      </c>
      <c r="M278" s="175"/>
    </row>
    <row r="279" spans="1:13" s="106" customFormat="1" ht="31.5" x14ac:dyDescent="0.25">
      <c r="A279" s="242" t="s">
        <v>505</v>
      </c>
      <c r="B279" s="95" t="s">
        <v>73</v>
      </c>
      <c r="C279" s="95" t="s">
        <v>82</v>
      </c>
      <c r="D279" s="864" t="s">
        <v>268</v>
      </c>
      <c r="E279" s="865"/>
      <c r="F279" s="865"/>
      <c r="G279" s="866"/>
      <c r="H279" s="95" t="s">
        <v>498</v>
      </c>
      <c r="I279" s="144">
        <f t="shared" si="53"/>
        <v>567.79999999999995</v>
      </c>
      <c r="J279" s="144">
        <f t="shared" si="53"/>
        <v>0</v>
      </c>
      <c r="K279" s="144">
        <f t="shared" si="53"/>
        <v>843.7</v>
      </c>
      <c r="L279" s="144">
        <f t="shared" si="53"/>
        <v>951.7</v>
      </c>
      <c r="M279" s="175"/>
    </row>
    <row r="280" spans="1:13" s="106" customFormat="1" ht="30" customHeight="1" x14ac:dyDescent="0.25">
      <c r="A280" s="102" t="s">
        <v>148</v>
      </c>
      <c r="B280" s="95" t="s">
        <v>73</v>
      </c>
      <c r="C280" s="95" t="s">
        <v>82</v>
      </c>
      <c r="D280" s="864" t="s">
        <v>268</v>
      </c>
      <c r="E280" s="865"/>
      <c r="F280" s="865"/>
      <c r="G280" s="866"/>
      <c r="H280" s="95" t="s">
        <v>149</v>
      </c>
      <c r="I280" s="144">
        <v>567.79999999999995</v>
      </c>
      <c r="J280" s="161"/>
      <c r="K280" s="144">
        <v>843.7</v>
      </c>
      <c r="L280" s="144">
        <v>951.7</v>
      </c>
      <c r="M280" s="175"/>
    </row>
    <row r="281" spans="1:13" s="106" customFormat="1" ht="47.25" x14ac:dyDescent="0.25">
      <c r="A281" s="102" t="s">
        <v>621</v>
      </c>
      <c r="B281" s="95" t="s">
        <v>73</v>
      </c>
      <c r="C281" s="95" t="s">
        <v>82</v>
      </c>
      <c r="D281" s="864" t="s">
        <v>104</v>
      </c>
      <c r="E281" s="865"/>
      <c r="F281" s="865"/>
      <c r="G281" s="866"/>
      <c r="H281" s="95"/>
      <c r="I281" s="139">
        <f>I282</f>
        <v>163.6</v>
      </c>
      <c r="J281" s="139">
        <f>J282</f>
        <v>0</v>
      </c>
      <c r="K281" s="139">
        <f>K282</f>
        <v>140.19999999999999</v>
      </c>
      <c r="L281" s="131">
        <f>L282</f>
        <v>116.9</v>
      </c>
      <c r="M281" s="223"/>
    </row>
    <row r="282" spans="1:13" s="106" customFormat="1" ht="47.25" x14ac:dyDescent="0.25">
      <c r="A282" s="102" t="s">
        <v>622</v>
      </c>
      <c r="B282" s="95" t="s">
        <v>73</v>
      </c>
      <c r="C282" s="95" t="s">
        <v>82</v>
      </c>
      <c r="D282" s="864" t="s">
        <v>105</v>
      </c>
      <c r="E282" s="865"/>
      <c r="F282" s="865"/>
      <c r="G282" s="866"/>
      <c r="H282" s="95"/>
      <c r="I282" s="139">
        <f>I283+I290</f>
        <v>163.6</v>
      </c>
      <c r="J282" s="139">
        <f>J283+J290</f>
        <v>0</v>
      </c>
      <c r="K282" s="139">
        <f>K283+K290</f>
        <v>140.19999999999999</v>
      </c>
      <c r="L282" s="131">
        <f>L283+L290</f>
        <v>116.9</v>
      </c>
      <c r="M282" s="223"/>
    </row>
    <row r="283" spans="1:13" s="106" customFormat="1" ht="31.5" hidden="1" x14ac:dyDescent="0.25">
      <c r="A283" s="102" t="s">
        <v>386</v>
      </c>
      <c r="B283" s="95" t="s">
        <v>73</v>
      </c>
      <c r="C283" s="95" t="s">
        <v>82</v>
      </c>
      <c r="D283" s="864" t="s">
        <v>385</v>
      </c>
      <c r="E283" s="865"/>
      <c r="F283" s="865"/>
      <c r="G283" s="866"/>
      <c r="H283" s="95"/>
      <c r="I283" s="139">
        <f t="shared" ref="I283:L284" si="54">I284</f>
        <v>0</v>
      </c>
      <c r="J283" s="139">
        <f t="shared" si="54"/>
        <v>0</v>
      </c>
      <c r="K283" s="139">
        <f t="shared" si="54"/>
        <v>0</v>
      </c>
      <c r="L283" s="131">
        <f t="shared" si="54"/>
        <v>0</v>
      </c>
      <c r="M283" s="223"/>
    </row>
    <row r="284" spans="1:13" s="106" customFormat="1" ht="31.5" hidden="1" x14ac:dyDescent="0.25">
      <c r="A284" s="98" t="s">
        <v>481</v>
      </c>
      <c r="B284" s="95" t="s">
        <v>73</v>
      </c>
      <c r="C284" s="95" t="s">
        <v>82</v>
      </c>
      <c r="D284" s="864" t="s">
        <v>385</v>
      </c>
      <c r="E284" s="865"/>
      <c r="F284" s="865"/>
      <c r="G284" s="866"/>
      <c r="H284" s="95" t="s">
        <v>479</v>
      </c>
      <c r="I284" s="139">
        <f t="shared" si="54"/>
        <v>0</v>
      </c>
      <c r="J284" s="139">
        <f t="shared" si="54"/>
        <v>0</v>
      </c>
      <c r="K284" s="139">
        <f t="shared" si="54"/>
        <v>0</v>
      </c>
      <c r="L284" s="131">
        <f t="shared" si="54"/>
        <v>0</v>
      </c>
      <c r="M284" s="223"/>
    </row>
    <row r="285" spans="1:13" s="106" customFormat="1" ht="47.25" hidden="1" x14ac:dyDescent="0.25">
      <c r="A285" s="98" t="s">
        <v>482</v>
      </c>
      <c r="B285" s="95" t="s">
        <v>73</v>
      </c>
      <c r="C285" s="95" t="s">
        <v>82</v>
      </c>
      <c r="D285" s="864" t="s">
        <v>385</v>
      </c>
      <c r="E285" s="865"/>
      <c r="F285" s="865"/>
      <c r="G285" s="866"/>
      <c r="H285" s="95" t="s">
        <v>480</v>
      </c>
      <c r="I285" s="139">
        <v>0</v>
      </c>
      <c r="J285" s="139"/>
      <c r="K285" s="139">
        <v>0</v>
      </c>
      <c r="L285" s="131">
        <v>0</v>
      </c>
      <c r="M285" s="223"/>
    </row>
    <row r="286" spans="1:13" s="106" customFormat="1" hidden="1" x14ac:dyDescent="0.25">
      <c r="A286" s="568"/>
      <c r="B286" s="95" t="s">
        <v>73</v>
      </c>
      <c r="C286" s="95" t="s">
        <v>82</v>
      </c>
      <c r="D286" s="622"/>
      <c r="E286" s="623" t="s">
        <v>687</v>
      </c>
      <c r="F286" s="623"/>
      <c r="G286" s="624"/>
      <c r="H286" s="95"/>
      <c r="I286" s="145">
        <v>0</v>
      </c>
      <c r="J286" s="629"/>
      <c r="K286" s="629">
        <f>K287</f>
        <v>0</v>
      </c>
      <c r="L286" s="133">
        <v>0</v>
      </c>
      <c r="M286" s="628"/>
    </row>
    <row r="287" spans="1:13" s="106" customFormat="1" ht="31.5" hidden="1" x14ac:dyDescent="0.25">
      <c r="A287" s="98" t="s">
        <v>481</v>
      </c>
      <c r="B287" s="95" t="s">
        <v>73</v>
      </c>
      <c r="C287" s="95" t="s">
        <v>82</v>
      </c>
      <c r="D287" s="622"/>
      <c r="E287" s="623"/>
      <c r="F287" s="623"/>
      <c r="G287" s="624"/>
      <c r="H287" s="95" t="s">
        <v>479</v>
      </c>
      <c r="I287" s="145">
        <v>0</v>
      </c>
      <c r="J287" s="629"/>
      <c r="K287" s="629">
        <f>K288</f>
        <v>0</v>
      </c>
      <c r="L287" s="133">
        <v>0</v>
      </c>
      <c r="M287" s="628"/>
    </row>
    <row r="288" spans="1:13" s="106" customFormat="1" ht="47.25" hidden="1" x14ac:dyDescent="0.25">
      <c r="A288" s="98" t="s">
        <v>482</v>
      </c>
      <c r="B288" s="95" t="s">
        <v>73</v>
      </c>
      <c r="C288" s="95" t="s">
        <v>82</v>
      </c>
      <c r="D288" s="622"/>
      <c r="E288" s="623"/>
      <c r="F288" s="623"/>
      <c r="G288" s="624"/>
      <c r="H288" s="95" t="s">
        <v>480</v>
      </c>
      <c r="I288" s="145">
        <v>0</v>
      </c>
      <c r="J288" s="629"/>
      <c r="K288" s="629">
        <v>0</v>
      </c>
      <c r="L288" s="133">
        <v>0</v>
      </c>
      <c r="M288" s="628"/>
    </row>
    <row r="289" spans="1:14" s="106" customFormat="1" hidden="1" x14ac:dyDescent="0.25">
      <c r="A289" s="98"/>
      <c r="B289" s="95"/>
      <c r="C289" s="95"/>
      <c r="D289" s="622"/>
      <c r="E289" s="623"/>
      <c r="F289" s="623"/>
      <c r="G289" s="624"/>
      <c r="H289" s="95"/>
      <c r="I289" s="629"/>
      <c r="J289" s="629"/>
      <c r="K289" s="629"/>
      <c r="L289" s="131"/>
      <c r="M289" s="628"/>
    </row>
    <row r="290" spans="1:14" s="106" customFormat="1" ht="60" customHeight="1" x14ac:dyDescent="0.25">
      <c r="A290" s="102" t="s">
        <v>600</v>
      </c>
      <c r="B290" s="95" t="s">
        <v>73</v>
      </c>
      <c r="C290" s="95" t="s">
        <v>82</v>
      </c>
      <c r="D290" s="864" t="s">
        <v>129</v>
      </c>
      <c r="E290" s="865"/>
      <c r="F290" s="865"/>
      <c r="G290" s="866"/>
      <c r="H290" s="95"/>
      <c r="I290" s="139">
        <f t="shared" ref="I290:L291" si="55">I291</f>
        <v>163.6</v>
      </c>
      <c r="J290" s="139">
        <f t="shared" si="55"/>
        <v>0</v>
      </c>
      <c r="K290" s="139">
        <f t="shared" si="55"/>
        <v>140.19999999999999</v>
      </c>
      <c r="L290" s="131">
        <f t="shared" si="55"/>
        <v>116.9</v>
      </c>
      <c r="M290" s="223"/>
    </row>
    <row r="291" spans="1:14" s="106" customFormat="1" ht="31.5" x14ac:dyDescent="0.25">
      <c r="A291" s="98" t="s">
        <v>481</v>
      </c>
      <c r="B291" s="95" t="s">
        <v>73</v>
      </c>
      <c r="C291" s="95" t="s">
        <v>82</v>
      </c>
      <c r="D291" s="864" t="s">
        <v>129</v>
      </c>
      <c r="E291" s="865"/>
      <c r="F291" s="865"/>
      <c r="G291" s="866"/>
      <c r="H291" s="95" t="s">
        <v>479</v>
      </c>
      <c r="I291" s="139">
        <f t="shared" si="55"/>
        <v>163.6</v>
      </c>
      <c r="J291" s="139">
        <f t="shared" si="55"/>
        <v>0</v>
      </c>
      <c r="K291" s="139">
        <f t="shared" si="55"/>
        <v>140.19999999999999</v>
      </c>
      <c r="L291" s="131">
        <f t="shared" si="55"/>
        <v>116.9</v>
      </c>
      <c r="M291" s="946"/>
    </row>
    <row r="292" spans="1:14" s="106" customFormat="1" ht="47.25" x14ac:dyDescent="0.25">
      <c r="A292" s="98" t="s">
        <v>482</v>
      </c>
      <c r="B292" s="95" t="s">
        <v>73</v>
      </c>
      <c r="C292" s="95" t="s">
        <v>82</v>
      </c>
      <c r="D292" s="864" t="s">
        <v>129</v>
      </c>
      <c r="E292" s="865"/>
      <c r="F292" s="865"/>
      <c r="G292" s="866"/>
      <c r="H292" s="95" t="s">
        <v>480</v>
      </c>
      <c r="I292" s="139">
        <v>163.6</v>
      </c>
      <c r="J292" s="139"/>
      <c r="K292" s="139">
        <v>140.19999999999999</v>
      </c>
      <c r="L292" s="94">
        <v>116.9</v>
      </c>
      <c r="M292" s="946"/>
    </row>
    <row r="293" spans="1:14" s="106" customFormat="1" hidden="1" x14ac:dyDescent="0.25">
      <c r="A293" s="186" t="s">
        <v>627</v>
      </c>
      <c r="B293" s="95" t="s">
        <v>73</v>
      </c>
      <c r="C293" s="95" t="s">
        <v>136</v>
      </c>
      <c r="D293" s="392"/>
      <c r="E293" s="393"/>
      <c r="F293" s="393"/>
      <c r="G293" s="394"/>
      <c r="H293" s="95"/>
      <c r="I293" s="396">
        <f>I294</f>
        <v>0</v>
      </c>
      <c r="J293" s="744">
        <f t="shared" ref="J293:L293" si="56">J294</f>
        <v>0</v>
      </c>
      <c r="K293" s="744">
        <f t="shared" si="56"/>
        <v>0</v>
      </c>
      <c r="L293" s="744">
        <f t="shared" si="56"/>
        <v>0</v>
      </c>
      <c r="M293" s="395"/>
    </row>
    <row r="294" spans="1:14" s="106" customFormat="1" ht="47.25" hidden="1" x14ac:dyDescent="0.25">
      <c r="A294" s="176" t="s">
        <v>355</v>
      </c>
      <c r="B294" s="95" t="s">
        <v>73</v>
      </c>
      <c r="C294" s="95" t="s">
        <v>136</v>
      </c>
      <c r="D294" s="392" t="s">
        <v>195</v>
      </c>
      <c r="E294" s="393"/>
      <c r="F294" s="393"/>
      <c r="G294" s="394"/>
      <c r="H294" s="95"/>
      <c r="I294" s="396">
        <f>I295</f>
        <v>0</v>
      </c>
      <c r="J294" s="396"/>
      <c r="K294" s="145">
        <f t="shared" ref="K294:L297" si="57">K295</f>
        <v>0</v>
      </c>
      <c r="L294" s="145">
        <f t="shared" si="57"/>
        <v>0</v>
      </c>
      <c r="M294" s="395"/>
    </row>
    <row r="295" spans="1:14" s="106" customFormat="1" ht="63" hidden="1" x14ac:dyDescent="0.25">
      <c r="A295" s="102" t="s">
        <v>628</v>
      </c>
      <c r="B295" s="95" t="s">
        <v>73</v>
      </c>
      <c r="C295" s="95" t="s">
        <v>136</v>
      </c>
      <c r="D295" s="392" t="s">
        <v>629</v>
      </c>
      <c r="E295" s="393"/>
      <c r="F295" s="393"/>
      <c r="G295" s="394"/>
      <c r="H295" s="95"/>
      <c r="I295" s="396">
        <f>I296</f>
        <v>0</v>
      </c>
      <c r="J295" s="396"/>
      <c r="K295" s="145">
        <f t="shared" si="57"/>
        <v>0</v>
      </c>
      <c r="L295" s="145">
        <f t="shared" si="57"/>
        <v>0</v>
      </c>
      <c r="M295" s="395"/>
    </row>
    <row r="296" spans="1:14" s="106" customFormat="1" ht="51" hidden="1" customHeight="1" x14ac:dyDescent="0.25">
      <c r="A296" s="102" t="s">
        <v>649</v>
      </c>
      <c r="B296" s="95" t="s">
        <v>73</v>
      </c>
      <c r="C296" s="95" t="s">
        <v>136</v>
      </c>
      <c r="D296" s="404" t="s">
        <v>630</v>
      </c>
      <c r="E296" s="405"/>
      <c r="F296" s="405"/>
      <c r="G296" s="406"/>
      <c r="H296" s="95"/>
      <c r="I296" s="411">
        <f>I298</f>
        <v>0</v>
      </c>
      <c r="J296" s="411"/>
      <c r="K296" s="145">
        <f t="shared" si="57"/>
        <v>0</v>
      </c>
      <c r="L296" s="145">
        <f t="shared" si="57"/>
        <v>0</v>
      </c>
      <c r="M296" s="409"/>
    </row>
    <row r="297" spans="1:14" s="106" customFormat="1" ht="33.75" hidden="1" customHeight="1" x14ac:dyDescent="0.25">
      <c r="A297" s="98" t="s">
        <v>481</v>
      </c>
      <c r="B297" s="95" t="s">
        <v>73</v>
      </c>
      <c r="C297" s="95" t="s">
        <v>136</v>
      </c>
      <c r="D297" s="404" t="s">
        <v>630</v>
      </c>
      <c r="E297" s="405"/>
      <c r="F297" s="405"/>
      <c r="G297" s="406"/>
      <c r="H297" s="95" t="s">
        <v>479</v>
      </c>
      <c r="I297" s="411">
        <f>I298</f>
        <v>0</v>
      </c>
      <c r="J297" s="411"/>
      <c r="K297" s="145">
        <f t="shared" si="57"/>
        <v>0</v>
      </c>
      <c r="L297" s="145">
        <f t="shared" si="57"/>
        <v>0</v>
      </c>
      <c r="M297" s="409"/>
    </row>
    <row r="298" spans="1:14" s="106" customFormat="1" ht="47.25" hidden="1" x14ac:dyDescent="0.25">
      <c r="A298" s="98" t="s">
        <v>482</v>
      </c>
      <c r="B298" s="95" t="s">
        <v>73</v>
      </c>
      <c r="C298" s="95" t="s">
        <v>136</v>
      </c>
      <c r="D298" s="746" t="s">
        <v>630</v>
      </c>
      <c r="E298" s="747"/>
      <c r="F298" s="747"/>
      <c r="G298" s="748"/>
      <c r="H298" s="95" t="s">
        <v>480</v>
      </c>
      <c r="I298" s="411"/>
      <c r="J298" s="411"/>
      <c r="K298" s="145"/>
      <c r="L298" s="145"/>
      <c r="M298" s="399"/>
    </row>
    <row r="299" spans="1:14" s="106" customFormat="1" ht="27" customHeight="1" x14ac:dyDescent="0.25">
      <c r="A299" s="186" t="s">
        <v>500</v>
      </c>
      <c r="B299" s="124" t="s">
        <v>73</v>
      </c>
      <c r="C299" s="124" t="s">
        <v>78</v>
      </c>
      <c r="D299" s="911"/>
      <c r="E299" s="912"/>
      <c r="F299" s="912"/>
      <c r="G299" s="913"/>
      <c r="H299" s="124"/>
      <c r="I299" s="104">
        <f>I300+I321</f>
        <v>56272.3</v>
      </c>
      <c r="J299" s="104">
        <f>J300</f>
        <v>2708</v>
      </c>
      <c r="K299" s="104">
        <f>K300</f>
        <v>8341.9</v>
      </c>
      <c r="L299" s="104">
        <f>L300</f>
        <v>8594.4</v>
      </c>
      <c r="M299" s="397"/>
    </row>
    <row r="300" spans="1:14" s="106" customFormat="1" ht="47.25" x14ac:dyDescent="0.25">
      <c r="A300" s="102" t="s">
        <v>709</v>
      </c>
      <c r="B300" s="95" t="s">
        <v>73</v>
      </c>
      <c r="C300" s="95" t="s">
        <v>78</v>
      </c>
      <c r="D300" s="864" t="s">
        <v>120</v>
      </c>
      <c r="E300" s="865"/>
      <c r="F300" s="865"/>
      <c r="G300" s="866"/>
      <c r="H300" s="95"/>
      <c r="I300" s="103">
        <f>I301+I317</f>
        <v>11837.8</v>
      </c>
      <c r="J300" s="103">
        <f>J301+J317</f>
        <v>2708</v>
      </c>
      <c r="K300" s="103">
        <f>K301+K317</f>
        <v>8341.9</v>
      </c>
      <c r="L300" s="103">
        <f>L301+L317</f>
        <v>8594.4</v>
      </c>
      <c r="M300" s="175"/>
    </row>
    <row r="301" spans="1:14" s="106" customFormat="1" ht="47.25" x14ac:dyDescent="0.25">
      <c r="A301" s="102" t="s">
        <v>316</v>
      </c>
      <c r="B301" s="95" t="s">
        <v>73</v>
      </c>
      <c r="C301" s="95" t="s">
        <v>78</v>
      </c>
      <c r="D301" s="864" t="s">
        <v>269</v>
      </c>
      <c r="E301" s="865"/>
      <c r="F301" s="865"/>
      <c r="G301" s="866"/>
      <c r="H301" s="95"/>
      <c r="I301" s="103">
        <f>I302+I308+I311+I314+I305</f>
        <v>7769.2999999999993</v>
      </c>
      <c r="J301" s="103">
        <f>J302+J308+J311+J314</f>
        <v>2708</v>
      </c>
      <c r="K301" s="103">
        <f>K302+K308+K311+K314+K307</f>
        <v>8341.9</v>
      </c>
      <c r="L301" s="103">
        <f>L302+L308+L311+L314+L307</f>
        <v>8594.4</v>
      </c>
      <c r="M301" s="611"/>
      <c r="N301" s="611"/>
    </row>
    <row r="302" spans="1:14" s="106" customFormat="1" ht="47.25" x14ac:dyDescent="0.25">
      <c r="A302" s="102" t="s">
        <v>429</v>
      </c>
      <c r="B302" s="95" t="s">
        <v>73</v>
      </c>
      <c r="C302" s="95" t="s">
        <v>78</v>
      </c>
      <c r="D302" s="864" t="s">
        <v>271</v>
      </c>
      <c r="E302" s="865"/>
      <c r="F302" s="865"/>
      <c r="G302" s="866"/>
      <c r="H302" s="95"/>
      <c r="I302" s="103">
        <f t="shared" ref="I302:L303" si="58">I303</f>
        <v>2697.3</v>
      </c>
      <c r="J302" s="103">
        <f t="shared" si="58"/>
        <v>2708</v>
      </c>
      <c r="K302" s="103">
        <f t="shared" si="58"/>
        <v>2708</v>
      </c>
      <c r="L302" s="103">
        <f t="shared" si="58"/>
        <v>2708</v>
      </c>
      <c r="M302" s="175"/>
    </row>
    <row r="303" spans="1:14" s="106" customFormat="1" ht="31.5" x14ac:dyDescent="0.25">
      <c r="A303" s="98" t="s">
        <v>481</v>
      </c>
      <c r="B303" s="95" t="s">
        <v>73</v>
      </c>
      <c r="C303" s="95" t="s">
        <v>78</v>
      </c>
      <c r="D303" s="864" t="s">
        <v>271</v>
      </c>
      <c r="E303" s="865"/>
      <c r="F303" s="865"/>
      <c r="G303" s="866"/>
      <c r="H303" s="95" t="s">
        <v>479</v>
      </c>
      <c r="I303" s="103">
        <f t="shared" si="58"/>
        <v>2697.3</v>
      </c>
      <c r="J303" s="103">
        <f t="shared" si="58"/>
        <v>2708</v>
      </c>
      <c r="K303" s="103">
        <f t="shared" si="58"/>
        <v>2708</v>
      </c>
      <c r="L303" s="103">
        <f t="shared" si="58"/>
        <v>2708</v>
      </c>
      <c r="M303" s="175"/>
    </row>
    <row r="304" spans="1:14" s="106" customFormat="1" ht="30" customHeight="1" x14ac:dyDescent="0.25">
      <c r="A304" s="98" t="s">
        <v>482</v>
      </c>
      <c r="B304" s="95" t="s">
        <v>73</v>
      </c>
      <c r="C304" s="95" t="s">
        <v>78</v>
      </c>
      <c r="D304" s="864" t="s">
        <v>271</v>
      </c>
      <c r="E304" s="865"/>
      <c r="F304" s="865"/>
      <c r="G304" s="866"/>
      <c r="H304" s="95" t="s">
        <v>480</v>
      </c>
      <c r="I304" s="133">
        <f>7300.3-300-2000-2100-203</f>
        <v>2697.3</v>
      </c>
      <c r="J304" s="133">
        <v>2708</v>
      </c>
      <c r="K304" s="103">
        <v>2708</v>
      </c>
      <c r="L304" s="103">
        <v>2708</v>
      </c>
      <c r="M304" s="175"/>
    </row>
    <row r="305" spans="1:14" s="106" customFormat="1" ht="30" hidden="1" customHeight="1" x14ac:dyDescent="0.25">
      <c r="A305" s="102" t="s">
        <v>678</v>
      </c>
      <c r="B305" s="95" t="s">
        <v>73</v>
      </c>
      <c r="C305" s="95" t="s">
        <v>78</v>
      </c>
      <c r="D305" s="864" t="s">
        <v>677</v>
      </c>
      <c r="E305" s="865"/>
      <c r="F305" s="865"/>
      <c r="G305" s="866"/>
      <c r="H305" s="95"/>
      <c r="I305" s="103">
        <f>I306</f>
        <v>0</v>
      </c>
      <c r="J305" s="113"/>
      <c r="K305" s="103">
        <f t="shared" ref="K305:L306" si="59">K306</f>
        <v>0</v>
      </c>
      <c r="L305" s="103">
        <f t="shared" si="59"/>
        <v>0</v>
      </c>
      <c r="M305" s="547"/>
    </row>
    <row r="306" spans="1:14" s="106" customFormat="1" ht="30" hidden="1" customHeight="1" x14ac:dyDescent="0.25">
      <c r="A306" s="98" t="s">
        <v>481</v>
      </c>
      <c r="B306" s="95" t="s">
        <v>73</v>
      </c>
      <c r="C306" s="95" t="s">
        <v>78</v>
      </c>
      <c r="D306" s="864" t="s">
        <v>677</v>
      </c>
      <c r="E306" s="865"/>
      <c r="F306" s="865"/>
      <c r="G306" s="866"/>
      <c r="H306" s="95" t="s">
        <v>479</v>
      </c>
      <c r="I306" s="103">
        <f>I307</f>
        <v>0</v>
      </c>
      <c r="J306" s="113"/>
      <c r="K306" s="103">
        <f t="shared" si="59"/>
        <v>0</v>
      </c>
      <c r="L306" s="103">
        <f t="shared" si="59"/>
        <v>0</v>
      </c>
      <c r="M306" s="547"/>
    </row>
    <row r="307" spans="1:14" s="106" customFormat="1" ht="30" hidden="1" customHeight="1" x14ac:dyDescent="0.25">
      <c r="A307" s="98" t="s">
        <v>482</v>
      </c>
      <c r="B307" s="95" t="s">
        <v>73</v>
      </c>
      <c r="C307" s="95" t="s">
        <v>78</v>
      </c>
      <c r="D307" s="864" t="s">
        <v>677</v>
      </c>
      <c r="E307" s="865"/>
      <c r="F307" s="865"/>
      <c r="G307" s="866"/>
      <c r="H307" s="95" t="s">
        <v>480</v>
      </c>
      <c r="I307" s="103"/>
      <c r="J307" s="113"/>
      <c r="K307" s="103"/>
      <c r="L307" s="103"/>
      <c r="M307" s="547"/>
    </row>
    <row r="308" spans="1:14" s="106" customFormat="1" ht="47.25" x14ac:dyDescent="0.25">
      <c r="A308" s="102" t="s">
        <v>464</v>
      </c>
      <c r="B308" s="95" t="s">
        <v>73</v>
      </c>
      <c r="C308" s="95" t="s">
        <v>78</v>
      </c>
      <c r="D308" s="864" t="s">
        <v>465</v>
      </c>
      <c r="E308" s="865"/>
      <c r="F308" s="865"/>
      <c r="G308" s="866"/>
      <c r="H308" s="95"/>
      <c r="I308" s="103">
        <f t="shared" ref="I308:L309" si="60">I309</f>
        <v>2096.6</v>
      </c>
      <c r="J308" s="103">
        <f t="shared" si="60"/>
        <v>0</v>
      </c>
      <c r="K308" s="103">
        <f t="shared" si="60"/>
        <v>2326.5</v>
      </c>
      <c r="L308" s="103">
        <f t="shared" si="60"/>
        <v>2579</v>
      </c>
      <c r="M308" s="187"/>
    </row>
    <row r="309" spans="1:14" s="106" customFormat="1" ht="31.5" x14ac:dyDescent="0.25">
      <c r="A309" s="98" t="s">
        <v>481</v>
      </c>
      <c r="B309" s="95" t="s">
        <v>73</v>
      </c>
      <c r="C309" s="95" t="s">
        <v>78</v>
      </c>
      <c r="D309" s="864" t="s">
        <v>465</v>
      </c>
      <c r="E309" s="865"/>
      <c r="F309" s="865"/>
      <c r="G309" s="866"/>
      <c r="H309" s="95" t="s">
        <v>479</v>
      </c>
      <c r="I309" s="103">
        <f t="shared" si="60"/>
        <v>2096.6</v>
      </c>
      <c r="J309" s="103">
        <f t="shared" si="60"/>
        <v>0</v>
      </c>
      <c r="K309" s="103">
        <f t="shared" si="60"/>
        <v>2326.5</v>
      </c>
      <c r="L309" s="103">
        <f t="shared" si="60"/>
        <v>2579</v>
      </c>
      <c r="M309" s="187"/>
    </row>
    <row r="310" spans="1:14" s="106" customFormat="1" ht="47.25" x14ac:dyDescent="0.25">
      <c r="A310" s="98" t="s">
        <v>482</v>
      </c>
      <c r="B310" s="95" t="s">
        <v>73</v>
      </c>
      <c r="C310" s="95" t="s">
        <v>78</v>
      </c>
      <c r="D310" s="864" t="s">
        <v>465</v>
      </c>
      <c r="E310" s="865"/>
      <c r="F310" s="865"/>
      <c r="G310" s="866"/>
      <c r="H310" s="95" t="s">
        <v>480</v>
      </c>
      <c r="I310" s="103">
        <f>2000-203.4+300</f>
        <v>2096.6</v>
      </c>
      <c r="J310" s="113"/>
      <c r="K310" s="103">
        <f>2200+350-223.5</f>
        <v>2326.5</v>
      </c>
      <c r="L310" s="103">
        <f>2753.4+650-824.4</f>
        <v>2579</v>
      </c>
      <c r="M310" s="187"/>
    </row>
    <row r="311" spans="1:14" s="106" customFormat="1" ht="42" customHeight="1" x14ac:dyDescent="0.25">
      <c r="A311" s="102" t="s">
        <v>466</v>
      </c>
      <c r="B311" s="95" t="s">
        <v>73</v>
      </c>
      <c r="C311" s="95" t="s">
        <v>78</v>
      </c>
      <c r="D311" s="864" t="s">
        <v>467</v>
      </c>
      <c r="E311" s="865"/>
      <c r="F311" s="865"/>
      <c r="G311" s="866"/>
      <c r="H311" s="95"/>
      <c r="I311" s="103">
        <f t="shared" ref="I311:L312" si="61">I312</f>
        <v>1975.3999999999999</v>
      </c>
      <c r="J311" s="103">
        <f t="shared" si="61"/>
        <v>0</v>
      </c>
      <c r="K311" s="103">
        <f t="shared" si="61"/>
        <v>2461.4</v>
      </c>
      <c r="L311" s="103">
        <f t="shared" si="61"/>
        <v>2525.6999999999998</v>
      </c>
      <c r="M311" s="187"/>
    </row>
    <row r="312" spans="1:14" s="106" customFormat="1" ht="38.25" customHeight="1" x14ac:dyDescent="0.25">
      <c r="A312" s="98" t="s">
        <v>481</v>
      </c>
      <c r="B312" s="95" t="s">
        <v>73</v>
      </c>
      <c r="C312" s="95" t="s">
        <v>78</v>
      </c>
      <c r="D312" s="864" t="s">
        <v>467</v>
      </c>
      <c r="E312" s="865"/>
      <c r="F312" s="865"/>
      <c r="G312" s="866"/>
      <c r="H312" s="95" t="s">
        <v>479</v>
      </c>
      <c r="I312" s="103">
        <f t="shared" si="61"/>
        <v>1975.3999999999999</v>
      </c>
      <c r="J312" s="103">
        <f t="shared" si="61"/>
        <v>0</v>
      </c>
      <c r="K312" s="103">
        <f t="shared" si="61"/>
        <v>2461.4</v>
      </c>
      <c r="L312" s="103">
        <f t="shared" si="61"/>
        <v>2525.6999999999998</v>
      </c>
      <c r="M312" s="187"/>
    </row>
    <row r="313" spans="1:14" s="106" customFormat="1" ht="29.25" customHeight="1" x14ac:dyDescent="0.25">
      <c r="A313" s="98" t="s">
        <v>482</v>
      </c>
      <c r="B313" s="95" t="s">
        <v>73</v>
      </c>
      <c r="C313" s="95" t="s">
        <v>78</v>
      </c>
      <c r="D313" s="864" t="s">
        <v>467</v>
      </c>
      <c r="E313" s="865"/>
      <c r="F313" s="865"/>
      <c r="G313" s="866"/>
      <c r="H313" s="95" t="s">
        <v>480</v>
      </c>
      <c r="I313" s="103">
        <f>2158.7-183.3</f>
        <v>1975.3999999999999</v>
      </c>
      <c r="J313" s="113"/>
      <c r="K313" s="103">
        <v>2461.4</v>
      </c>
      <c r="L313" s="103">
        <v>2525.6999999999998</v>
      </c>
      <c r="M313" s="187"/>
    </row>
    <row r="314" spans="1:14" s="106" customFormat="1" ht="267.75" x14ac:dyDescent="0.25">
      <c r="A314" s="98" t="s">
        <v>536</v>
      </c>
      <c r="B314" s="95" t="s">
        <v>73</v>
      </c>
      <c r="C314" s="95" t="s">
        <v>78</v>
      </c>
      <c r="D314" s="864" t="s">
        <v>535</v>
      </c>
      <c r="E314" s="865"/>
      <c r="F314" s="865"/>
      <c r="G314" s="866"/>
      <c r="H314" s="95"/>
      <c r="I314" s="103">
        <f t="shared" ref="I314:L315" si="62">I315</f>
        <v>1000</v>
      </c>
      <c r="J314" s="103">
        <f t="shared" si="62"/>
        <v>0</v>
      </c>
      <c r="K314" s="103">
        <f t="shared" si="62"/>
        <v>846</v>
      </c>
      <c r="L314" s="103">
        <f t="shared" si="62"/>
        <v>781.7</v>
      </c>
      <c r="M314" s="187"/>
    </row>
    <row r="315" spans="1:14" s="106" customFormat="1" x14ac:dyDescent="0.25">
      <c r="A315" s="102" t="s">
        <v>534</v>
      </c>
      <c r="B315" s="95" t="s">
        <v>73</v>
      </c>
      <c r="C315" s="95" t="s">
        <v>78</v>
      </c>
      <c r="D315" s="864" t="s">
        <v>535</v>
      </c>
      <c r="E315" s="865"/>
      <c r="F315" s="865"/>
      <c r="G315" s="866"/>
      <c r="H315" s="95" t="s">
        <v>533</v>
      </c>
      <c r="I315" s="103">
        <f t="shared" si="62"/>
        <v>1000</v>
      </c>
      <c r="J315" s="103">
        <f t="shared" si="62"/>
        <v>0</v>
      </c>
      <c r="K315" s="103">
        <f t="shared" si="62"/>
        <v>846</v>
      </c>
      <c r="L315" s="103">
        <f t="shared" si="62"/>
        <v>781.7</v>
      </c>
      <c r="M315" s="175"/>
    </row>
    <row r="316" spans="1:14" s="106" customFormat="1" ht="15.75" customHeight="1" x14ac:dyDescent="0.25">
      <c r="A316" s="102" t="s">
        <v>228</v>
      </c>
      <c r="B316" s="95" t="s">
        <v>73</v>
      </c>
      <c r="C316" s="95" t="s">
        <v>78</v>
      </c>
      <c r="D316" s="864" t="s">
        <v>535</v>
      </c>
      <c r="E316" s="865"/>
      <c r="F316" s="865"/>
      <c r="G316" s="866"/>
      <c r="H316" s="95" t="s">
        <v>260</v>
      </c>
      <c r="I316" s="103">
        <f>816.7+183.3</f>
        <v>1000</v>
      </c>
      <c r="J316" s="113"/>
      <c r="K316" s="103">
        <v>846</v>
      </c>
      <c r="L316" s="103">
        <v>781.7</v>
      </c>
      <c r="M316" s="259"/>
    </row>
    <row r="317" spans="1:14" s="106" customFormat="1" ht="44.25" customHeight="1" x14ac:dyDescent="0.25">
      <c r="A317" s="102" t="s">
        <v>760</v>
      </c>
      <c r="B317" s="95" t="s">
        <v>73</v>
      </c>
      <c r="C317" s="95" t="s">
        <v>78</v>
      </c>
      <c r="D317" s="224" t="s">
        <v>364</v>
      </c>
      <c r="E317" s="221"/>
      <c r="F317" s="221"/>
      <c r="G317" s="222"/>
      <c r="H317" s="95"/>
      <c r="I317" s="103">
        <f t="shared" ref="I317:L319" si="63">I318</f>
        <v>4068.5</v>
      </c>
      <c r="J317" s="103">
        <f t="shared" si="63"/>
        <v>0</v>
      </c>
      <c r="K317" s="103">
        <f t="shared" si="63"/>
        <v>0</v>
      </c>
      <c r="L317" s="103">
        <f t="shared" si="63"/>
        <v>0</v>
      </c>
      <c r="M317" s="175"/>
    </row>
    <row r="318" spans="1:14" s="101" customFormat="1" ht="38.25" customHeight="1" x14ac:dyDescent="0.25">
      <c r="A318" s="102" t="s">
        <v>468</v>
      </c>
      <c r="B318" s="95" t="s">
        <v>73</v>
      </c>
      <c r="C318" s="95" t="s">
        <v>78</v>
      </c>
      <c r="D318" s="864" t="s">
        <v>381</v>
      </c>
      <c r="E318" s="865"/>
      <c r="F318" s="865"/>
      <c r="G318" s="866"/>
      <c r="H318" s="95"/>
      <c r="I318" s="103">
        <f t="shared" si="63"/>
        <v>4068.5</v>
      </c>
      <c r="J318" s="103">
        <f t="shared" si="63"/>
        <v>0</v>
      </c>
      <c r="K318" s="103">
        <f t="shared" si="63"/>
        <v>0</v>
      </c>
      <c r="L318" s="103">
        <f t="shared" si="63"/>
        <v>0</v>
      </c>
      <c r="M318" s="260"/>
    </row>
    <row r="319" spans="1:14" s="101" customFormat="1" ht="31.5" x14ac:dyDescent="0.25">
      <c r="A319" s="98" t="s">
        <v>481</v>
      </c>
      <c r="B319" s="95" t="s">
        <v>73</v>
      </c>
      <c r="C319" s="95" t="s">
        <v>78</v>
      </c>
      <c r="D319" s="209" t="s">
        <v>381</v>
      </c>
      <c r="E319" s="210"/>
      <c r="F319" s="210"/>
      <c r="G319" s="211"/>
      <c r="H319" s="95" t="s">
        <v>479</v>
      </c>
      <c r="I319" s="103">
        <f t="shared" si="63"/>
        <v>4068.5</v>
      </c>
      <c r="J319" s="103">
        <f t="shared" si="63"/>
        <v>0</v>
      </c>
      <c r="K319" s="103">
        <f t="shared" si="63"/>
        <v>0</v>
      </c>
      <c r="L319" s="103">
        <f t="shared" si="63"/>
        <v>0</v>
      </c>
      <c r="M319" s="260"/>
    </row>
    <row r="320" spans="1:14" s="101" customFormat="1" ht="43.5" customHeight="1" x14ac:dyDescent="0.25">
      <c r="A320" s="98" t="s">
        <v>482</v>
      </c>
      <c r="B320" s="95" t="s">
        <v>73</v>
      </c>
      <c r="C320" s="95" t="s">
        <v>78</v>
      </c>
      <c r="D320" s="209" t="s">
        <v>381</v>
      </c>
      <c r="E320" s="210"/>
      <c r="F320" s="210"/>
      <c r="G320" s="211"/>
      <c r="H320" s="95" t="s">
        <v>480</v>
      </c>
      <c r="I320" s="103">
        <f>3865.1+203.4</f>
        <v>4068.5</v>
      </c>
      <c r="J320" s="103"/>
      <c r="K320" s="103">
        <v>0</v>
      </c>
      <c r="L320" s="103">
        <v>0</v>
      </c>
      <c r="M320" s="260"/>
      <c r="N320" s="101">
        <v>7972.7</v>
      </c>
    </row>
    <row r="321" spans="1:13" s="101" customFormat="1" ht="43.5" customHeight="1" x14ac:dyDescent="0.25">
      <c r="A321" s="98" t="s">
        <v>789</v>
      </c>
      <c r="B321" s="95" t="s">
        <v>73</v>
      </c>
      <c r="C321" s="95" t="s">
        <v>78</v>
      </c>
      <c r="D321" s="767" t="s">
        <v>778</v>
      </c>
      <c r="E321" s="768"/>
      <c r="F321" s="768"/>
      <c r="G321" s="769"/>
      <c r="H321" s="95"/>
      <c r="I321" s="103">
        <f>I322</f>
        <v>44434.5</v>
      </c>
      <c r="J321" s="103"/>
      <c r="K321" s="103">
        <v>0</v>
      </c>
      <c r="L321" s="103">
        <v>0</v>
      </c>
      <c r="M321" s="260"/>
    </row>
    <row r="322" spans="1:13" s="101" customFormat="1" ht="43.5" customHeight="1" x14ac:dyDescent="0.25">
      <c r="A322" s="98" t="s">
        <v>790</v>
      </c>
      <c r="B322" s="95" t="s">
        <v>73</v>
      </c>
      <c r="C322" s="95" t="s">
        <v>78</v>
      </c>
      <c r="D322" s="767" t="s">
        <v>779</v>
      </c>
      <c r="E322" s="768"/>
      <c r="F322" s="768"/>
      <c r="G322" s="769"/>
      <c r="H322" s="95"/>
      <c r="I322" s="103">
        <f>I323</f>
        <v>44434.5</v>
      </c>
      <c r="J322" s="103"/>
      <c r="K322" s="103">
        <v>0</v>
      </c>
      <c r="L322" s="103">
        <v>0</v>
      </c>
      <c r="M322" s="260"/>
    </row>
    <row r="323" spans="1:13" s="101" customFormat="1" ht="43.5" customHeight="1" x14ac:dyDescent="0.25">
      <c r="A323" s="98" t="s">
        <v>791</v>
      </c>
      <c r="B323" s="95">
        <v>900</v>
      </c>
      <c r="C323" s="95" t="s">
        <v>73</v>
      </c>
      <c r="D323" s="770" t="s">
        <v>780</v>
      </c>
      <c r="E323" s="771"/>
      <c r="F323" s="771"/>
      <c r="G323" s="772"/>
      <c r="H323" s="95"/>
      <c r="I323" s="103">
        <f>I324</f>
        <v>44434.5</v>
      </c>
      <c r="J323" s="103"/>
      <c r="K323" s="103">
        <v>0</v>
      </c>
      <c r="L323" s="103">
        <v>0</v>
      </c>
      <c r="M323" s="260"/>
    </row>
    <row r="324" spans="1:13" s="101" customFormat="1" ht="43.5" customHeight="1" x14ac:dyDescent="0.25">
      <c r="A324" s="98" t="s">
        <v>597</v>
      </c>
      <c r="B324" s="95" t="s">
        <v>73</v>
      </c>
      <c r="C324" s="95" t="s">
        <v>78</v>
      </c>
      <c r="D324" s="767" t="s">
        <v>780</v>
      </c>
      <c r="E324" s="768"/>
      <c r="F324" s="768"/>
      <c r="G324" s="769"/>
      <c r="H324" s="95" t="s">
        <v>595</v>
      </c>
      <c r="I324" s="103">
        <f>I325</f>
        <v>44434.5</v>
      </c>
      <c r="J324" s="103"/>
      <c r="K324" s="103">
        <v>0</v>
      </c>
      <c r="L324" s="103">
        <v>0</v>
      </c>
      <c r="M324" s="260"/>
    </row>
    <row r="325" spans="1:13" s="101" customFormat="1" ht="43.5" customHeight="1" x14ac:dyDescent="0.25">
      <c r="A325" s="98" t="s">
        <v>371</v>
      </c>
      <c r="B325" s="95" t="s">
        <v>73</v>
      </c>
      <c r="C325" s="95" t="s">
        <v>78</v>
      </c>
      <c r="D325" s="767" t="s">
        <v>780</v>
      </c>
      <c r="E325" s="768"/>
      <c r="F325" s="768"/>
      <c r="G325" s="769"/>
      <c r="H325" s="95" t="s">
        <v>596</v>
      </c>
      <c r="I325" s="103">
        <f>41989.4+2445.1</f>
        <v>44434.5</v>
      </c>
      <c r="J325" s="103"/>
      <c r="K325" s="103">
        <v>0</v>
      </c>
      <c r="L325" s="103">
        <v>0</v>
      </c>
      <c r="M325" s="260"/>
    </row>
    <row r="326" spans="1:13" s="106" customFormat="1" ht="31.5" x14ac:dyDescent="0.25">
      <c r="A326" s="186" t="s">
        <v>176</v>
      </c>
      <c r="B326" s="124" t="s">
        <v>73</v>
      </c>
      <c r="C326" s="124" t="s">
        <v>205</v>
      </c>
      <c r="D326" s="885"/>
      <c r="E326" s="886"/>
      <c r="F326" s="886"/>
      <c r="G326" s="887"/>
      <c r="H326" s="124"/>
      <c r="I326" s="143">
        <f t="shared" ref="I326:L329" si="64">I327</f>
        <v>2</v>
      </c>
      <c r="J326" s="143">
        <f t="shared" si="64"/>
        <v>0</v>
      </c>
      <c r="K326" s="143">
        <f t="shared" si="64"/>
        <v>2</v>
      </c>
      <c r="L326" s="143">
        <f t="shared" si="64"/>
        <v>2</v>
      </c>
      <c r="M326" s="175"/>
    </row>
    <row r="327" spans="1:13" s="106" customFormat="1" ht="60" x14ac:dyDescent="0.25">
      <c r="A327" s="177" t="s">
        <v>710</v>
      </c>
      <c r="B327" s="95" t="s">
        <v>73</v>
      </c>
      <c r="C327" s="95" t="s">
        <v>205</v>
      </c>
      <c r="D327" s="220" t="s">
        <v>327</v>
      </c>
      <c r="E327" s="221"/>
      <c r="F327" s="221"/>
      <c r="G327" s="222"/>
      <c r="H327" s="95"/>
      <c r="I327" s="103">
        <f t="shared" si="64"/>
        <v>2</v>
      </c>
      <c r="J327" s="103">
        <f t="shared" si="64"/>
        <v>0</v>
      </c>
      <c r="K327" s="103">
        <f t="shared" si="64"/>
        <v>2</v>
      </c>
      <c r="L327" s="103">
        <f t="shared" si="64"/>
        <v>2</v>
      </c>
      <c r="M327" s="655"/>
    </row>
    <row r="328" spans="1:13" s="106" customFormat="1" ht="57" customHeight="1" x14ac:dyDescent="0.25">
      <c r="A328" s="102" t="s">
        <v>614</v>
      </c>
      <c r="B328" s="95" t="s">
        <v>73</v>
      </c>
      <c r="C328" s="95" t="s">
        <v>205</v>
      </c>
      <c r="D328" s="220" t="s">
        <v>328</v>
      </c>
      <c r="E328" s="221"/>
      <c r="F328" s="221"/>
      <c r="G328" s="222"/>
      <c r="H328" s="95"/>
      <c r="I328" s="103">
        <f>I329</f>
        <v>2</v>
      </c>
      <c r="J328" s="103">
        <f t="shared" si="64"/>
        <v>0</v>
      </c>
      <c r="K328" s="103">
        <f t="shared" si="64"/>
        <v>2</v>
      </c>
      <c r="L328" s="103">
        <f t="shared" si="64"/>
        <v>2</v>
      </c>
      <c r="M328" s="175"/>
    </row>
    <row r="329" spans="1:13" s="106" customFormat="1" ht="31.5" x14ac:dyDescent="0.25">
      <c r="A329" s="102" t="s">
        <v>430</v>
      </c>
      <c r="B329" s="95" t="s">
        <v>73</v>
      </c>
      <c r="C329" s="95" t="s">
        <v>205</v>
      </c>
      <c r="D329" s="220" t="s">
        <v>330</v>
      </c>
      <c r="E329" s="221"/>
      <c r="F329" s="221"/>
      <c r="G329" s="222"/>
      <c r="H329" s="95"/>
      <c r="I329" s="103">
        <f>I330</f>
        <v>2</v>
      </c>
      <c r="J329" s="103">
        <f t="shared" si="64"/>
        <v>0</v>
      </c>
      <c r="K329" s="103">
        <f t="shared" si="64"/>
        <v>2</v>
      </c>
      <c r="L329" s="103">
        <f t="shared" si="64"/>
        <v>2</v>
      </c>
      <c r="M329" s="175"/>
    </row>
    <row r="330" spans="1:13" s="106" customFormat="1" ht="31.5" x14ac:dyDescent="0.25">
      <c r="A330" s="98" t="s">
        <v>481</v>
      </c>
      <c r="B330" s="95" t="s">
        <v>73</v>
      </c>
      <c r="C330" s="95" t="s">
        <v>205</v>
      </c>
      <c r="D330" s="220" t="s">
        <v>330</v>
      </c>
      <c r="E330" s="221"/>
      <c r="F330" s="221"/>
      <c r="G330" s="222"/>
      <c r="H330" s="95" t="s">
        <v>479</v>
      </c>
      <c r="I330" s="103">
        <f>I331</f>
        <v>2</v>
      </c>
      <c r="J330" s="103">
        <f>J331</f>
        <v>0</v>
      </c>
      <c r="K330" s="103">
        <f>K331</f>
        <v>2</v>
      </c>
      <c r="L330" s="103">
        <f>L331</f>
        <v>2</v>
      </c>
      <c r="M330" s="175"/>
    </row>
    <row r="331" spans="1:13" s="106" customFormat="1" ht="30.75" customHeight="1" x14ac:dyDescent="0.25">
      <c r="A331" s="98" t="s">
        <v>482</v>
      </c>
      <c r="B331" s="95" t="s">
        <v>73</v>
      </c>
      <c r="C331" s="95" t="s">
        <v>205</v>
      </c>
      <c r="D331" s="220" t="s">
        <v>330</v>
      </c>
      <c r="E331" s="221"/>
      <c r="F331" s="221"/>
      <c r="G331" s="222"/>
      <c r="H331" s="95" t="s">
        <v>480</v>
      </c>
      <c r="I331" s="103">
        <v>2</v>
      </c>
      <c r="J331" s="103"/>
      <c r="K331" s="103">
        <v>2</v>
      </c>
      <c r="L331" s="103">
        <v>2</v>
      </c>
      <c r="M331" s="175"/>
    </row>
    <row r="332" spans="1:13" s="234" customFormat="1" ht="20.25" customHeight="1" x14ac:dyDescent="0.25">
      <c r="A332" s="261" t="s">
        <v>52</v>
      </c>
      <c r="B332" s="124" t="s">
        <v>82</v>
      </c>
      <c r="C332" s="124"/>
      <c r="D332" s="262"/>
      <c r="E332" s="263"/>
      <c r="F332" s="263"/>
      <c r="G332" s="264"/>
      <c r="H332" s="124"/>
      <c r="I332" s="104">
        <f>I333+I356+I376</f>
        <v>35326.300000000003</v>
      </c>
      <c r="J332" s="104">
        <f>J333</f>
        <v>0</v>
      </c>
      <c r="K332" s="104">
        <f>K333</f>
        <v>2660</v>
      </c>
      <c r="L332" s="104">
        <f>L333</f>
        <v>2731.6</v>
      </c>
      <c r="M332" s="175"/>
    </row>
    <row r="333" spans="1:13" s="106" customFormat="1" ht="24" customHeight="1" x14ac:dyDescent="0.25">
      <c r="A333" s="254" t="s">
        <v>332</v>
      </c>
      <c r="B333" s="95" t="s">
        <v>82</v>
      </c>
      <c r="C333" s="95" t="s">
        <v>69</v>
      </c>
      <c r="D333" s="873"/>
      <c r="E333" s="874"/>
      <c r="F333" s="874"/>
      <c r="G333" s="875"/>
      <c r="H333" s="95"/>
      <c r="I333" s="103">
        <f>I351+I345+I334</f>
        <v>27713.3</v>
      </c>
      <c r="J333" s="103">
        <f>J351+J345</f>
        <v>0</v>
      </c>
      <c r="K333" s="103">
        <f>K351+K345</f>
        <v>2660</v>
      </c>
      <c r="L333" s="103">
        <f>L351+L345</f>
        <v>2731.6</v>
      </c>
      <c r="M333" s="175"/>
    </row>
    <row r="334" spans="1:13" s="106" customFormat="1" ht="53.25" customHeight="1" x14ac:dyDescent="0.25">
      <c r="A334" s="102" t="s">
        <v>783</v>
      </c>
      <c r="B334" s="95" t="s">
        <v>82</v>
      </c>
      <c r="C334" s="95" t="s">
        <v>69</v>
      </c>
      <c r="D334" s="903" t="s">
        <v>763</v>
      </c>
      <c r="E334" s="904"/>
      <c r="F334" s="904"/>
      <c r="G334" s="750"/>
      <c r="H334" s="95"/>
      <c r="I334" s="103">
        <f>I335</f>
        <v>27633.5</v>
      </c>
      <c r="J334" s="103">
        <f t="shared" ref="J334:L334" si="65">J335</f>
        <v>551.6</v>
      </c>
      <c r="K334" s="103">
        <f t="shared" si="65"/>
        <v>0</v>
      </c>
      <c r="L334" s="103">
        <f t="shared" si="65"/>
        <v>0</v>
      </c>
      <c r="M334" s="756"/>
    </row>
    <row r="335" spans="1:13" s="106" customFormat="1" ht="47.25" customHeight="1" x14ac:dyDescent="0.25">
      <c r="A335" s="789" t="s">
        <v>784</v>
      </c>
      <c r="B335" s="95" t="s">
        <v>82</v>
      </c>
      <c r="C335" s="95" t="s">
        <v>69</v>
      </c>
      <c r="D335" s="876" t="s">
        <v>765</v>
      </c>
      <c r="E335" s="877"/>
      <c r="F335" s="877"/>
      <c r="G335" s="750"/>
      <c r="H335" s="95"/>
      <c r="I335" s="103">
        <f>I338+I341+I344</f>
        <v>27633.5</v>
      </c>
      <c r="J335" s="103">
        <f t="shared" ref="J335:L335" si="66">J338+J341+J344</f>
        <v>551.6</v>
      </c>
      <c r="K335" s="103">
        <f t="shared" si="66"/>
        <v>0</v>
      </c>
      <c r="L335" s="103">
        <f t="shared" si="66"/>
        <v>0</v>
      </c>
      <c r="M335" s="756"/>
    </row>
    <row r="336" spans="1:13" s="106" customFormat="1" ht="51" customHeight="1" x14ac:dyDescent="0.25">
      <c r="A336" s="790" t="s">
        <v>786</v>
      </c>
      <c r="B336" s="95" t="s">
        <v>82</v>
      </c>
      <c r="C336" s="95" t="s">
        <v>69</v>
      </c>
      <c r="D336" s="757" t="s">
        <v>764</v>
      </c>
      <c r="E336" s="758"/>
      <c r="F336" s="758"/>
      <c r="G336" s="750"/>
      <c r="H336" s="95"/>
      <c r="I336" s="103">
        <f>I337</f>
        <v>27026.7</v>
      </c>
      <c r="J336" s="103">
        <f t="shared" ref="J336" si="67">J337</f>
        <v>27026.7</v>
      </c>
      <c r="K336" s="103">
        <v>0</v>
      </c>
      <c r="L336" s="103">
        <v>0</v>
      </c>
      <c r="M336" s="756"/>
    </row>
    <row r="337" spans="1:13" s="106" customFormat="1" ht="42.75" customHeight="1" x14ac:dyDescent="0.25">
      <c r="A337" s="254" t="s">
        <v>781</v>
      </c>
      <c r="B337" s="95" t="s">
        <v>82</v>
      </c>
      <c r="C337" s="95" t="s">
        <v>69</v>
      </c>
      <c r="D337" s="757" t="s">
        <v>764</v>
      </c>
      <c r="E337" s="758"/>
      <c r="F337" s="758"/>
      <c r="G337" s="750"/>
      <c r="H337" s="95" t="s">
        <v>595</v>
      </c>
      <c r="I337" s="103">
        <v>27026.7</v>
      </c>
      <c r="J337" s="103">
        <v>27026.7</v>
      </c>
      <c r="K337" s="103">
        <v>0</v>
      </c>
      <c r="L337" s="103">
        <v>0</v>
      </c>
      <c r="M337" s="756"/>
    </row>
    <row r="338" spans="1:13" s="106" customFormat="1" ht="55.5" customHeight="1" x14ac:dyDescent="0.25">
      <c r="A338" s="254" t="s">
        <v>371</v>
      </c>
      <c r="B338" s="95" t="s">
        <v>82</v>
      </c>
      <c r="C338" s="95" t="s">
        <v>69</v>
      </c>
      <c r="D338" s="757" t="s">
        <v>764</v>
      </c>
      <c r="E338" s="758"/>
      <c r="F338" s="758"/>
      <c r="G338" s="750"/>
      <c r="H338" s="95" t="s">
        <v>596</v>
      </c>
      <c r="I338" s="103">
        <v>27026.7</v>
      </c>
      <c r="J338" s="103"/>
      <c r="K338" s="103">
        <v>0</v>
      </c>
      <c r="L338" s="103">
        <v>0</v>
      </c>
      <c r="M338" s="756"/>
    </row>
    <row r="339" spans="1:13" s="106" customFormat="1" ht="38.25" customHeight="1" x14ac:dyDescent="0.25">
      <c r="A339" s="789" t="s">
        <v>787</v>
      </c>
      <c r="B339" s="95" t="s">
        <v>82</v>
      </c>
      <c r="C339" s="95" t="s">
        <v>69</v>
      </c>
      <c r="D339" s="757" t="s">
        <v>766</v>
      </c>
      <c r="E339" s="758"/>
      <c r="F339" s="758"/>
      <c r="G339" s="750"/>
      <c r="H339" s="95"/>
      <c r="I339" s="103">
        <f>I340</f>
        <v>551.6</v>
      </c>
      <c r="J339" s="103">
        <f t="shared" ref="J339:L339" si="68">J340</f>
        <v>551.6</v>
      </c>
      <c r="K339" s="103">
        <f t="shared" si="68"/>
        <v>0</v>
      </c>
      <c r="L339" s="103">
        <f t="shared" si="68"/>
        <v>0</v>
      </c>
      <c r="M339" s="756"/>
    </row>
    <row r="340" spans="1:13" s="106" customFormat="1" ht="40.5" customHeight="1" x14ac:dyDescent="0.25">
      <c r="A340" s="254" t="s">
        <v>785</v>
      </c>
      <c r="B340" s="95" t="s">
        <v>82</v>
      </c>
      <c r="C340" s="95" t="s">
        <v>69</v>
      </c>
      <c r="D340" s="757" t="s">
        <v>766</v>
      </c>
      <c r="E340" s="758"/>
      <c r="F340" s="758"/>
      <c r="G340" s="750"/>
      <c r="H340" s="95" t="s">
        <v>595</v>
      </c>
      <c r="I340" s="103">
        <f>I341</f>
        <v>551.6</v>
      </c>
      <c r="J340" s="103">
        <f t="shared" ref="J340:L340" si="69">J341</f>
        <v>551.6</v>
      </c>
      <c r="K340" s="103">
        <f t="shared" si="69"/>
        <v>0</v>
      </c>
      <c r="L340" s="103">
        <f t="shared" si="69"/>
        <v>0</v>
      </c>
      <c r="M340" s="756"/>
    </row>
    <row r="341" spans="1:13" s="106" customFormat="1" ht="46.5" customHeight="1" x14ac:dyDescent="0.25">
      <c r="A341" s="254" t="s">
        <v>371</v>
      </c>
      <c r="B341" s="95" t="s">
        <v>82</v>
      </c>
      <c r="C341" s="95" t="s">
        <v>69</v>
      </c>
      <c r="D341" s="757" t="s">
        <v>766</v>
      </c>
      <c r="E341" s="758"/>
      <c r="F341" s="758"/>
      <c r="G341" s="750"/>
      <c r="H341" s="95" t="s">
        <v>596</v>
      </c>
      <c r="I341" s="103">
        <v>551.6</v>
      </c>
      <c r="J341" s="103">
        <v>551.6</v>
      </c>
      <c r="K341" s="103">
        <v>0</v>
      </c>
      <c r="L341" s="103">
        <v>0</v>
      </c>
      <c r="M341" s="756"/>
    </row>
    <row r="342" spans="1:13" s="106" customFormat="1" ht="35.25" customHeight="1" x14ac:dyDescent="0.25">
      <c r="A342" s="254" t="s">
        <v>788</v>
      </c>
      <c r="B342" s="95" t="s">
        <v>82</v>
      </c>
      <c r="C342" s="95" t="s">
        <v>69</v>
      </c>
      <c r="D342" s="757" t="s">
        <v>767</v>
      </c>
      <c r="E342" s="758"/>
      <c r="F342" s="758"/>
      <c r="G342" s="750"/>
      <c r="H342" s="95"/>
      <c r="I342" s="103">
        <f>I343</f>
        <v>55.2</v>
      </c>
      <c r="J342" s="103">
        <f t="shared" ref="J342:L342" si="70">J343</f>
        <v>0</v>
      </c>
      <c r="K342" s="103">
        <f t="shared" si="70"/>
        <v>0</v>
      </c>
      <c r="L342" s="103">
        <f t="shared" si="70"/>
        <v>0</v>
      </c>
      <c r="M342" s="756"/>
    </row>
    <row r="343" spans="1:13" s="106" customFormat="1" ht="39.75" customHeight="1" x14ac:dyDescent="0.25">
      <c r="A343" s="254" t="s">
        <v>781</v>
      </c>
      <c r="B343" s="95" t="s">
        <v>82</v>
      </c>
      <c r="C343" s="95" t="s">
        <v>69</v>
      </c>
      <c r="D343" s="757" t="s">
        <v>767</v>
      </c>
      <c r="E343" s="758"/>
      <c r="F343" s="758"/>
      <c r="G343" s="750"/>
      <c r="H343" s="95" t="s">
        <v>595</v>
      </c>
      <c r="I343" s="103">
        <f>I344</f>
        <v>55.2</v>
      </c>
      <c r="J343" s="103">
        <f t="shared" ref="J343:L343" si="71">J344</f>
        <v>0</v>
      </c>
      <c r="K343" s="103">
        <f t="shared" si="71"/>
        <v>0</v>
      </c>
      <c r="L343" s="103">
        <f t="shared" si="71"/>
        <v>0</v>
      </c>
      <c r="M343" s="756"/>
    </row>
    <row r="344" spans="1:13" s="106" customFormat="1" ht="46.5" customHeight="1" x14ac:dyDescent="0.25">
      <c r="A344" s="254" t="s">
        <v>371</v>
      </c>
      <c r="B344" s="95" t="s">
        <v>82</v>
      </c>
      <c r="C344" s="95" t="s">
        <v>69</v>
      </c>
      <c r="D344" s="757" t="s">
        <v>767</v>
      </c>
      <c r="E344" s="758"/>
      <c r="F344" s="758"/>
      <c r="G344" s="750"/>
      <c r="H344" s="95" t="s">
        <v>596</v>
      </c>
      <c r="I344" s="103">
        <v>55.2</v>
      </c>
      <c r="J344" s="103"/>
      <c r="K344" s="103">
        <v>0</v>
      </c>
      <c r="L344" s="103">
        <v>0</v>
      </c>
      <c r="M344" s="756"/>
    </row>
    <row r="345" spans="1:13" s="106" customFormat="1" ht="64.5" customHeight="1" x14ac:dyDescent="0.25">
      <c r="A345" s="102" t="s">
        <v>704</v>
      </c>
      <c r="B345" s="95" t="s">
        <v>82</v>
      </c>
      <c r="C345" s="95" t="s">
        <v>69</v>
      </c>
      <c r="D345" s="908" t="s">
        <v>210</v>
      </c>
      <c r="E345" s="909"/>
      <c r="F345" s="909"/>
      <c r="G345" s="910"/>
      <c r="H345" s="95"/>
      <c r="I345" s="103">
        <f t="shared" ref="I345:L349" si="72">I346</f>
        <v>0</v>
      </c>
      <c r="J345" s="103">
        <f t="shared" si="72"/>
        <v>0</v>
      </c>
      <c r="K345" s="103">
        <f t="shared" si="72"/>
        <v>2577</v>
      </c>
      <c r="L345" s="103">
        <f t="shared" si="72"/>
        <v>2645.2999999999997</v>
      </c>
      <c r="M345" s="360"/>
    </row>
    <row r="346" spans="1:13" s="106" customFormat="1" ht="47.25" x14ac:dyDescent="0.25">
      <c r="A346" s="102" t="s">
        <v>510</v>
      </c>
      <c r="B346" s="95" t="s">
        <v>82</v>
      </c>
      <c r="C346" s="95" t="s">
        <v>69</v>
      </c>
      <c r="D346" s="908" t="s">
        <v>594</v>
      </c>
      <c r="E346" s="909"/>
      <c r="F346" s="909"/>
      <c r="G346" s="910"/>
      <c r="H346" s="95"/>
      <c r="I346" s="103">
        <f>I347</f>
        <v>0</v>
      </c>
      <c r="J346" s="103">
        <f t="shared" si="72"/>
        <v>0</v>
      </c>
      <c r="K346" s="103">
        <f t="shared" si="72"/>
        <v>2577</v>
      </c>
      <c r="L346" s="103">
        <f t="shared" si="72"/>
        <v>2645.2999999999997</v>
      </c>
      <c r="M346" s="360"/>
    </row>
    <row r="347" spans="1:13" s="106" customFormat="1" ht="39.75" customHeight="1" x14ac:dyDescent="0.25">
      <c r="A347" s="102" t="s">
        <v>693</v>
      </c>
      <c r="B347" s="95" t="s">
        <v>82</v>
      </c>
      <c r="C347" s="95" t="s">
        <v>69</v>
      </c>
      <c r="D347" s="908" t="s">
        <v>615</v>
      </c>
      <c r="E347" s="909"/>
      <c r="F347" s="909"/>
      <c r="G347" s="910"/>
      <c r="H347" s="95"/>
      <c r="I347" s="103">
        <f>I348</f>
        <v>0</v>
      </c>
      <c r="J347" s="103">
        <f>J348</f>
        <v>0</v>
      </c>
      <c r="K347" s="103">
        <f>K348</f>
        <v>2577</v>
      </c>
      <c r="L347" s="103">
        <f>L348</f>
        <v>2645.2999999999997</v>
      </c>
      <c r="M347" s="931"/>
    </row>
    <row r="348" spans="1:13" s="106" customFormat="1" ht="47.25" customHeight="1" x14ac:dyDescent="0.25">
      <c r="A348" s="188" t="s">
        <v>811</v>
      </c>
      <c r="B348" s="95" t="s">
        <v>82</v>
      </c>
      <c r="C348" s="95" t="s">
        <v>69</v>
      </c>
      <c r="D348" s="908" t="s">
        <v>810</v>
      </c>
      <c r="E348" s="909"/>
      <c r="F348" s="909"/>
      <c r="G348" s="910"/>
      <c r="H348" s="95"/>
      <c r="I348" s="103">
        <f t="shared" si="72"/>
        <v>0</v>
      </c>
      <c r="J348" s="103">
        <f t="shared" si="72"/>
        <v>0</v>
      </c>
      <c r="K348" s="103">
        <f t="shared" si="72"/>
        <v>2577</v>
      </c>
      <c r="L348" s="103">
        <f t="shared" si="72"/>
        <v>2645.2999999999997</v>
      </c>
      <c r="M348" s="931"/>
    </row>
    <row r="349" spans="1:13" s="106" customFormat="1" ht="47.25" x14ac:dyDescent="0.25">
      <c r="A349" s="254" t="s">
        <v>597</v>
      </c>
      <c r="B349" s="95" t="s">
        <v>82</v>
      </c>
      <c r="C349" s="95" t="s">
        <v>69</v>
      </c>
      <c r="D349" s="908" t="s">
        <v>810</v>
      </c>
      <c r="E349" s="909"/>
      <c r="F349" s="909"/>
      <c r="G349" s="910"/>
      <c r="H349" s="95" t="s">
        <v>595</v>
      </c>
      <c r="I349" s="103">
        <v>0</v>
      </c>
      <c r="J349" s="103">
        <f t="shared" si="72"/>
        <v>0</v>
      </c>
      <c r="K349" s="103">
        <f t="shared" si="72"/>
        <v>2577</v>
      </c>
      <c r="L349" s="103">
        <f t="shared" si="72"/>
        <v>2645.2999999999997</v>
      </c>
      <c r="M349" s="360"/>
    </row>
    <row r="350" spans="1:13" s="106" customFormat="1" ht="24" customHeight="1" x14ac:dyDescent="0.25">
      <c r="A350" s="254" t="s">
        <v>598</v>
      </c>
      <c r="B350" s="95" t="s">
        <v>82</v>
      </c>
      <c r="C350" s="95" t="s">
        <v>69</v>
      </c>
      <c r="D350" s="908" t="s">
        <v>810</v>
      </c>
      <c r="E350" s="909"/>
      <c r="F350" s="909"/>
      <c r="G350" s="910"/>
      <c r="H350" s="95" t="s">
        <v>596</v>
      </c>
      <c r="I350" s="103">
        <v>0</v>
      </c>
      <c r="J350" s="103"/>
      <c r="K350" s="103">
        <f>2551.5+25.5</f>
        <v>2577</v>
      </c>
      <c r="L350" s="103">
        <f>2619.1+26.2</f>
        <v>2645.2999999999997</v>
      </c>
      <c r="M350" s="360"/>
    </row>
    <row r="351" spans="1:13" s="106" customFormat="1" ht="41.25" customHeight="1" x14ac:dyDescent="0.25">
      <c r="A351" s="102" t="s">
        <v>621</v>
      </c>
      <c r="B351" s="95" t="s">
        <v>82</v>
      </c>
      <c r="C351" s="95" t="s">
        <v>69</v>
      </c>
      <c r="D351" s="864" t="s">
        <v>104</v>
      </c>
      <c r="E351" s="865"/>
      <c r="F351" s="865"/>
      <c r="G351" s="866"/>
      <c r="H351" s="95"/>
      <c r="I351" s="103">
        <f t="shared" ref="I351:L352" si="73">I352</f>
        <v>79.8</v>
      </c>
      <c r="J351" s="103">
        <f t="shared" si="73"/>
        <v>0</v>
      </c>
      <c r="K351" s="103">
        <f t="shared" si="73"/>
        <v>83</v>
      </c>
      <c r="L351" s="103">
        <f t="shared" si="73"/>
        <v>86.3</v>
      </c>
      <c r="M351" s="175"/>
    </row>
    <row r="352" spans="1:13" s="106" customFormat="1" ht="43.5" customHeight="1" x14ac:dyDescent="0.25">
      <c r="A352" s="102" t="s">
        <v>622</v>
      </c>
      <c r="B352" s="95" t="s">
        <v>82</v>
      </c>
      <c r="C352" s="95" t="s">
        <v>69</v>
      </c>
      <c r="D352" s="864" t="s">
        <v>105</v>
      </c>
      <c r="E352" s="865"/>
      <c r="F352" s="865"/>
      <c r="G352" s="866"/>
      <c r="H352" s="95"/>
      <c r="I352" s="103">
        <f>I353</f>
        <v>79.8</v>
      </c>
      <c r="J352" s="103">
        <f t="shared" si="73"/>
        <v>0</v>
      </c>
      <c r="K352" s="103">
        <f t="shared" si="73"/>
        <v>83</v>
      </c>
      <c r="L352" s="103">
        <f t="shared" si="73"/>
        <v>86.3</v>
      </c>
      <c r="M352" s="175"/>
    </row>
    <row r="353" spans="1:256" s="106" customFormat="1" ht="30.75" customHeight="1" x14ac:dyDescent="0.25">
      <c r="A353" s="102" t="s">
        <v>55</v>
      </c>
      <c r="B353" s="95" t="s">
        <v>82</v>
      </c>
      <c r="C353" s="95" t="s">
        <v>69</v>
      </c>
      <c r="D353" s="864" t="s">
        <v>54</v>
      </c>
      <c r="E353" s="865"/>
      <c r="F353" s="865"/>
      <c r="G353" s="866"/>
      <c r="H353" s="95"/>
      <c r="I353" s="103">
        <f>I354</f>
        <v>79.8</v>
      </c>
      <c r="J353" s="103">
        <f t="shared" ref="J353:L354" si="74">J354</f>
        <v>0</v>
      </c>
      <c r="K353" s="103">
        <f t="shared" si="74"/>
        <v>83</v>
      </c>
      <c r="L353" s="103">
        <f t="shared" si="74"/>
        <v>86.3</v>
      </c>
      <c r="M353" s="175"/>
    </row>
    <row r="354" spans="1:256" s="106" customFormat="1" ht="30.75" customHeight="1" x14ac:dyDescent="0.25">
      <c r="A354" s="98" t="s">
        <v>481</v>
      </c>
      <c r="B354" s="95" t="s">
        <v>82</v>
      </c>
      <c r="C354" s="95" t="s">
        <v>69</v>
      </c>
      <c r="D354" s="864" t="s">
        <v>54</v>
      </c>
      <c r="E354" s="865"/>
      <c r="F354" s="865"/>
      <c r="G354" s="866"/>
      <c r="H354" s="95" t="s">
        <v>479</v>
      </c>
      <c r="I354" s="103">
        <f>I355</f>
        <v>79.8</v>
      </c>
      <c r="J354" s="103">
        <f t="shared" si="74"/>
        <v>0</v>
      </c>
      <c r="K354" s="103">
        <f t="shared" si="74"/>
        <v>83</v>
      </c>
      <c r="L354" s="103">
        <f t="shared" si="74"/>
        <v>86.3</v>
      </c>
      <c r="M354" s="175"/>
    </row>
    <row r="355" spans="1:256" s="106" customFormat="1" ht="47.25" x14ac:dyDescent="0.25">
      <c r="A355" s="98" t="s">
        <v>482</v>
      </c>
      <c r="B355" s="95" t="s">
        <v>82</v>
      </c>
      <c r="C355" s="95" t="s">
        <v>69</v>
      </c>
      <c r="D355" s="864" t="s">
        <v>54</v>
      </c>
      <c r="E355" s="865"/>
      <c r="F355" s="865"/>
      <c r="G355" s="866"/>
      <c r="H355" s="95" t="s">
        <v>480</v>
      </c>
      <c r="I355" s="103">
        <v>79.8</v>
      </c>
      <c r="J355" s="113"/>
      <c r="K355" s="103">
        <v>83</v>
      </c>
      <c r="L355" s="103">
        <v>86.3</v>
      </c>
      <c r="M355" s="175"/>
    </row>
    <row r="356" spans="1:256" s="106" customFormat="1" ht="20.25" hidden="1" x14ac:dyDescent="0.3">
      <c r="A356" s="352" t="s">
        <v>636</v>
      </c>
      <c r="B356" s="95" t="s">
        <v>82</v>
      </c>
      <c r="C356" s="95" t="s">
        <v>88</v>
      </c>
      <c r="D356" s="383"/>
      <c r="E356" s="384"/>
      <c r="F356" s="384"/>
      <c r="G356" s="385"/>
      <c r="H356" s="95"/>
      <c r="I356" s="103">
        <f>I362+I372+I375+I357</f>
        <v>0</v>
      </c>
      <c r="J356" s="113"/>
      <c r="K356" s="103">
        <v>0</v>
      </c>
      <c r="L356" s="103">
        <v>0</v>
      </c>
      <c r="M356" s="386"/>
    </row>
    <row r="357" spans="1:256" s="106" customFormat="1" ht="78.75" hidden="1" x14ac:dyDescent="0.25">
      <c r="A357" s="102" t="s">
        <v>663</v>
      </c>
      <c r="B357" s="95" t="s">
        <v>82</v>
      </c>
      <c r="C357" s="95" t="s">
        <v>88</v>
      </c>
      <c r="D357" s="532" t="s">
        <v>662</v>
      </c>
      <c r="E357" s="533"/>
      <c r="F357" s="533"/>
      <c r="G357" s="534"/>
      <c r="H357" s="95"/>
      <c r="I357" s="103">
        <f>I358</f>
        <v>0</v>
      </c>
      <c r="J357" s="113"/>
      <c r="K357" s="103">
        <v>0</v>
      </c>
      <c r="L357" s="103">
        <v>0</v>
      </c>
      <c r="M357" s="859"/>
    </row>
    <row r="358" spans="1:256" s="106" customFormat="1" ht="47.25" hidden="1" x14ac:dyDescent="0.25">
      <c r="A358" s="102" t="s">
        <v>665</v>
      </c>
      <c r="B358" s="95" t="s">
        <v>82</v>
      </c>
      <c r="C358" s="95" t="s">
        <v>88</v>
      </c>
      <c r="D358" s="532" t="s">
        <v>664</v>
      </c>
      <c r="E358" s="533"/>
      <c r="F358" s="533"/>
      <c r="G358" s="534"/>
      <c r="H358" s="95"/>
      <c r="I358" s="103">
        <f>I359</f>
        <v>0</v>
      </c>
      <c r="J358" s="113"/>
      <c r="K358" s="103">
        <v>0</v>
      </c>
      <c r="L358" s="103">
        <v>0</v>
      </c>
      <c r="M358" s="859"/>
    </row>
    <row r="359" spans="1:256" s="106" customFormat="1" ht="78.75" hidden="1" x14ac:dyDescent="0.25">
      <c r="A359" s="102" t="s">
        <v>666</v>
      </c>
      <c r="B359" s="95" t="s">
        <v>82</v>
      </c>
      <c r="C359" s="95" t="s">
        <v>88</v>
      </c>
      <c r="D359" s="914" t="s">
        <v>667</v>
      </c>
      <c r="E359" s="915"/>
      <c r="F359" s="915"/>
      <c r="G359" s="916"/>
      <c r="H359" s="95"/>
      <c r="I359" s="103">
        <f>I360</f>
        <v>0</v>
      </c>
      <c r="J359" s="113"/>
      <c r="K359" s="103">
        <v>0</v>
      </c>
      <c r="L359" s="103">
        <v>0</v>
      </c>
      <c r="M359" s="859"/>
    </row>
    <row r="360" spans="1:256" s="106" customFormat="1" hidden="1" x14ac:dyDescent="0.25">
      <c r="A360" s="289" t="s">
        <v>542</v>
      </c>
      <c r="B360" s="95" t="s">
        <v>82</v>
      </c>
      <c r="C360" s="95" t="s">
        <v>88</v>
      </c>
      <c r="D360" s="914" t="s">
        <v>667</v>
      </c>
      <c r="E360" s="915"/>
      <c r="F360" s="915"/>
      <c r="G360" s="916"/>
      <c r="H360" s="95" t="s">
        <v>533</v>
      </c>
      <c r="I360" s="103">
        <f>I361</f>
        <v>0</v>
      </c>
      <c r="J360" s="113"/>
      <c r="K360" s="103">
        <v>0</v>
      </c>
      <c r="L360" s="103">
        <v>0</v>
      </c>
      <c r="M360" s="859"/>
    </row>
    <row r="361" spans="1:256" s="106" customFormat="1" hidden="1" x14ac:dyDescent="0.25">
      <c r="A361" s="102" t="s">
        <v>228</v>
      </c>
      <c r="B361" s="95" t="s">
        <v>82</v>
      </c>
      <c r="C361" s="95" t="s">
        <v>88</v>
      </c>
      <c r="D361" s="914" t="s">
        <v>667</v>
      </c>
      <c r="E361" s="915"/>
      <c r="F361" s="915"/>
      <c r="G361" s="916"/>
      <c r="H361" s="95" t="s">
        <v>260</v>
      </c>
      <c r="I361" s="103"/>
      <c r="J361" s="113"/>
      <c r="K361" s="103">
        <v>0</v>
      </c>
      <c r="L361" s="103">
        <v>0</v>
      </c>
      <c r="M361" s="859"/>
    </row>
    <row r="362" spans="1:256" s="106" customFormat="1" ht="63" hidden="1" x14ac:dyDescent="0.25">
      <c r="A362" s="102" t="s">
        <v>401</v>
      </c>
      <c r="B362" s="95" t="s">
        <v>82</v>
      </c>
      <c r="C362" s="95" t="s">
        <v>88</v>
      </c>
      <c r="D362" s="908" t="s">
        <v>640</v>
      </c>
      <c r="E362" s="909"/>
      <c r="F362" s="909"/>
      <c r="G362" s="910"/>
      <c r="H362" s="95"/>
      <c r="I362" s="387">
        <f>I364</f>
        <v>0</v>
      </c>
      <c r="J362" s="113"/>
      <c r="K362" s="103">
        <v>0</v>
      </c>
      <c r="L362" s="103">
        <v>0</v>
      </c>
      <c r="M362" s="859"/>
    </row>
    <row r="363" spans="1:256" s="106" customFormat="1" ht="31.5" hidden="1" x14ac:dyDescent="0.25">
      <c r="A363" s="102" t="s">
        <v>451</v>
      </c>
      <c r="B363" s="95" t="s">
        <v>82</v>
      </c>
      <c r="C363" s="95" t="s">
        <v>88</v>
      </c>
      <c r="D363" s="908" t="s">
        <v>641</v>
      </c>
      <c r="E363" s="909"/>
      <c r="F363" s="909"/>
      <c r="G363" s="910"/>
      <c r="H363" s="95"/>
      <c r="I363" s="387"/>
      <c r="J363" s="113"/>
      <c r="K363" s="103">
        <v>0</v>
      </c>
      <c r="L363" s="103">
        <v>0</v>
      </c>
      <c r="M363" s="389"/>
    </row>
    <row r="364" spans="1:256" s="106" customFormat="1" ht="31.5" hidden="1" x14ac:dyDescent="0.25">
      <c r="A364" s="102" t="s">
        <v>637</v>
      </c>
      <c r="B364" s="95" t="s">
        <v>82</v>
      </c>
      <c r="C364" s="95" t="s">
        <v>88</v>
      </c>
      <c r="D364" s="908" t="s">
        <v>638</v>
      </c>
      <c r="E364" s="909"/>
      <c r="F364" s="909"/>
      <c r="G364" s="910"/>
      <c r="H364" s="102"/>
      <c r="I364" s="387">
        <f>I365</f>
        <v>0</v>
      </c>
      <c r="J364" s="102"/>
      <c r="K364" s="103">
        <v>0</v>
      </c>
      <c r="L364" s="103">
        <v>0</v>
      </c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102"/>
      <c r="AY364" s="102"/>
      <c r="AZ364" s="102"/>
      <c r="BA364" s="102"/>
      <c r="BB364" s="102"/>
      <c r="BC364" s="102"/>
      <c r="BD364" s="102"/>
      <c r="BE364" s="102"/>
      <c r="BF364" s="102"/>
      <c r="BG364" s="102"/>
      <c r="BH364" s="102"/>
      <c r="BI364" s="102"/>
      <c r="BJ364" s="102"/>
      <c r="BK364" s="102"/>
      <c r="BL364" s="102"/>
      <c r="BM364" s="102"/>
      <c r="BN364" s="102"/>
      <c r="BO364" s="102"/>
      <c r="BP364" s="102"/>
      <c r="BQ364" s="102"/>
      <c r="BR364" s="102"/>
      <c r="BS364" s="102"/>
      <c r="BT364" s="102"/>
      <c r="BU364" s="102"/>
      <c r="BV364" s="102"/>
      <c r="BW364" s="102"/>
      <c r="BX364" s="102"/>
      <c r="BY364" s="102"/>
      <c r="BZ364" s="102"/>
      <c r="CA364" s="102"/>
      <c r="CB364" s="102"/>
      <c r="CC364" s="102"/>
      <c r="CD364" s="102"/>
      <c r="CE364" s="102"/>
      <c r="CF364" s="102"/>
      <c r="CG364" s="102"/>
      <c r="CH364" s="102"/>
      <c r="CI364" s="102"/>
      <c r="CJ364" s="102"/>
      <c r="CK364" s="102"/>
      <c r="CL364" s="102"/>
      <c r="CM364" s="102"/>
      <c r="CN364" s="102"/>
      <c r="CO364" s="102"/>
      <c r="CP364" s="102"/>
      <c r="CQ364" s="102"/>
      <c r="CR364" s="102"/>
      <c r="CS364" s="102"/>
      <c r="CT364" s="102"/>
      <c r="CU364" s="102"/>
      <c r="CV364" s="102"/>
      <c r="CW364" s="102"/>
      <c r="CX364" s="102"/>
      <c r="CY364" s="102"/>
      <c r="CZ364" s="102"/>
      <c r="DA364" s="102"/>
      <c r="DB364" s="102"/>
      <c r="DC364" s="102"/>
      <c r="DD364" s="102"/>
      <c r="DE364" s="102"/>
      <c r="DF364" s="102"/>
      <c r="DG364" s="102"/>
      <c r="DH364" s="102"/>
      <c r="DI364" s="102"/>
      <c r="DJ364" s="102"/>
      <c r="DK364" s="102"/>
      <c r="DL364" s="102"/>
      <c r="DM364" s="102"/>
      <c r="DN364" s="102"/>
      <c r="DO364" s="102"/>
      <c r="DP364" s="102"/>
      <c r="DQ364" s="102"/>
      <c r="DR364" s="102"/>
      <c r="DS364" s="102"/>
      <c r="DT364" s="102"/>
      <c r="DU364" s="102"/>
      <c r="DV364" s="102"/>
      <c r="DW364" s="102"/>
      <c r="DX364" s="102"/>
      <c r="DY364" s="102"/>
      <c r="DZ364" s="102"/>
      <c r="EA364" s="102"/>
      <c r="EB364" s="102"/>
      <c r="EC364" s="102"/>
      <c r="ED364" s="102"/>
      <c r="EE364" s="102"/>
      <c r="EF364" s="102"/>
      <c r="EG364" s="102"/>
      <c r="EH364" s="102"/>
      <c r="EI364" s="102"/>
      <c r="EJ364" s="102"/>
      <c r="EK364" s="102"/>
      <c r="EL364" s="102"/>
      <c r="EM364" s="102"/>
      <c r="EN364" s="102"/>
      <c r="EO364" s="102"/>
      <c r="EP364" s="102"/>
      <c r="EQ364" s="102"/>
      <c r="ER364" s="102"/>
      <c r="ES364" s="102"/>
      <c r="ET364" s="102"/>
      <c r="EU364" s="102"/>
      <c r="EV364" s="102"/>
      <c r="EW364" s="102"/>
      <c r="EX364" s="102"/>
      <c r="EY364" s="102"/>
      <c r="EZ364" s="102"/>
      <c r="FA364" s="102"/>
      <c r="FB364" s="102"/>
      <c r="FC364" s="102"/>
      <c r="FD364" s="102"/>
      <c r="FE364" s="102"/>
      <c r="FF364" s="102"/>
      <c r="FG364" s="102"/>
      <c r="FH364" s="102"/>
      <c r="FI364" s="102"/>
      <c r="FJ364" s="102"/>
      <c r="FK364" s="102"/>
      <c r="FL364" s="102"/>
      <c r="FM364" s="102"/>
      <c r="FN364" s="102"/>
      <c r="FO364" s="102"/>
      <c r="FP364" s="102"/>
      <c r="FQ364" s="102"/>
      <c r="FR364" s="102"/>
      <c r="FS364" s="102"/>
      <c r="FT364" s="102"/>
      <c r="FU364" s="102"/>
      <c r="FV364" s="102"/>
      <c r="FW364" s="102"/>
      <c r="FX364" s="102"/>
      <c r="FY364" s="102"/>
      <c r="FZ364" s="102"/>
      <c r="GA364" s="102"/>
      <c r="GB364" s="102"/>
      <c r="GC364" s="102"/>
      <c r="GD364" s="102"/>
      <c r="GE364" s="102"/>
      <c r="GF364" s="102"/>
      <c r="GG364" s="102"/>
      <c r="GH364" s="102"/>
      <c r="GI364" s="102"/>
      <c r="GJ364" s="102"/>
      <c r="GK364" s="102"/>
      <c r="GL364" s="102"/>
      <c r="GM364" s="102"/>
      <c r="GN364" s="102"/>
      <c r="GO364" s="102"/>
      <c r="GP364" s="102"/>
      <c r="GQ364" s="102"/>
      <c r="GR364" s="102"/>
      <c r="GS364" s="102"/>
      <c r="GT364" s="102"/>
      <c r="GU364" s="102"/>
      <c r="GV364" s="102"/>
      <c r="GW364" s="102"/>
      <c r="GX364" s="102"/>
      <c r="GY364" s="102"/>
      <c r="GZ364" s="102"/>
      <c r="HA364" s="102"/>
      <c r="HB364" s="102"/>
      <c r="HC364" s="102"/>
      <c r="HD364" s="102"/>
      <c r="HE364" s="102"/>
      <c r="HF364" s="102"/>
      <c r="HG364" s="102"/>
      <c r="HH364" s="102"/>
      <c r="HI364" s="102"/>
      <c r="HJ364" s="102"/>
      <c r="HK364" s="102"/>
      <c r="HL364" s="102"/>
      <c r="HM364" s="102"/>
      <c r="HN364" s="102"/>
      <c r="HO364" s="102"/>
      <c r="HP364" s="102"/>
      <c r="HQ364" s="102"/>
      <c r="HR364" s="102"/>
      <c r="HS364" s="102"/>
      <c r="HT364" s="102"/>
      <c r="HU364" s="102"/>
      <c r="HV364" s="102"/>
      <c r="HW364" s="102"/>
      <c r="HX364" s="102"/>
      <c r="HY364" s="102"/>
      <c r="HZ364" s="102"/>
      <c r="IA364" s="102"/>
      <c r="IB364" s="102"/>
      <c r="IC364" s="102"/>
      <c r="ID364" s="102"/>
      <c r="IE364" s="102"/>
      <c r="IF364" s="102"/>
      <c r="IG364" s="102"/>
      <c r="IH364" s="102"/>
      <c r="II364" s="102"/>
      <c r="IJ364" s="102"/>
      <c r="IK364" s="102"/>
      <c r="IL364" s="102"/>
      <c r="IM364" s="102"/>
      <c r="IN364" s="102"/>
      <c r="IO364" s="102"/>
      <c r="IP364" s="102"/>
      <c r="IQ364" s="102"/>
      <c r="IR364" s="102"/>
      <c r="IS364" s="102"/>
      <c r="IT364" s="102"/>
      <c r="IU364" s="102"/>
      <c r="IV364" s="102"/>
    </row>
    <row r="365" spans="1:256" s="106" customFormat="1" ht="35.25" hidden="1" customHeight="1" x14ac:dyDescent="0.25">
      <c r="A365" s="102" t="s">
        <v>659</v>
      </c>
      <c r="B365" s="95" t="s">
        <v>82</v>
      </c>
      <c r="C365" s="95" t="s">
        <v>88</v>
      </c>
      <c r="D365" s="903" t="s">
        <v>639</v>
      </c>
      <c r="E365" s="904"/>
      <c r="F365" s="904"/>
      <c r="G365" s="918"/>
      <c r="H365" s="102"/>
      <c r="I365" s="387"/>
      <c r="J365" s="102"/>
      <c r="K365" s="103">
        <v>0</v>
      </c>
      <c r="L365" s="103">
        <v>0</v>
      </c>
      <c r="M365" s="513"/>
      <c r="N365" s="118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  <c r="Y365" s="118"/>
      <c r="Z365" s="118"/>
      <c r="AA365" s="118"/>
      <c r="AB365" s="118"/>
      <c r="AC365" s="118"/>
      <c r="AD365" s="118"/>
      <c r="AE365" s="118"/>
      <c r="AF365" s="118"/>
      <c r="AG365" s="118"/>
      <c r="AH365" s="118"/>
      <c r="AI365" s="118"/>
      <c r="AJ365" s="118"/>
      <c r="AK365" s="118"/>
      <c r="AL365" s="118"/>
      <c r="AM365" s="118"/>
      <c r="AN365" s="118"/>
      <c r="AO365" s="118"/>
      <c r="AP365" s="118"/>
      <c r="AQ365" s="118"/>
      <c r="AR365" s="118"/>
      <c r="AS365" s="118"/>
      <c r="AT365" s="118"/>
      <c r="AU365" s="118"/>
      <c r="AV365" s="118"/>
      <c r="AW365" s="118"/>
      <c r="AX365" s="118"/>
      <c r="AY365" s="118"/>
      <c r="AZ365" s="118"/>
      <c r="BA365" s="118"/>
      <c r="BB365" s="118"/>
      <c r="BC365" s="118"/>
      <c r="BD365" s="118"/>
      <c r="BE365" s="118"/>
      <c r="BF365" s="118"/>
      <c r="BG365" s="118"/>
      <c r="BH365" s="118"/>
      <c r="BI365" s="118"/>
      <c r="BJ365" s="118"/>
      <c r="BK365" s="118"/>
      <c r="BL365" s="118"/>
      <c r="BM365" s="118"/>
      <c r="BN365" s="118"/>
      <c r="BO365" s="118"/>
      <c r="BP365" s="118"/>
      <c r="BQ365" s="118"/>
      <c r="BR365" s="118"/>
      <c r="BS365" s="118"/>
      <c r="BT365" s="118"/>
      <c r="BU365" s="118"/>
      <c r="BV365" s="118"/>
      <c r="BW365" s="118"/>
      <c r="BX365" s="118"/>
      <c r="BY365" s="118"/>
      <c r="BZ365" s="118"/>
      <c r="CA365" s="118"/>
      <c r="CB365" s="118"/>
      <c r="CC365" s="118"/>
      <c r="CD365" s="118"/>
      <c r="CE365" s="118"/>
      <c r="CF365" s="118"/>
      <c r="CG365" s="118"/>
      <c r="CH365" s="118"/>
      <c r="CI365" s="118"/>
      <c r="CJ365" s="118"/>
      <c r="CK365" s="118"/>
      <c r="CL365" s="118"/>
      <c r="CM365" s="118"/>
      <c r="CN365" s="118"/>
      <c r="CO365" s="118"/>
      <c r="CP365" s="118"/>
      <c r="CQ365" s="118"/>
      <c r="CR365" s="118"/>
      <c r="CS365" s="118"/>
      <c r="CT365" s="118"/>
      <c r="CU365" s="118"/>
      <c r="CV365" s="118"/>
      <c r="CW365" s="118"/>
      <c r="CX365" s="118"/>
      <c r="CY365" s="118"/>
      <c r="CZ365" s="118"/>
      <c r="DA365" s="118"/>
      <c r="DB365" s="118"/>
      <c r="DC365" s="118"/>
      <c r="DD365" s="118"/>
      <c r="DE365" s="118"/>
      <c r="DF365" s="118"/>
      <c r="DG365" s="118"/>
      <c r="DH365" s="118"/>
      <c r="DI365" s="118"/>
      <c r="DJ365" s="118"/>
      <c r="DK365" s="118"/>
      <c r="DL365" s="118"/>
      <c r="DM365" s="118"/>
      <c r="DN365" s="118"/>
      <c r="DO365" s="118"/>
      <c r="DP365" s="118"/>
      <c r="DQ365" s="118"/>
      <c r="DR365" s="118"/>
      <c r="DS365" s="118"/>
      <c r="DT365" s="118"/>
      <c r="DU365" s="118"/>
      <c r="DV365" s="118"/>
      <c r="DW365" s="118"/>
      <c r="DX365" s="118"/>
      <c r="DY365" s="118"/>
      <c r="DZ365" s="118"/>
      <c r="EA365" s="118"/>
      <c r="EB365" s="118"/>
      <c r="EC365" s="118"/>
      <c r="ED365" s="118"/>
      <c r="EE365" s="118"/>
      <c r="EF365" s="118"/>
      <c r="EG365" s="118"/>
      <c r="EH365" s="118"/>
      <c r="EI365" s="118"/>
      <c r="EJ365" s="118"/>
      <c r="EK365" s="118"/>
      <c r="EL365" s="118"/>
      <c r="EM365" s="118"/>
      <c r="EN365" s="118"/>
      <c r="EO365" s="118"/>
      <c r="EP365" s="118"/>
      <c r="EQ365" s="118"/>
      <c r="ER365" s="118"/>
      <c r="ES365" s="118"/>
      <c r="ET365" s="118"/>
      <c r="EU365" s="118"/>
      <c r="EV365" s="118"/>
      <c r="EW365" s="118"/>
      <c r="EX365" s="118"/>
      <c r="EY365" s="118"/>
      <c r="EZ365" s="118"/>
      <c r="FA365" s="118"/>
      <c r="FB365" s="118"/>
      <c r="FC365" s="118"/>
      <c r="FD365" s="118"/>
      <c r="FE365" s="118"/>
      <c r="FF365" s="118"/>
      <c r="FG365" s="118"/>
      <c r="FH365" s="118"/>
      <c r="FI365" s="118"/>
      <c r="FJ365" s="118"/>
      <c r="FK365" s="118"/>
      <c r="FL365" s="118"/>
      <c r="FM365" s="118"/>
      <c r="FN365" s="118"/>
      <c r="FO365" s="118"/>
      <c r="FP365" s="118"/>
      <c r="FQ365" s="118"/>
      <c r="FR365" s="118"/>
      <c r="FS365" s="118"/>
      <c r="FT365" s="118"/>
      <c r="FU365" s="118"/>
      <c r="FV365" s="118"/>
      <c r="FW365" s="118"/>
      <c r="FX365" s="118"/>
      <c r="FY365" s="118"/>
      <c r="FZ365" s="118"/>
      <c r="GA365" s="118"/>
      <c r="GB365" s="118"/>
      <c r="GC365" s="118"/>
      <c r="GD365" s="118"/>
      <c r="GE365" s="118"/>
      <c r="GF365" s="118"/>
      <c r="GG365" s="118"/>
      <c r="GH365" s="118"/>
      <c r="GI365" s="118"/>
      <c r="GJ365" s="118"/>
      <c r="GK365" s="118"/>
      <c r="GL365" s="118"/>
      <c r="GM365" s="118"/>
      <c r="GN365" s="118"/>
      <c r="GO365" s="118"/>
      <c r="GP365" s="118"/>
      <c r="GQ365" s="118"/>
      <c r="GR365" s="118"/>
      <c r="GS365" s="118"/>
      <c r="GT365" s="118"/>
      <c r="GU365" s="118"/>
      <c r="GV365" s="118"/>
      <c r="GW365" s="118"/>
      <c r="GX365" s="118"/>
      <c r="GY365" s="118"/>
      <c r="GZ365" s="118"/>
      <c r="HA365" s="118"/>
      <c r="HB365" s="118"/>
      <c r="HC365" s="118"/>
      <c r="HD365" s="118"/>
      <c r="HE365" s="118"/>
      <c r="HF365" s="118"/>
      <c r="HG365" s="118"/>
      <c r="HH365" s="118"/>
      <c r="HI365" s="118"/>
      <c r="HJ365" s="118"/>
      <c r="HK365" s="118"/>
      <c r="HL365" s="118"/>
      <c r="HM365" s="118"/>
      <c r="HN365" s="118"/>
      <c r="HO365" s="118"/>
      <c r="HP365" s="118"/>
      <c r="HQ365" s="118"/>
      <c r="HR365" s="118"/>
      <c r="HS365" s="118"/>
      <c r="HT365" s="118"/>
      <c r="HU365" s="118"/>
      <c r="HV365" s="118"/>
      <c r="HW365" s="118"/>
      <c r="HX365" s="118"/>
      <c r="HY365" s="118"/>
      <c r="HZ365" s="118"/>
      <c r="IA365" s="118"/>
      <c r="IB365" s="118"/>
      <c r="IC365" s="118"/>
      <c r="ID365" s="118"/>
      <c r="IE365" s="118"/>
      <c r="IF365" s="118"/>
      <c r="IG365" s="118"/>
      <c r="IH365" s="118"/>
      <c r="II365" s="118"/>
      <c r="IJ365" s="118"/>
      <c r="IK365" s="118"/>
      <c r="IL365" s="118"/>
      <c r="IM365" s="118"/>
      <c r="IN365" s="118"/>
      <c r="IO365" s="118"/>
      <c r="IP365" s="118"/>
      <c r="IQ365" s="118"/>
      <c r="IR365" s="118"/>
      <c r="IS365" s="118"/>
      <c r="IT365" s="118"/>
      <c r="IU365" s="118"/>
      <c r="IV365" s="118"/>
    </row>
    <row r="366" spans="1:256" s="106" customFormat="1" ht="26.25" hidden="1" customHeight="1" x14ac:dyDescent="0.25">
      <c r="A366" s="289" t="s">
        <v>542</v>
      </c>
      <c r="B366" s="95" t="s">
        <v>82</v>
      </c>
      <c r="C366" s="95" t="s">
        <v>88</v>
      </c>
      <c r="D366" s="903" t="s">
        <v>639</v>
      </c>
      <c r="E366" s="904"/>
      <c r="F366" s="904"/>
      <c r="G366" s="918"/>
      <c r="H366" s="102">
        <v>500</v>
      </c>
      <c r="I366" s="387"/>
      <c r="J366" s="102"/>
      <c r="K366" s="103">
        <v>0</v>
      </c>
      <c r="L366" s="103">
        <v>0</v>
      </c>
      <c r="M366" s="118"/>
      <c r="N366" s="118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  <c r="Y366" s="118"/>
      <c r="Z366" s="118"/>
      <c r="AA366" s="118"/>
      <c r="AB366" s="118"/>
      <c r="AC366" s="118"/>
      <c r="AD366" s="118"/>
      <c r="AE366" s="118"/>
      <c r="AF366" s="118"/>
      <c r="AG366" s="118"/>
      <c r="AH366" s="118"/>
      <c r="AI366" s="118"/>
      <c r="AJ366" s="118"/>
      <c r="AK366" s="118"/>
      <c r="AL366" s="118"/>
      <c r="AM366" s="118"/>
      <c r="AN366" s="118"/>
      <c r="AO366" s="118"/>
      <c r="AP366" s="118"/>
      <c r="AQ366" s="118"/>
      <c r="AR366" s="118"/>
      <c r="AS366" s="118"/>
      <c r="AT366" s="118"/>
      <c r="AU366" s="118"/>
      <c r="AV366" s="118"/>
      <c r="AW366" s="118"/>
      <c r="AX366" s="118"/>
      <c r="AY366" s="118"/>
      <c r="AZ366" s="118"/>
      <c r="BA366" s="118"/>
      <c r="BB366" s="118"/>
      <c r="BC366" s="118"/>
      <c r="BD366" s="118"/>
      <c r="BE366" s="118"/>
      <c r="BF366" s="118"/>
      <c r="BG366" s="118"/>
      <c r="BH366" s="118"/>
      <c r="BI366" s="118"/>
      <c r="BJ366" s="118"/>
      <c r="BK366" s="118"/>
      <c r="BL366" s="118"/>
      <c r="BM366" s="118"/>
      <c r="BN366" s="118"/>
      <c r="BO366" s="118"/>
      <c r="BP366" s="118"/>
      <c r="BQ366" s="118"/>
      <c r="BR366" s="118"/>
      <c r="BS366" s="118"/>
      <c r="BT366" s="118"/>
      <c r="BU366" s="118"/>
      <c r="BV366" s="118"/>
      <c r="BW366" s="118"/>
      <c r="BX366" s="118"/>
      <c r="BY366" s="118"/>
      <c r="BZ366" s="118"/>
      <c r="CA366" s="118"/>
      <c r="CB366" s="118"/>
      <c r="CC366" s="118"/>
      <c r="CD366" s="118"/>
      <c r="CE366" s="118"/>
      <c r="CF366" s="118"/>
      <c r="CG366" s="118"/>
      <c r="CH366" s="118"/>
      <c r="CI366" s="118"/>
      <c r="CJ366" s="118"/>
      <c r="CK366" s="118"/>
      <c r="CL366" s="118"/>
      <c r="CM366" s="118"/>
      <c r="CN366" s="118"/>
      <c r="CO366" s="118"/>
      <c r="CP366" s="118"/>
      <c r="CQ366" s="118"/>
      <c r="CR366" s="118"/>
      <c r="CS366" s="118"/>
      <c r="CT366" s="118"/>
      <c r="CU366" s="118"/>
      <c r="CV366" s="118"/>
      <c r="CW366" s="118"/>
      <c r="CX366" s="118"/>
      <c r="CY366" s="118"/>
      <c r="CZ366" s="118"/>
      <c r="DA366" s="118"/>
      <c r="DB366" s="118"/>
      <c r="DC366" s="118"/>
      <c r="DD366" s="118"/>
      <c r="DE366" s="118"/>
      <c r="DF366" s="118"/>
      <c r="DG366" s="118"/>
      <c r="DH366" s="118"/>
      <c r="DI366" s="118"/>
      <c r="DJ366" s="118"/>
      <c r="DK366" s="118"/>
      <c r="DL366" s="118"/>
      <c r="DM366" s="118"/>
      <c r="DN366" s="118"/>
      <c r="DO366" s="118"/>
      <c r="DP366" s="118"/>
      <c r="DQ366" s="118"/>
      <c r="DR366" s="118"/>
      <c r="DS366" s="118"/>
      <c r="DT366" s="118"/>
      <c r="DU366" s="118"/>
      <c r="DV366" s="118"/>
      <c r="DW366" s="118"/>
      <c r="DX366" s="118"/>
      <c r="DY366" s="118"/>
      <c r="DZ366" s="118"/>
      <c r="EA366" s="118"/>
      <c r="EB366" s="118"/>
      <c r="EC366" s="118"/>
      <c r="ED366" s="118"/>
      <c r="EE366" s="118"/>
      <c r="EF366" s="118"/>
      <c r="EG366" s="118"/>
      <c r="EH366" s="118"/>
      <c r="EI366" s="118"/>
      <c r="EJ366" s="118"/>
      <c r="EK366" s="118"/>
      <c r="EL366" s="118"/>
      <c r="EM366" s="118"/>
      <c r="EN366" s="118"/>
      <c r="EO366" s="118"/>
      <c r="EP366" s="118"/>
      <c r="EQ366" s="118"/>
      <c r="ER366" s="118"/>
      <c r="ES366" s="118"/>
      <c r="ET366" s="118"/>
      <c r="EU366" s="118"/>
      <c r="EV366" s="118"/>
      <c r="EW366" s="118"/>
      <c r="EX366" s="118"/>
      <c r="EY366" s="118"/>
      <c r="EZ366" s="118"/>
      <c r="FA366" s="118"/>
      <c r="FB366" s="118"/>
      <c r="FC366" s="118"/>
      <c r="FD366" s="118"/>
      <c r="FE366" s="118"/>
      <c r="FF366" s="118"/>
      <c r="FG366" s="118"/>
      <c r="FH366" s="118"/>
      <c r="FI366" s="118"/>
      <c r="FJ366" s="118"/>
      <c r="FK366" s="118"/>
      <c r="FL366" s="118"/>
      <c r="FM366" s="118"/>
      <c r="FN366" s="118"/>
      <c r="FO366" s="118"/>
      <c r="FP366" s="118"/>
      <c r="FQ366" s="118"/>
      <c r="FR366" s="118"/>
      <c r="FS366" s="118"/>
      <c r="FT366" s="118"/>
      <c r="FU366" s="118"/>
      <c r="FV366" s="118"/>
      <c r="FW366" s="118"/>
      <c r="FX366" s="118"/>
      <c r="FY366" s="118"/>
      <c r="FZ366" s="118"/>
      <c r="GA366" s="118"/>
      <c r="GB366" s="118"/>
      <c r="GC366" s="118"/>
      <c r="GD366" s="118"/>
      <c r="GE366" s="118"/>
      <c r="GF366" s="118"/>
      <c r="GG366" s="118"/>
      <c r="GH366" s="118"/>
      <c r="GI366" s="118"/>
      <c r="GJ366" s="118"/>
      <c r="GK366" s="118"/>
      <c r="GL366" s="118"/>
      <c r="GM366" s="118"/>
      <c r="GN366" s="118"/>
      <c r="GO366" s="118"/>
      <c r="GP366" s="118"/>
      <c r="GQ366" s="118"/>
      <c r="GR366" s="118"/>
      <c r="GS366" s="118"/>
      <c r="GT366" s="118"/>
      <c r="GU366" s="118"/>
      <c r="GV366" s="118"/>
      <c r="GW366" s="118"/>
      <c r="GX366" s="118"/>
      <c r="GY366" s="118"/>
      <c r="GZ366" s="118"/>
      <c r="HA366" s="118"/>
      <c r="HB366" s="118"/>
      <c r="HC366" s="118"/>
      <c r="HD366" s="118"/>
      <c r="HE366" s="118"/>
      <c r="HF366" s="118"/>
      <c r="HG366" s="118"/>
      <c r="HH366" s="118"/>
      <c r="HI366" s="118"/>
      <c r="HJ366" s="118"/>
      <c r="HK366" s="118"/>
      <c r="HL366" s="118"/>
      <c r="HM366" s="118"/>
      <c r="HN366" s="118"/>
      <c r="HO366" s="118"/>
      <c r="HP366" s="118"/>
      <c r="HQ366" s="118"/>
      <c r="HR366" s="118"/>
      <c r="HS366" s="118"/>
      <c r="HT366" s="118"/>
      <c r="HU366" s="118"/>
      <c r="HV366" s="118"/>
      <c r="HW366" s="118"/>
      <c r="HX366" s="118"/>
      <c r="HY366" s="118"/>
      <c r="HZ366" s="118"/>
      <c r="IA366" s="118"/>
      <c r="IB366" s="118"/>
      <c r="IC366" s="118"/>
      <c r="ID366" s="118"/>
      <c r="IE366" s="118"/>
      <c r="IF366" s="118"/>
      <c r="IG366" s="118"/>
      <c r="IH366" s="118"/>
      <c r="II366" s="118"/>
      <c r="IJ366" s="118"/>
      <c r="IK366" s="118"/>
      <c r="IL366" s="118"/>
      <c r="IM366" s="118"/>
      <c r="IN366" s="118"/>
      <c r="IO366" s="118"/>
      <c r="IP366" s="118"/>
      <c r="IQ366" s="118"/>
      <c r="IR366" s="118"/>
      <c r="IS366" s="118"/>
      <c r="IT366" s="118"/>
      <c r="IU366" s="118"/>
      <c r="IV366" s="118"/>
    </row>
    <row r="367" spans="1:256" s="106" customFormat="1" ht="25.5" hidden="1" customHeight="1" x14ac:dyDescent="0.25">
      <c r="A367" s="102" t="s">
        <v>543</v>
      </c>
      <c r="B367" s="95" t="s">
        <v>82</v>
      </c>
      <c r="C367" s="95" t="s">
        <v>88</v>
      </c>
      <c r="D367" s="903" t="s">
        <v>639</v>
      </c>
      <c r="E367" s="904"/>
      <c r="F367" s="904"/>
      <c r="G367" s="918"/>
      <c r="H367" s="102">
        <v>520</v>
      </c>
      <c r="I367" s="387"/>
      <c r="J367" s="102"/>
      <c r="K367" s="103">
        <v>0</v>
      </c>
      <c r="L367" s="103">
        <v>0</v>
      </c>
      <c r="M367" s="118"/>
      <c r="N367" s="118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  <c r="Y367" s="118"/>
      <c r="Z367" s="118"/>
      <c r="AA367" s="118"/>
      <c r="AB367" s="118"/>
      <c r="AC367" s="118"/>
      <c r="AD367" s="118"/>
      <c r="AE367" s="118"/>
      <c r="AF367" s="118"/>
      <c r="AG367" s="118"/>
      <c r="AH367" s="118"/>
      <c r="AI367" s="118"/>
      <c r="AJ367" s="118"/>
      <c r="AK367" s="118"/>
      <c r="AL367" s="118"/>
      <c r="AM367" s="118"/>
      <c r="AN367" s="118"/>
      <c r="AO367" s="118"/>
      <c r="AP367" s="118"/>
      <c r="AQ367" s="118"/>
      <c r="AR367" s="118"/>
      <c r="AS367" s="118"/>
      <c r="AT367" s="118"/>
      <c r="AU367" s="118"/>
      <c r="AV367" s="118"/>
      <c r="AW367" s="118"/>
      <c r="AX367" s="118"/>
      <c r="AY367" s="118"/>
      <c r="AZ367" s="118"/>
      <c r="BA367" s="118"/>
      <c r="BB367" s="118"/>
      <c r="BC367" s="118"/>
      <c r="BD367" s="118"/>
      <c r="BE367" s="118"/>
      <c r="BF367" s="118"/>
      <c r="BG367" s="118"/>
      <c r="BH367" s="118"/>
      <c r="BI367" s="118"/>
      <c r="BJ367" s="118"/>
      <c r="BK367" s="118"/>
      <c r="BL367" s="118"/>
      <c r="BM367" s="118"/>
      <c r="BN367" s="118"/>
      <c r="BO367" s="118"/>
      <c r="BP367" s="118"/>
      <c r="BQ367" s="118"/>
      <c r="BR367" s="118"/>
      <c r="BS367" s="118"/>
      <c r="BT367" s="118"/>
      <c r="BU367" s="118"/>
      <c r="BV367" s="118"/>
      <c r="BW367" s="118"/>
      <c r="BX367" s="118"/>
      <c r="BY367" s="118"/>
      <c r="BZ367" s="118"/>
      <c r="CA367" s="118"/>
      <c r="CB367" s="118"/>
      <c r="CC367" s="118"/>
      <c r="CD367" s="118"/>
      <c r="CE367" s="118"/>
      <c r="CF367" s="118"/>
      <c r="CG367" s="118"/>
      <c r="CH367" s="118"/>
      <c r="CI367" s="118"/>
      <c r="CJ367" s="118"/>
      <c r="CK367" s="118"/>
      <c r="CL367" s="118"/>
      <c r="CM367" s="118"/>
      <c r="CN367" s="118"/>
      <c r="CO367" s="118"/>
      <c r="CP367" s="118"/>
      <c r="CQ367" s="118"/>
      <c r="CR367" s="118"/>
      <c r="CS367" s="118"/>
      <c r="CT367" s="118"/>
      <c r="CU367" s="118"/>
      <c r="CV367" s="118"/>
      <c r="CW367" s="118"/>
      <c r="CX367" s="118"/>
      <c r="CY367" s="118"/>
      <c r="CZ367" s="118"/>
      <c r="DA367" s="118"/>
      <c r="DB367" s="118"/>
      <c r="DC367" s="118"/>
      <c r="DD367" s="118"/>
      <c r="DE367" s="118"/>
      <c r="DF367" s="118"/>
      <c r="DG367" s="118"/>
      <c r="DH367" s="118"/>
      <c r="DI367" s="118"/>
      <c r="DJ367" s="118"/>
      <c r="DK367" s="118"/>
      <c r="DL367" s="118"/>
      <c r="DM367" s="118"/>
      <c r="DN367" s="118"/>
      <c r="DO367" s="118"/>
      <c r="DP367" s="118"/>
      <c r="DQ367" s="118"/>
      <c r="DR367" s="118"/>
      <c r="DS367" s="118"/>
      <c r="DT367" s="118"/>
      <c r="DU367" s="118"/>
      <c r="DV367" s="118"/>
      <c r="DW367" s="118"/>
      <c r="DX367" s="118"/>
      <c r="DY367" s="118"/>
      <c r="DZ367" s="118"/>
      <c r="EA367" s="118"/>
      <c r="EB367" s="118"/>
      <c r="EC367" s="118"/>
      <c r="ED367" s="118"/>
      <c r="EE367" s="118"/>
      <c r="EF367" s="118"/>
      <c r="EG367" s="118"/>
      <c r="EH367" s="118"/>
      <c r="EI367" s="118"/>
      <c r="EJ367" s="118"/>
      <c r="EK367" s="118"/>
      <c r="EL367" s="118"/>
      <c r="EM367" s="118"/>
      <c r="EN367" s="118"/>
      <c r="EO367" s="118"/>
      <c r="EP367" s="118"/>
      <c r="EQ367" s="118"/>
      <c r="ER367" s="118"/>
      <c r="ES367" s="118"/>
      <c r="ET367" s="118"/>
      <c r="EU367" s="118"/>
      <c r="EV367" s="118"/>
      <c r="EW367" s="118"/>
      <c r="EX367" s="118"/>
      <c r="EY367" s="118"/>
      <c r="EZ367" s="118"/>
      <c r="FA367" s="118"/>
      <c r="FB367" s="118"/>
      <c r="FC367" s="118"/>
      <c r="FD367" s="118"/>
      <c r="FE367" s="118"/>
      <c r="FF367" s="118"/>
      <c r="FG367" s="118"/>
      <c r="FH367" s="118"/>
      <c r="FI367" s="118"/>
      <c r="FJ367" s="118"/>
      <c r="FK367" s="118"/>
      <c r="FL367" s="118"/>
      <c r="FM367" s="118"/>
      <c r="FN367" s="118"/>
      <c r="FO367" s="118"/>
      <c r="FP367" s="118"/>
      <c r="FQ367" s="118"/>
      <c r="FR367" s="118"/>
      <c r="FS367" s="118"/>
      <c r="FT367" s="118"/>
      <c r="FU367" s="118"/>
      <c r="FV367" s="118"/>
      <c r="FW367" s="118"/>
      <c r="FX367" s="118"/>
      <c r="FY367" s="118"/>
      <c r="FZ367" s="118"/>
      <c r="GA367" s="118"/>
      <c r="GB367" s="118"/>
      <c r="GC367" s="118"/>
      <c r="GD367" s="118"/>
      <c r="GE367" s="118"/>
      <c r="GF367" s="118"/>
      <c r="GG367" s="118"/>
      <c r="GH367" s="118"/>
      <c r="GI367" s="118"/>
      <c r="GJ367" s="118"/>
      <c r="GK367" s="118"/>
      <c r="GL367" s="118"/>
      <c r="GM367" s="118"/>
      <c r="GN367" s="118"/>
      <c r="GO367" s="118"/>
      <c r="GP367" s="118"/>
      <c r="GQ367" s="118"/>
      <c r="GR367" s="118"/>
      <c r="GS367" s="118"/>
      <c r="GT367" s="118"/>
      <c r="GU367" s="118"/>
      <c r="GV367" s="118"/>
      <c r="GW367" s="118"/>
      <c r="GX367" s="118"/>
      <c r="GY367" s="118"/>
      <c r="GZ367" s="118"/>
      <c r="HA367" s="118"/>
      <c r="HB367" s="118"/>
      <c r="HC367" s="118"/>
      <c r="HD367" s="118"/>
      <c r="HE367" s="118"/>
      <c r="HF367" s="118"/>
      <c r="HG367" s="118"/>
      <c r="HH367" s="118"/>
      <c r="HI367" s="118"/>
      <c r="HJ367" s="118"/>
      <c r="HK367" s="118"/>
      <c r="HL367" s="118"/>
      <c r="HM367" s="118"/>
      <c r="HN367" s="118"/>
      <c r="HO367" s="118"/>
      <c r="HP367" s="118"/>
      <c r="HQ367" s="118"/>
      <c r="HR367" s="118"/>
      <c r="HS367" s="118"/>
      <c r="HT367" s="118"/>
      <c r="HU367" s="118"/>
      <c r="HV367" s="118"/>
      <c r="HW367" s="118"/>
      <c r="HX367" s="118"/>
      <c r="HY367" s="118"/>
      <c r="HZ367" s="118"/>
      <c r="IA367" s="118"/>
      <c r="IB367" s="118"/>
      <c r="IC367" s="118"/>
      <c r="ID367" s="118"/>
      <c r="IE367" s="118"/>
      <c r="IF367" s="118"/>
      <c r="IG367" s="118"/>
      <c r="IH367" s="118"/>
      <c r="II367" s="118"/>
      <c r="IJ367" s="118"/>
      <c r="IK367" s="118"/>
      <c r="IL367" s="118"/>
      <c r="IM367" s="118"/>
      <c r="IN367" s="118"/>
      <c r="IO367" s="118"/>
      <c r="IP367" s="118"/>
      <c r="IQ367" s="118"/>
      <c r="IR367" s="118"/>
      <c r="IS367" s="118"/>
      <c r="IT367" s="118"/>
      <c r="IU367" s="118"/>
      <c r="IV367" s="118"/>
    </row>
    <row r="368" spans="1:256" s="106" customFormat="1" ht="36.75" hidden="1" customHeight="1" x14ac:dyDescent="0.25">
      <c r="A368" s="524" t="s">
        <v>621</v>
      </c>
      <c r="B368" s="467" t="s">
        <v>82</v>
      </c>
      <c r="C368" s="467" t="s">
        <v>88</v>
      </c>
      <c r="D368" s="919" t="s">
        <v>104</v>
      </c>
      <c r="E368" s="920"/>
      <c r="F368" s="920"/>
      <c r="G368" s="921"/>
      <c r="H368" s="465"/>
      <c r="I368" s="529">
        <f>I369</f>
        <v>0</v>
      </c>
      <c r="J368" s="465"/>
      <c r="K368" s="522">
        <v>0</v>
      </c>
      <c r="L368" s="522">
        <v>0</v>
      </c>
      <c r="M368" s="859"/>
      <c r="N368" s="118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  <c r="Y368" s="118"/>
      <c r="Z368" s="118"/>
      <c r="AA368" s="118"/>
      <c r="AB368" s="118"/>
      <c r="AC368" s="118"/>
      <c r="AD368" s="118"/>
      <c r="AE368" s="118"/>
      <c r="AF368" s="118"/>
      <c r="AG368" s="118"/>
      <c r="AH368" s="118"/>
      <c r="AI368" s="118"/>
      <c r="AJ368" s="118"/>
      <c r="AK368" s="118"/>
      <c r="AL368" s="118"/>
      <c r="AM368" s="118"/>
      <c r="AN368" s="118"/>
      <c r="AO368" s="118"/>
      <c r="AP368" s="118"/>
      <c r="AQ368" s="118"/>
      <c r="AR368" s="118"/>
      <c r="AS368" s="118"/>
      <c r="AT368" s="118"/>
      <c r="AU368" s="118"/>
      <c r="AV368" s="118"/>
      <c r="AW368" s="118"/>
      <c r="AX368" s="118"/>
      <c r="AY368" s="118"/>
      <c r="AZ368" s="118"/>
      <c r="BA368" s="118"/>
      <c r="BB368" s="118"/>
      <c r="BC368" s="118"/>
      <c r="BD368" s="118"/>
      <c r="BE368" s="118"/>
      <c r="BF368" s="118"/>
      <c r="BG368" s="118"/>
      <c r="BH368" s="118"/>
      <c r="BI368" s="118"/>
      <c r="BJ368" s="118"/>
      <c r="BK368" s="118"/>
      <c r="BL368" s="118"/>
      <c r="BM368" s="118"/>
      <c r="BN368" s="118"/>
      <c r="BO368" s="118"/>
      <c r="BP368" s="118"/>
      <c r="BQ368" s="118"/>
      <c r="BR368" s="118"/>
      <c r="BS368" s="118"/>
      <c r="BT368" s="118"/>
      <c r="BU368" s="118"/>
      <c r="BV368" s="118"/>
      <c r="BW368" s="118"/>
      <c r="BX368" s="118"/>
      <c r="BY368" s="118"/>
      <c r="BZ368" s="118"/>
      <c r="CA368" s="118"/>
      <c r="CB368" s="118"/>
      <c r="CC368" s="118"/>
      <c r="CD368" s="118"/>
      <c r="CE368" s="118"/>
      <c r="CF368" s="118"/>
      <c r="CG368" s="118"/>
      <c r="CH368" s="118"/>
      <c r="CI368" s="118"/>
      <c r="CJ368" s="118"/>
      <c r="CK368" s="118"/>
      <c r="CL368" s="118"/>
      <c r="CM368" s="118"/>
      <c r="CN368" s="118"/>
      <c r="CO368" s="118"/>
      <c r="CP368" s="118"/>
      <c r="CQ368" s="118"/>
      <c r="CR368" s="118"/>
      <c r="CS368" s="118"/>
      <c r="CT368" s="118"/>
      <c r="CU368" s="118"/>
      <c r="CV368" s="118"/>
      <c r="CW368" s="118"/>
      <c r="CX368" s="118"/>
      <c r="CY368" s="118"/>
      <c r="CZ368" s="118"/>
      <c r="DA368" s="118"/>
      <c r="DB368" s="118"/>
      <c r="DC368" s="118"/>
      <c r="DD368" s="118"/>
      <c r="DE368" s="118"/>
      <c r="DF368" s="118"/>
      <c r="DG368" s="118"/>
      <c r="DH368" s="118"/>
      <c r="DI368" s="118"/>
      <c r="DJ368" s="118"/>
      <c r="DK368" s="118"/>
      <c r="DL368" s="118"/>
      <c r="DM368" s="118"/>
      <c r="DN368" s="118"/>
      <c r="DO368" s="118"/>
      <c r="DP368" s="118"/>
      <c r="DQ368" s="118"/>
      <c r="DR368" s="118"/>
      <c r="DS368" s="118"/>
      <c r="DT368" s="118"/>
      <c r="DU368" s="118"/>
      <c r="DV368" s="118"/>
      <c r="DW368" s="118"/>
      <c r="DX368" s="118"/>
      <c r="DY368" s="118"/>
      <c r="DZ368" s="118"/>
      <c r="EA368" s="118"/>
      <c r="EB368" s="118"/>
      <c r="EC368" s="118"/>
      <c r="ED368" s="118"/>
      <c r="EE368" s="118"/>
      <c r="EF368" s="118"/>
      <c r="EG368" s="118"/>
      <c r="EH368" s="118"/>
      <c r="EI368" s="118"/>
      <c r="EJ368" s="118"/>
      <c r="EK368" s="118"/>
      <c r="EL368" s="118"/>
      <c r="EM368" s="118"/>
      <c r="EN368" s="118"/>
      <c r="EO368" s="118"/>
      <c r="EP368" s="118"/>
      <c r="EQ368" s="118"/>
      <c r="ER368" s="118"/>
      <c r="ES368" s="118"/>
      <c r="ET368" s="118"/>
      <c r="EU368" s="118"/>
      <c r="EV368" s="118"/>
      <c r="EW368" s="118"/>
      <c r="EX368" s="118"/>
      <c r="EY368" s="118"/>
      <c r="EZ368" s="118"/>
      <c r="FA368" s="118"/>
      <c r="FB368" s="118"/>
      <c r="FC368" s="118"/>
      <c r="FD368" s="118"/>
      <c r="FE368" s="118"/>
      <c r="FF368" s="118"/>
      <c r="FG368" s="118"/>
      <c r="FH368" s="118"/>
      <c r="FI368" s="118"/>
      <c r="FJ368" s="118"/>
      <c r="FK368" s="118"/>
      <c r="FL368" s="118"/>
      <c r="FM368" s="118"/>
      <c r="FN368" s="118"/>
      <c r="FO368" s="118"/>
      <c r="FP368" s="118"/>
      <c r="FQ368" s="118"/>
      <c r="FR368" s="118"/>
      <c r="FS368" s="118"/>
      <c r="FT368" s="118"/>
      <c r="FU368" s="118"/>
      <c r="FV368" s="118"/>
      <c r="FW368" s="118"/>
      <c r="FX368" s="118"/>
      <c r="FY368" s="118"/>
      <c r="FZ368" s="118"/>
      <c r="GA368" s="118"/>
      <c r="GB368" s="118"/>
      <c r="GC368" s="118"/>
      <c r="GD368" s="118"/>
      <c r="GE368" s="118"/>
      <c r="GF368" s="118"/>
      <c r="GG368" s="118"/>
      <c r="GH368" s="118"/>
      <c r="GI368" s="118"/>
      <c r="GJ368" s="118"/>
      <c r="GK368" s="118"/>
      <c r="GL368" s="118"/>
      <c r="GM368" s="118"/>
      <c r="GN368" s="118"/>
      <c r="GO368" s="118"/>
      <c r="GP368" s="118"/>
      <c r="GQ368" s="118"/>
      <c r="GR368" s="118"/>
      <c r="GS368" s="118"/>
      <c r="GT368" s="118"/>
      <c r="GU368" s="118"/>
      <c r="GV368" s="118"/>
      <c r="GW368" s="118"/>
      <c r="GX368" s="118"/>
      <c r="GY368" s="118"/>
      <c r="GZ368" s="118"/>
      <c r="HA368" s="118"/>
      <c r="HB368" s="118"/>
      <c r="HC368" s="118"/>
      <c r="HD368" s="118"/>
      <c r="HE368" s="118"/>
      <c r="HF368" s="118"/>
      <c r="HG368" s="118"/>
      <c r="HH368" s="118"/>
      <c r="HI368" s="118"/>
      <c r="HJ368" s="118"/>
      <c r="HK368" s="118"/>
      <c r="HL368" s="118"/>
      <c r="HM368" s="118"/>
      <c r="HN368" s="118"/>
      <c r="HO368" s="118"/>
      <c r="HP368" s="118"/>
      <c r="HQ368" s="118"/>
      <c r="HR368" s="118"/>
      <c r="HS368" s="118"/>
      <c r="HT368" s="118"/>
      <c r="HU368" s="118"/>
      <c r="HV368" s="118"/>
      <c r="HW368" s="118"/>
      <c r="HX368" s="118"/>
      <c r="HY368" s="118"/>
      <c r="HZ368" s="118"/>
      <c r="IA368" s="118"/>
      <c r="IB368" s="118"/>
      <c r="IC368" s="118"/>
      <c r="ID368" s="118"/>
      <c r="IE368" s="118"/>
      <c r="IF368" s="118"/>
      <c r="IG368" s="118"/>
      <c r="IH368" s="118"/>
      <c r="II368" s="118"/>
      <c r="IJ368" s="118"/>
      <c r="IK368" s="118"/>
      <c r="IL368" s="118"/>
      <c r="IM368" s="118"/>
      <c r="IN368" s="118"/>
      <c r="IO368" s="118"/>
      <c r="IP368" s="118"/>
      <c r="IQ368" s="118"/>
      <c r="IR368" s="118"/>
      <c r="IS368" s="118"/>
      <c r="IT368" s="118"/>
      <c r="IU368" s="118"/>
      <c r="IV368" s="118"/>
    </row>
    <row r="369" spans="1:256" s="106" customFormat="1" ht="46.5" hidden="1" customHeight="1" x14ac:dyDescent="0.25">
      <c r="A369" s="524" t="s">
        <v>622</v>
      </c>
      <c r="B369" s="467" t="s">
        <v>82</v>
      </c>
      <c r="C369" s="467" t="s">
        <v>88</v>
      </c>
      <c r="D369" s="919" t="s">
        <v>105</v>
      </c>
      <c r="E369" s="920"/>
      <c r="F369" s="920"/>
      <c r="G369" s="921"/>
      <c r="H369" s="465"/>
      <c r="I369" s="529">
        <f>I370+I375</f>
        <v>0</v>
      </c>
      <c r="J369" s="465"/>
      <c r="K369" s="522">
        <v>0</v>
      </c>
      <c r="L369" s="522">
        <v>0</v>
      </c>
      <c r="M369" s="859"/>
      <c r="N369" s="118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  <c r="Y369" s="118"/>
      <c r="Z369" s="118"/>
      <c r="AA369" s="118"/>
      <c r="AB369" s="118"/>
      <c r="AC369" s="118"/>
      <c r="AD369" s="118"/>
      <c r="AE369" s="118"/>
      <c r="AF369" s="118"/>
      <c r="AG369" s="118"/>
      <c r="AH369" s="118"/>
      <c r="AI369" s="118"/>
      <c r="AJ369" s="118"/>
      <c r="AK369" s="118"/>
      <c r="AL369" s="118"/>
      <c r="AM369" s="118"/>
      <c r="AN369" s="118"/>
      <c r="AO369" s="118"/>
      <c r="AP369" s="118"/>
      <c r="AQ369" s="118"/>
      <c r="AR369" s="118"/>
      <c r="AS369" s="118"/>
      <c r="AT369" s="118"/>
      <c r="AU369" s="118"/>
      <c r="AV369" s="118"/>
      <c r="AW369" s="118"/>
      <c r="AX369" s="118"/>
      <c r="AY369" s="118"/>
      <c r="AZ369" s="118"/>
      <c r="BA369" s="118"/>
      <c r="BB369" s="118"/>
      <c r="BC369" s="118"/>
      <c r="BD369" s="118"/>
      <c r="BE369" s="118"/>
      <c r="BF369" s="118"/>
      <c r="BG369" s="118"/>
      <c r="BH369" s="118"/>
      <c r="BI369" s="118"/>
      <c r="BJ369" s="118"/>
      <c r="BK369" s="118"/>
      <c r="BL369" s="118"/>
      <c r="BM369" s="118"/>
      <c r="BN369" s="118"/>
      <c r="BO369" s="118"/>
      <c r="BP369" s="118"/>
      <c r="BQ369" s="118"/>
      <c r="BR369" s="118"/>
      <c r="BS369" s="118"/>
      <c r="BT369" s="118"/>
      <c r="BU369" s="118"/>
      <c r="BV369" s="118"/>
      <c r="BW369" s="118"/>
      <c r="BX369" s="118"/>
      <c r="BY369" s="118"/>
      <c r="BZ369" s="118"/>
      <c r="CA369" s="118"/>
      <c r="CB369" s="118"/>
      <c r="CC369" s="118"/>
      <c r="CD369" s="118"/>
      <c r="CE369" s="118"/>
      <c r="CF369" s="118"/>
      <c r="CG369" s="118"/>
      <c r="CH369" s="118"/>
      <c r="CI369" s="118"/>
      <c r="CJ369" s="118"/>
      <c r="CK369" s="118"/>
      <c r="CL369" s="118"/>
      <c r="CM369" s="118"/>
      <c r="CN369" s="118"/>
      <c r="CO369" s="118"/>
      <c r="CP369" s="118"/>
      <c r="CQ369" s="118"/>
      <c r="CR369" s="118"/>
      <c r="CS369" s="118"/>
      <c r="CT369" s="118"/>
      <c r="CU369" s="118"/>
      <c r="CV369" s="118"/>
      <c r="CW369" s="118"/>
      <c r="CX369" s="118"/>
      <c r="CY369" s="118"/>
      <c r="CZ369" s="118"/>
      <c r="DA369" s="118"/>
      <c r="DB369" s="118"/>
      <c r="DC369" s="118"/>
      <c r="DD369" s="118"/>
      <c r="DE369" s="118"/>
      <c r="DF369" s="118"/>
      <c r="DG369" s="118"/>
      <c r="DH369" s="118"/>
      <c r="DI369" s="118"/>
      <c r="DJ369" s="118"/>
      <c r="DK369" s="118"/>
      <c r="DL369" s="118"/>
      <c r="DM369" s="118"/>
      <c r="DN369" s="118"/>
      <c r="DO369" s="118"/>
      <c r="DP369" s="118"/>
      <c r="DQ369" s="118"/>
      <c r="DR369" s="118"/>
      <c r="DS369" s="118"/>
      <c r="DT369" s="118"/>
      <c r="DU369" s="118"/>
      <c r="DV369" s="118"/>
      <c r="DW369" s="118"/>
      <c r="DX369" s="118"/>
      <c r="DY369" s="118"/>
      <c r="DZ369" s="118"/>
      <c r="EA369" s="118"/>
      <c r="EB369" s="118"/>
      <c r="EC369" s="118"/>
      <c r="ED369" s="118"/>
      <c r="EE369" s="118"/>
      <c r="EF369" s="118"/>
      <c r="EG369" s="118"/>
      <c r="EH369" s="118"/>
      <c r="EI369" s="118"/>
      <c r="EJ369" s="118"/>
      <c r="EK369" s="118"/>
      <c r="EL369" s="118"/>
      <c r="EM369" s="118"/>
      <c r="EN369" s="118"/>
      <c r="EO369" s="118"/>
      <c r="EP369" s="118"/>
      <c r="EQ369" s="118"/>
      <c r="ER369" s="118"/>
      <c r="ES369" s="118"/>
      <c r="ET369" s="118"/>
      <c r="EU369" s="118"/>
      <c r="EV369" s="118"/>
      <c r="EW369" s="118"/>
      <c r="EX369" s="118"/>
      <c r="EY369" s="118"/>
      <c r="EZ369" s="118"/>
      <c r="FA369" s="118"/>
      <c r="FB369" s="118"/>
      <c r="FC369" s="118"/>
      <c r="FD369" s="118"/>
      <c r="FE369" s="118"/>
      <c r="FF369" s="118"/>
      <c r="FG369" s="118"/>
      <c r="FH369" s="118"/>
      <c r="FI369" s="118"/>
      <c r="FJ369" s="118"/>
      <c r="FK369" s="118"/>
      <c r="FL369" s="118"/>
      <c r="FM369" s="118"/>
      <c r="FN369" s="118"/>
      <c r="FO369" s="118"/>
      <c r="FP369" s="118"/>
      <c r="FQ369" s="118"/>
      <c r="FR369" s="118"/>
      <c r="FS369" s="118"/>
      <c r="FT369" s="118"/>
      <c r="FU369" s="118"/>
      <c r="FV369" s="118"/>
      <c r="FW369" s="118"/>
      <c r="FX369" s="118"/>
      <c r="FY369" s="118"/>
      <c r="FZ369" s="118"/>
      <c r="GA369" s="118"/>
      <c r="GB369" s="118"/>
      <c r="GC369" s="118"/>
      <c r="GD369" s="118"/>
      <c r="GE369" s="118"/>
      <c r="GF369" s="118"/>
      <c r="GG369" s="118"/>
      <c r="GH369" s="118"/>
      <c r="GI369" s="118"/>
      <c r="GJ369" s="118"/>
      <c r="GK369" s="118"/>
      <c r="GL369" s="118"/>
      <c r="GM369" s="118"/>
      <c r="GN369" s="118"/>
      <c r="GO369" s="118"/>
      <c r="GP369" s="118"/>
      <c r="GQ369" s="118"/>
      <c r="GR369" s="118"/>
      <c r="GS369" s="118"/>
      <c r="GT369" s="118"/>
      <c r="GU369" s="118"/>
      <c r="GV369" s="118"/>
      <c r="GW369" s="118"/>
      <c r="GX369" s="118"/>
      <c r="GY369" s="118"/>
      <c r="GZ369" s="118"/>
      <c r="HA369" s="118"/>
      <c r="HB369" s="118"/>
      <c r="HC369" s="118"/>
      <c r="HD369" s="118"/>
      <c r="HE369" s="118"/>
      <c r="HF369" s="118"/>
      <c r="HG369" s="118"/>
      <c r="HH369" s="118"/>
      <c r="HI369" s="118"/>
      <c r="HJ369" s="118"/>
      <c r="HK369" s="118"/>
      <c r="HL369" s="118"/>
      <c r="HM369" s="118"/>
      <c r="HN369" s="118"/>
      <c r="HO369" s="118"/>
      <c r="HP369" s="118"/>
      <c r="HQ369" s="118"/>
      <c r="HR369" s="118"/>
      <c r="HS369" s="118"/>
      <c r="HT369" s="118"/>
      <c r="HU369" s="118"/>
      <c r="HV369" s="118"/>
      <c r="HW369" s="118"/>
      <c r="HX369" s="118"/>
      <c r="HY369" s="118"/>
      <c r="HZ369" s="118"/>
      <c r="IA369" s="118"/>
      <c r="IB369" s="118"/>
      <c r="IC369" s="118"/>
      <c r="ID369" s="118"/>
      <c r="IE369" s="118"/>
      <c r="IF369" s="118"/>
      <c r="IG369" s="118"/>
      <c r="IH369" s="118"/>
      <c r="II369" s="118"/>
      <c r="IJ369" s="118"/>
      <c r="IK369" s="118"/>
      <c r="IL369" s="118"/>
      <c r="IM369" s="118"/>
      <c r="IN369" s="118"/>
      <c r="IO369" s="118"/>
      <c r="IP369" s="118"/>
      <c r="IQ369" s="118"/>
      <c r="IR369" s="118"/>
      <c r="IS369" s="118"/>
      <c r="IT369" s="118"/>
      <c r="IU369" s="118"/>
      <c r="IV369" s="118"/>
    </row>
    <row r="370" spans="1:256" s="106" customFormat="1" ht="56.25" hidden="1" customHeight="1" x14ac:dyDescent="0.25">
      <c r="A370" s="528" t="s">
        <v>652</v>
      </c>
      <c r="B370" s="467" t="s">
        <v>82</v>
      </c>
      <c r="C370" s="467" t="s">
        <v>88</v>
      </c>
      <c r="D370" s="922" t="s">
        <v>653</v>
      </c>
      <c r="E370" s="923"/>
      <c r="F370" s="923"/>
      <c r="G370" s="924"/>
      <c r="H370" s="465"/>
      <c r="I370" s="529">
        <f>I371</f>
        <v>0</v>
      </c>
      <c r="J370" s="465"/>
      <c r="K370" s="522">
        <v>0</v>
      </c>
      <c r="L370" s="522">
        <v>0</v>
      </c>
      <c r="M370" s="859"/>
      <c r="N370" s="118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  <c r="Y370" s="118"/>
      <c r="Z370" s="118"/>
      <c r="AA370" s="118"/>
      <c r="AB370" s="118"/>
      <c r="AC370" s="118"/>
      <c r="AD370" s="118"/>
      <c r="AE370" s="118"/>
      <c r="AF370" s="118"/>
      <c r="AG370" s="118"/>
      <c r="AH370" s="118"/>
      <c r="AI370" s="118"/>
      <c r="AJ370" s="118"/>
      <c r="AK370" s="118"/>
      <c r="AL370" s="118"/>
      <c r="AM370" s="118"/>
      <c r="AN370" s="118"/>
      <c r="AO370" s="118"/>
      <c r="AP370" s="118"/>
      <c r="AQ370" s="118"/>
      <c r="AR370" s="118"/>
      <c r="AS370" s="118"/>
      <c r="AT370" s="118"/>
      <c r="AU370" s="118"/>
      <c r="AV370" s="118"/>
      <c r="AW370" s="118"/>
      <c r="AX370" s="118"/>
      <c r="AY370" s="118"/>
      <c r="AZ370" s="118"/>
      <c r="BA370" s="118"/>
      <c r="BB370" s="118"/>
      <c r="BC370" s="118"/>
      <c r="BD370" s="118"/>
      <c r="BE370" s="118"/>
      <c r="BF370" s="118"/>
      <c r="BG370" s="118"/>
      <c r="BH370" s="118"/>
      <c r="BI370" s="118"/>
      <c r="BJ370" s="118"/>
      <c r="BK370" s="118"/>
      <c r="BL370" s="118"/>
      <c r="BM370" s="118"/>
      <c r="BN370" s="118"/>
      <c r="BO370" s="118"/>
      <c r="BP370" s="118"/>
      <c r="BQ370" s="118"/>
      <c r="BR370" s="118"/>
      <c r="BS370" s="118"/>
      <c r="BT370" s="118"/>
      <c r="BU370" s="118"/>
      <c r="BV370" s="118"/>
      <c r="BW370" s="118"/>
      <c r="BX370" s="118"/>
      <c r="BY370" s="118"/>
      <c r="BZ370" s="118"/>
      <c r="CA370" s="118"/>
      <c r="CB370" s="118"/>
      <c r="CC370" s="118"/>
      <c r="CD370" s="118"/>
      <c r="CE370" s="118"/>
      <c r="CF370" s="118"/>
      <c r="CG370" s="118"/>
      <c r="CH370" s="118"/>
      <c r="CI370" s="118"/>
      <c r="CJ370" s="118"/>
      <c r="CK370" s="118"/>
      <c r="CL370" s="118"/>
      <c r="CM370" s="118"/>
      <c r="CN370" s="118"/>
      <c r="CO370" s="118"/>
      <c r="CP370" s="118"/>
      <c r="CQ370" s="118"/>
      <c r="CR370" s="118"/>
      <c r="CS370" s="118"/>
      <c r="CT370" s="118"/>
      <c r="CU370" s="118"/>
      <c r="CV370" s="118"/>
      <c r="CW370" s="118"/>
      <c r="CX370" s="118"/>
      <c r="CY370" s="118"/>
      <c r="CZ370" s="118"/>
      <c r="DA370" s="118"/>
      <c r="DB370" s="118"/>
      <c r="DC370" s="118"/>
      <c r="DD370" s="118"/>
      <c r="DE370" s="118"/>
      <c r="DF370" s="118"/>
      <c r="DG370" s="118"/>
      <c r="DH370" s="118"/>
      <c r="DI370" s="118"/>
      <c r="DJ370" s="118"/>
      <c r="DK370" s="118"/>
      <c r="DL370" s="118"/>
      <c r="DM370" s="118"/>
      <c r="DN370" s="118"/>
      <c r="DO370" s="118"/>
      <c r="DP370" s="118"/>
      <c r="DQ370" s="118"/>
      <c r="DR370" s="118"/>
      <c r="DS370" s="118"/>
      <c r="DT370" s="118"/>
      <c r="DU370" s="118"/>
      <c r="DV370" s="118"/>
      <c r="DW370" s="118"/>
      <c r="DX370" s="118"/>
      <c r="DY370" s="118"/>
      <c r="DZ370" s="118"/>
      <c r="EA370" s="118"/>
      <c r="EB370" s="118"/>
      <c r="EC370" s="118"/>
      <c r="ED370" s="118"/>
      <c r="EE370" s="118"/>
      <c r="EF370" s="118"/>
      <c r="EG370" s="118"/>
      <c r="EH370" s="118"/>
      <c r="EI370" s="118"/>
      <c r="EJ370" s="118"/>
      <c r="EK370" s="118"/>
      <c r="EL370" s="118"/>
      <c r="EM370" s="118"/>
      <c r="EN370" s="118"/>
      <c r="EO370" s="118"/>
      <c r="EP370" s="118"/>
      <c r="EQ370" s="118"/>
      <c r="ER370" s="118"/>
      <c r="ES370" s="118"/>
      <c r="ET370" s="118"/>
      <c r="EU370" s="118"/>
      <c r="EV370" s="118"/>
      <c r="EW370" s="118"/>
      <c r="EX370" s="118"/>
      <c r="EY370" s="118"/>
      <c r="EZ370" s="118"/>
      <c r="FA370" s="118"/>
      <c r="FB370" s="118"/>
      <c r="FC370" s="118"/>
      <c r="FD370" s="118"/>
      <c r="FE370" s="118"/>
      <c r="FF370" s="118"/>
      <c r="FG370" s="118"/>
      <c r="FH370" s="118"/>
      <c r="FI370" s="118"/>
      <c r="FJ370" s="118"/>
      <c r="FK370" s="118"/>
      <c r="FL370" s="118"/>
      <c r="FM370" s="118"/>
      <c r="FN370" s="118"/>
      <c r="FO370" s="118"/>
      <c r="FP370" s="118"/>
      <c r="FQ370" s="118"/>
      <c r="FR370" s="118"/>
      <c r="FS370" s="118"/>
      <c r="FT370" s="118"/>
      <c r="FU370" s="118"/>
      <c r="FV370" s="118"/>
      <c r="FW370" s="118"/>
      <c r="FX370" s="118"/>
      <c r="FY370" s="118"/>
      <c r="FZ370" s="118"/>
      <c r="GA370" s="118"/>
      <c r="GB370" s="118"/>
      <c r="GC370" s="118"/>
      <c r="GD370" s="118"/>
      <c r="GE370" s="118"/>
      <c r="GF370" s="118"/>
      <c r="GG370" s="118"/>
      <c r="GH370" s="118"/>
      <c r="GI370" s="118"/>
      <c r="GJ370" s="118"/>
      <c r="GK370" s="118"/>
      <c r="GL370" s="118"/>
      <c r="GM370" s="118"/>
      <c r="GN370" s="118"/>
      <c r="GO370" s="118"/>
      <c r="GP370" s="118"/>
      <c r="GQ370" s="118"/>
      <c r="GR370" s="118"/>
      <c r="GS370" s="118"/>
      <c r="GT370" s="118"/>
      <c r="GU370" s="118"/>
      <c r="GV370" s="118"/>
      <c r="GW370" s="118"/>
      <c r="GX370" s="118"/>
      <c r="GY370" s="118"/>
      <c r="GZ370" s="118"/>
      <c r="HA370" s="118"/>
      <c r="HB370" s="118"/>
      <c r="HC370" s="118"/>
      <c r="HD370" s="118"/>
      <c r="HE370" s="118"/>
      <c r="HF370" s="118"/>
      <c r="HG370" s="118"/>
      <c r="HH370" s="118"/>
      <c r="HI370" s="118"/>
      <c r="HJ370" s="118"/>
      <c r="HK370" s="118"/>
      <c r="HL370" s="118"/>
      <c r="HM370" s="118"/>
      <c r="HN370" s="118"/>
      <c r="HO370" s="118"/>
      <c r="HP370" s="118"/>
      <c r="HQ370" s="118"/>
      <c r="HR370" s="118"/>
      <c r="HS370" s="118"/>
      <c r="HT370" s="118"/>
      <c r="HU370" s="118"/>
      <c r="HV370" s="118"/>
      <c r="HW370" s="118"/>
      <c r="HX370" s="118"/>
      <c r="HY370" s="118"/>
      <c r="HZ370" s="118"/>
      <c r="IA370" s="118"/>
      <c r="IB370" s="118"/>
      <c r="IC370" s="118"/>
      <c r="ID370" s="118"/>
      <c r="IE370" s="118"/>
      <c r="IF370" s="118"/>
      <c r="IG370" s="118"/>
      <c r="IH370" s="118"/>
      <c r="II370" s="118"/>
      <c r="IJ370" s="118"/>
      <c r="IK370" s="118"/>
      <c r="IL370" s="118"/>
      <c r="IM370" s="118"/>
      <c r="IN370" s="118"/>
      <c r="IO370" s="118"/>
      <c r="IP370" s="118"/>
      <c r="IQ370" s="118"/>
      <c r="IR370" s="118"/>
      <c r="IS370" s="118"/>
      <c r="IT370" s="118"/>
      <c r="IU370" s="118"/>
      <c r="IV370" s="118"/>
    </row>
    <row r="371" spans="1:256" s="106" customFormat="1" ht="32.25" hidden="1" customHeight="1" x14ac:dyDescent="0.25">
      <c r="A371" s="530" t="s">
        <v>542</v>
      </c>
      <c r="B371" s="467" t="s">
        <v>82</v>
      </c>
      <c r="C371" s="467" t="s">
        <v>88</v>
      </c>
      <c r="D371" s="922" t="s">
        <v>653</v>
      </c>
      <c r="E371" s="923"/>
      <c r="F371" s="923"/>
      <c r="G371" s="924"/>
      <c r="H371" s="465">
        <v>500</v>
      </c>
      <c r="I371" s="529">
        <f>I372</f>
        <v>0</v>
      </c>
      <c r="J371" s="465"/>
      <c r="K371" s="522">
        <v>0</v>
      </c>
      <c r="L371" s="522">
        <v>0</v>
      </c>
      <c r="M371" s="859"/>
      <c r="N371" s="118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  <c r="Y371" s="118"/>
      <c r="Z371" s="118"/>
      <c r="AA371" s="118"/>
      <c r="AB371" s="118"/>
      <c r="AC371" s="118"/>
      <c r="AD371" s="118"/>
      <c r="AE371" s="118"/>
      <c r="AF371" s="118"/>
      <c r="AG371" s="118"/>
      <c r="AH371" s="118"/>
      <c r="AI371" s="118"/>
      <c r="AJ371" s="118"/>
      <c r="AK371" s="118"/>
      <c r="AL371" s="118"/>
      <c r="AM371" s="118"/>
      <c r="AN371" s="118"/>
      <c r="AO371" s="118"/>
      <c r="AP371" s="118"/>
      <c r="AQ371" s="118"/>
      <c r="AR371" s="118"/>
      <c r="AS371" s="118"/>
      <c r="AT371" s="118"/>
      <c r="AU371" s="118"/>
      <c r="AV371" s="118"/>
      <c r="AW371" s="118"/>
      <c r="AX371" s="118"/>
      <c r="AY371" s="118"/>
      <c r="AZ371" s="118"/>
      <c r="BA371" s="118"/>
      <c r="BB371" s="118"/>
      <c r="BC371" s="118"/>
      <c r="BD371" s="118"/>
      <c r="BE371" s="118"/>
      <c r="BF371" s="118"/>
      <c r="BG371" s="118"/>
      <c r="BH371" s="118"/>
      <c r="BI371" s="118"/>
      <c r="BJ371" s="118"/>
      <c r="BK371" s="118"/>
      <c r="BL371" s="118"/>
      <c r="BM371" s="118"/>
      <c r="BN371" s="118"/>
      <c r="BO371" s="118"/>
      <c r="BP371" s="118"/>
      <c r="BQ371" s="118"/>
      <c r="BR371" s="118"/>
      <c r="BS371" s="118"/>
      <c r="BT371" s="118"/>
      <c r="BU371" s="118"/>
      <c r="BV371" s="118"/>
      <c r="BW371" s="118"/>
      <c r="BX371" s="118"/>
      <c r="BY371" s="118"/>
      <c r="BZ371" s="118"/>
      <c r="CA371" s="118"/>
      <c r="CB371" s="118"/>
      <c r="CC371" s="118"/>
      <c r="CD371" s="118"/>
      <c r="CE371" s="118"/>
      <c r="CF371" s="118"/>
      <c r="CG371" s="118"/>
      <c r="CH371" s="118"/>
      <c r="CI371" s="118"/>
      <c r="CJ371" s="118"/>
      <c r="CK371" s="118"/>
      <c r="CL371" s="118"/>
      <c r="CM371" s="118"/>
      <c r="CN371" s="118"/>
      <c r="CO371" s="118"/>
      <c r="CP371" s="118"/>
      <c r="CQ371" s="118"/>
      <c r="CR371" s="118"/>
      <c r="CS371" s="118"/>
      <c r="CT371" s="118"/>
      <c r="CU371" s="118"/>
      <c r="CV371" s="118"/>
      <c r="CW371" s="118"/>
      <c r="CX371" s="118"/>
      <c r="CY371" s="118"/>
      <c r="CZ371" s="118"/>
      <c r="DA371" s="118"/>
      <c r="DB371" s="118"/>
      <c r="DC371" s="118"/>
      <c r="DD371" s="118"/>
      <c r="DE371" s="118"/>
      <c r="DF371" s="118"/>
      <c r="DG371" s="118"/>
      <c r="DH371" s="118"/>
      <c r="DI371" s="118"/>
      <c r="DJ371" s="118"/>
      <c r="DK371" s="118"/>
      <c r="DL371" s="118"/>
      <c r="DM371" s="118"/>
      <c r="DN371" s="118"/>
      <c r="DO371" s="118"/>
      <c r="DP371" s="118"/>
      <c r="DQ371" s="118"/>
      <c r="DR371" s="118"/>
      <c r="DS371" s="118"/>
      <c r="DT371" s="118"/>
      <c r="DU371" s="118"/>
      <c r="DV371" s="118"/>
      <c r="DW371" s="118"/>
      <c r="DX371" s="118"/>
      <c r="DY371" s="118"/>
      <c r="DZ371" s="118"/>
      <c r="EA371" s="118"/>
      <c r="EB371" s="118"/>
      <c r="EC371" s="118"/>
      <c r="ED371" s="118"/>
      <c r="EE371" s="118"/>
      <c r="EF371" s="118"/>
      <c r="EG371" s="118"/>
      <c r="EH371" s="118"/>
      <c r="EI371" s="118"/>
      <c r="EJ371" s="118"/>
      <c r="EK371" s="118"/>
      <c r="EL371" s="118"/>
      <c r="EM371" s="118"/>
      <c r="EN371" s="118"/>
      <c r="EO371" s="118"/>
      <c r="EP371" s="118"/>
      <c r="EQ371" s="118"/>
      <c r="ER371" s="118"/>
      <c r="ES371" s="118"/>
      <c r="ET371" s="118"/>
      <c r="EU371" s="118"/>
      <c r="EV371" s="118"/>
      <c r="EW371" s="118"/>
      <c r="EX371" s="118"/>
      <c r="EY371" s="118"/>
      <c r="EZ371" s="118"/>
      <c r="FA371" s="118"/>
      <c r="FB371" s="118"/>
      <c r="FC371" s="118"/>
      <c r="FD371" s="118"/>
      <c r="FE371" s="118"/>
      <c r="FF371" s="118"/>
      <c r="FG371" s="118"/>
      <c r="FH371" s="118"/>
      <c r="FI371" s="118"/>
      <c r="FJ371" s="118"/>
      <c r="FK371" s="118"/>
      <c r="FL371" s="118"/>
      <c r="FM371" s="118"/>
      <c r="FN371" s="118"/>
      <c r="FO371" s="118"/>
      <c r="FP371" s="118"/>
      <c r="FQ371" s="118"/>
      <c r="FR371" s="118"/>
      <c r="FS371" s="118"/>
      <c r="FT371" s="118"/>
      <c r="FU371" s="118"/>
      <c r="FV371" s="118"/>
      <c r="FW371" s="118"/>
      <c r="FX371" s="118"/>
      <c r="FY371" s="118"/>
      <c r="FZ371" s="118"/>
      <c r="GA371" s="118"/>
      <c r="GB371" s="118"/>
      <c r="GC371" s="118"/>
      <c r="GD371" s="118"/>
      <c r="GE371" s="118"/>
      <c r="GF371" s="118"/>
      <c r="GG371" s="118"/>
      <c r="GH371" s="118"/>
      <c r="GI371" s="118"/>
      <c r="GJ371" s="118"/>
      <c r="GK371" s="118"/>
      <c r="GL371" s="118"/>
      <c r="GM371" s="118"/>
      <c r="GN371" s="118"/>
      <c r="GO371" s="118"/>
      <c r="GP371" s="118"/>
      <c r="GQ371" s="118"/>
      <c r="GR371" s="118"/>
      <c r="GS371" s="118"/>
      <c r="GT371" s="118"/>
      <c r="GU371" s="118"/>
      <c r="GV371" s="118"/>
      <c r="GW371" s="118"/>
      <c r="GX371" s="118"/>
      <c r="GY371" s="118"/>
      <c r="GZ371" s="118"/>
      <c r="HA371" s="118"/>
      <c r="HB371" s="118"/>
      <c r="HC371" s="118"/>
      <c r="HD371" s="118"/>
      <c r="HE371" s="118"/>
      <c r="HF371" s="118"/>
      <c r="HG371" s="118"/>
      <c r="HH371" s="118"/>
      <c r="HI371" s="118"/>
      <c r="HJ371" s="118"/>
      <c r="HK371" s="118"/>
      <c r="HL371" s="118"/>
      <c r="HM371" s="118"/>
      <c r="HN371" s="118"/>
      <c r="HO371" s="118"/>
      <c r="HP371" s="118"/>
      <c r="HQ371" s="118"/>
      <c r="HR371" s="118"/>
      <c r="HS371" s="118"/>
      <c r="HT371" s="118"/>
      <c r="HU371" s="118"/>
      <c r="HV371" s="118"/>
      <c r="HW371" s="118"/>
      <c r="HX371" s="118"/>
      <c r="HY371" s="118"/>
      <c r="HZ371" s="118"/>
      <c r="IA371" s="118"/>
      <c r="IB371" s="118"/>
      <c r="IC371" s="118"/>
      <c r="ID371" s="118"/>
      <c r="IE371" s="118"/>
      <c r="IF371" s="118"/>
      <c r="IG371" s="118"/>
      <c r="IH371" s="118"/>
      <c r="II371" s="118"/>
      <c r="IJ371" s="118"/>
      <c r="IK371" s="118"/>
      <c r="IL371" s="118"/>
      <c r="IM371" s="118"/>
      <c r="IN371" s="118"/>
      <c r="IO371" s="118"/>
      <c r="IP371" s="118"/>
      <c r="IQ371" s="118"/>
      <c r="IR371" s="118"/>
      <c r="IS371" s="118"/>
      <c r="IT371" s="118"/>
      <c r="IU371" s="118"/>
      <c r="IV371" s="118"/>
    </row>
    <row r="372" spans="1:256" s="106" customFormat="1" ht="25.5" hidden="1" customHeight="1" x14ac:dyDescent="0.25">
      <c r="A372" s="465" t="s">
        <v>228</v>
      </c>
      <c r="B372" s="467" t="s">
        <v>82</v>
      </c>
      <c r="C372" s="467" t="s">
        <v>88</v>
      </c>
      <c r="D372" s="922" t="s">
        <v>653</v>
      </c>
      <c r="E372" s="923"/>
      <c r="F372" s="923"/>
      <c r="G372" s="924"/>
      <c r="H372" s="465">
        <v>540</v>
      </c>
      <c r="I372" s="529"/>
      <c r="J372" s="465"/>
      <c r="K372" s="522">
        <v>0</v>
      </c>
      <c r="L372" s="522">
        <v>0</v>
      </c>
      <c r="M372" s="859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  <c r="Y372" s="118"/>
      <c r="Z372" s="118"/>
      <c r="AA372" s="118"/>
      <c r="AB372" s="118"/>
      <c r="AC372" s="118"/>
      <c r="AD372" s="118"/>
      <c r="AE372" s="118"/>
      <c r="AF372" s="118"/>
      <c r="AG372" s="118"/>
      <c r="AH372" s="118"/>
      <c r="AI372" s="118"/>
      <c r="AJ372" s="118"/>
      <c r="AK372" s="118"/>
      <c r="AL372" s="118"/>
      <c r="AM372" s="118"/>
      <c r="AN372" s="118"/>
      <c r="AO372" s="118"/>
      <c r="AP372" s="118"/>
      <c r="AQ372" s="118"/>
      <c r="AR372" s="118"/>
      <c r="AS372" s="118"/>
      <c r="AT372" s="118"/>
      <c r="AU372" s="118"/>
      <c r="AV372" s="118"/>
      <c r="AW372" s="118"/>
      <c r="AX372" s="118"/>
      <c r="AY372" s="118"/>
      <c r="AZ372" s="118"/>
      <c r="BA372" s="118"/>
      <c r="BB372" s="118"/>
      <c r="BC372" s="118"/>
      <c r="BD372" s="118"/>
      <c r="BE372" s="118"/>
      <c r="BF372" s="118"/>
      <c r="BG372" s="118"/>
      <c r="BH372" s="118"/>
      <c r="BI372" s="118"/>
      <c r="BJ372" s="118"/>
      <c r="BK372" s="118"/>
      <c r="BL372" s="118"/>
      <c r="BM372" s="118"/>
      <c r="BN372" s="118"/>
      <c r="BO372" s="118"/>
      <c r="BP372" s="118"/>
      <c r="BQ372" s="118"/>
      <c r="BR372" s="118"/>
      <c r="BS372" s="118"/>
      <c r="BT372" s="118"/>
      <c r="BU372" s="118"/>
      <c r="BV372" s="118"/>
      <c r="BW372" s="118"/>
      <c r="BX372" s="118"/>
      <c r="BY372" s="118"/>
      <c r="BZ372" s="118"/>
      <c r="CA372" s="118"/>
      <c r="CB372" s="118"/>
      <c r="CC372" s="118"/>
      <c r="CD372" s="118"/>
      <c r="CE372" s="118"/>
      <c r="CF372" s="118"/>
      <c r="CG372" s="118"/>
      <c r="CH372" s="118"/>
      <c r="CI372" s="118"/>
      <c r="CJ372" s="118"/>
      <c r="CK372" s="118"/>
      <c r="CL372" s="118"/>
      <c r="CM372" s="118"/>
      <c r="CN372" s="118"/>
      <c r="CO372" s="118"/>
      <c r="CP372" s="118"/>
      <c r="CQ372" s="118"/>
      <c r="CR372" s="118"/>
      <c r="CS372" s="118"/>
      <c r="CT372" s="118"/>
      <c r="CU372" s="118"/>
      <c r="CV372" s="118"/>
      <c r="CW372" s="118"/>
      <c r="CX372" s="118"/>
      <c r="CY372" s="118"/>
      <c r="CZ372" s="118"/>
      <c r="DA372" s="118"/>
      <c r="DB372" s="118"/>
      <c r="DC372" s="118"/>
      <c r="DD372" s="118"/>
      <c r="DE372" s="118"/>
      <c r="DF372" s="118"/>
      <c r="DG372" s="118"/>
      <c r="DH372" s="118"/>
      <c r="DI372" s="118"/>
      <c r="DJ372" s="118"/>
      <c r="DK372" s="118"/>
      <c r="DL372" s="118"/>
      <c r="DM372" s="118"/>
      <c r="DN372" s="118"/>
      <c r="DO372" s="118"/>
      <c r="DP372" s="118"/>
      <c r="DQ372" s="118"/>
      <c r="DR372" s="118"/>
      <c r="DS372" s="118"/>
      <c r="DT372" s="118"/>
      <c r="DU372" s="118"/>
      <c r="DV372" s="118"/>
      <c r="DW372" s="118"/>
      <c r="DX372" s="118"/>
      <c r="DY372" s="118"/>
      <c r="DZ372" s="118"/>
      <c r="EA372" s="118"/>
      <c r="EB372" s="118"/>
      <c r="EC372" s="118"/>
      <c r="ED372" s="118"/>
      <c r="EE372" s="118"/>
      <c r="EF372" s="118"/>
      <c r="EG372" s="118"/>
      <c r="EH372" s="118"/>
      <c r="EI372" s="118"/>
      <c r="EJ372" s="118"/>
      <c r="EK372" s="118"/>
      <c r="EL372" s="118"/>
      <c r="EM372" s="118"/>
      <c r="EN372" s="118"/>
      <c r="EO372" s="118"/>
      <c r="EP372" s="118"/>
      <c r="EQ372" s="118"/>
      <c r="ER372" s="118"/>
      <c r="ES372" s="118"/>
      <c r="ET372" s="118"/>
      <c r="EU372" s="118"/>
      <c r="EV372" s="118"/>
      <c r="EW372" s="118"/>
      <c r="EX372" s="118"/>
      <c r="EY372" s="118"/>
      <c r="EZ372" s="118"/>
      <c r="FA372" s="118"/>
      <c r="FB372" s="118"/>
      <c r="FC372" s="118"/>
      <c r="FD372" s="118"/>
      <c r="FE372" s="118"/>
      <c r="FF372" s="118"/>
      <c r="FG372" s="118"/>
      <c r="FH372" s="118"/>
      <c r="FI372" s="118"/>
      <c r="FJ372" s="118"/>
      <c r="FK372" s="118"/>
      <c r="FL372" s="118"/>
      <c r="FM372" s="118"/>
      <c r="FN372" s="118"/>
      <c r="FO372" s="118"/>
      <c r="FP372" s="118"/>
      <c r="FQ372" s="118"/>
      <c r="FR372" s="118"/>
      <c r="FS372" s="118"/>
      <c r="FT372" s="118"/>
      <c r="FU372" s="118"/>
      <c r="FV372" s="118"/>
      <c r="FW372" s="118"/>
      <c r="FX372" s="118"/>
      <c r="FY372" s="118"/>
      <c r="FZ372" s="118"/>
      <c r="GA372" s="118"/>
      <c r="GB372" s="118"/>
      <c r="GC372" s="118"/>
      <c r="GD372" s="118"/>
      <c r="GE372" s="118"/>
      <c r="GF372" s="118"/>
      <c r="GG372" s="118"/>
      <c r="GH372" s="118"/>
      <c r="GI372" s="118"/>
      <c r="GJ372" s="118"/>
      <c r="GK372" s="118"/>
      <c r="GL372" s="118"/>
      <c r="GM372" s="118"/>
      <c r="GN372" s="118"/>
      <c r="GO372" s="118"/>
      <c r="GP372" s="118"/>
      <c r="GQ372" s="118"/>
      <c r="GR372" s="118"/>
      <c r="GS372" s="118"/>
      <c r="GT372" s="118"/>
      <c r="GU372" s="118"/>
      <c r="GV372" s="118"/>
      <c r="GW372" s="118"/>
      <c r="GX372" s="118"/>
      <c r="GY372" s="118"/>
      <c r="GZ372" s="118"/>
      <c r="HA372" s="118"/>
      <c r="HB372" s="118"/>
      <c r="HC372" s="118"/>
      <c r="HD372" s="118"/>
      <c r="HE372" s="118"/>
      <c r="HF372" s="118"/>
      <c r="HG372" s="118"/>
      <c r="HH372" s="118"/>
      <c r="HI372" s="118"/>
      <c r="HJ372" s="118"/>
      <c r="HK372" s="118"/>
      <c r="HL372" s="118"/>
      <c r="HM372" s="118"/>
      <c r="HN372" s="118"/>
      <c r="HO372" s="118"/>
      <c r="HP372" s="118"/>
      <c r="HQ372" s="118"/>
      <c r="HR372" s="118"/>
      <c r="HS372" s="118"/>
      <c r="HT372" s="118"/>
      <c r="HU372" s="118"/>
      <c r="HV372" s="118"/>
      <c r="HW372" s="118"/>
      <c r="HX372" s="118"/>
      <c r="HY372" s="118"/>
      <c r="HZ372" s="118"/>
      <c r="IA372" s="118"/>
      <c r="IB372" s="118"/>
      <c r="IC372" s="118"/>
      <c r="ID372" s="118"/>
      <c r="IE372" s="118"/>
      <c r="IF372" s="118"/>
      <c r="IG372" s="118"/>
      <c r="IH372" s="118"/>
      <c r="II372" s="118"/>
      <c r="IJ372" s="118"/>
      <c r="IK372" s="118"/>
      <c r="IL372" s="118"/>
      <c r="IM372" s="118"/>
      <c r="IN372" s="118"/>
      <c r="IO372" s="118"/>
      <c r="IP372" s="118"/>
      <c r="IQ372" s="118"/>
      <c r="IR372" s="118"/>
      <c r="IS372" s="118"/>
      <c r="IT372" s="118"/>
      <c r="IU372" s="118"/>
      <c r="IV372" s="118"/>
    </row>
    <row r="373" spans="1:256" s="106" customFormat="1" ht="75" hidden="1" customHeight="1" x14ac:dyDescent="0.25">
      <c r="A373" s="244" t="s">
        <v>655</v>
      </c>
      <c r="B373" s="95" t="s">
        <v>82</v>
      </c>
      <c r="C373" s="95" t="s">
        <v>88</v>
      </c>
      <c r="D373" s="914" t="s">
        <v>654</v>
      </c>
      <c r="E373" s="915"/>
      <c r="F373" s="915"/>
      <c r="G373" s="916"/>
      <c r="H373" s="102"/>
      <c r="I373" s="387">
        <f>I374</f>
        <v>0</v>
      </c>
      <c r="J373" s="102"/>
      <c r="K373" s="103">
        <v>0</v>
      </c>
      <c r="L373" s="103">
        <v>0</v>
      </c>
      <c r="M373" s="859"/>
      <c r="N373" s="118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  <c r="Y373" s="118"/>
      <c r="Z373" s="118"/>
      <c r="AA373" s="118"/>
      <c r="AB373" s="118"/>
      <c r="AC373" s="118"/>
      <c r="AD373" s="118"/>
      <c r="AE373" s="118"/>
      <c r="AF373" s="118"/>
      <c r="AG373" s="118"/>
      <c r="AH373" s="118"/>
      <c r="AI373" s="118"/>
      <c r="AJ373" s="118"/>
      <c r="AK373" s="118"/>
      <c r="AL373" s="118"/>
      <c r="AM373" s="118"/>
      <c r="AN373" s="118"/>
      <c r="AO373" s="118"/>
      <c r="AP373" s="118"/>
      <c r="AQ373" s="118"/>
      <c r="AR373" s="118"/>
      <c r="AS373" s="118"/>
      <c r="AT373" s="118"/>
      <c r="AU373" s="118"/>
      <c r="AV373" s="118"/>
      <c r="AW373" s="118"/>
      <c r="AX373" s="118"/>
      <c r="AY373" s="118"/>
      <c r="AZ373" s="118"/>
      <c r="BA373" s="118"/>
      <c r="BB373" s="118"/>
      <c r="BC373" s="118"/>
      <c r="BD373" s="118"/>
      <c r="BE373" s="118"/>
      <c r="BF373" s="118"/>
      <c r="BG373" s="118"/>
      <c r="BH373" s="118"/>
      <c r="BI373" s="118"/>
      <c r="BJ373" s="118"/>
      <c r="BK373" s="118"/>
      <c r="BL373" s="118"/>
      <c r="BM373" s="118"/>
      <c r="BN373" s="118"/>
      <c r="BO373" s="118"/>
      <c r="BP373" s="118"/>
      <c r="BQ373" s="118"/>
      <c r="BR373" s="118"/>
      <c r="BS373" s="118"/>
      <c r="BT373" s="118"/>
      <c r="BU373" s="118"/>
      <c r="BV373" s="118"/>
      <c r="BW373" s="118"/>
      <c r="BX373" s="118"/>
      <c r="BY373" s="118"/>
      <c r="BZ373" s="118"/>
      <c r="CA373" s="118"/>
      <c r="CB373" s="118"/>
      <c r="CC373" s="118"/>
      <c r="CD373" s="118"/>
      <c r="CE373" s="118"/>
      <c r="CF373" s="118"/>
      <c r="CG373" s="118"/>
      <c r="CH373" s="118"/>
      <c r="CI373" s="118"/>
      <c r="CJ373" s="118"/>
      <c r="CK373" s="118"/>
      <c r="CL373" s="118"/>
      <c r="CM373" s="118"/>
      <c r="CN373" s="118"/>
      <c r="CO373" s="118"/>
      <c r="CP373" s="118"/>
      <c r="CQ373" s="118"/>
      <c r="CR373" s="118"/>
      <c r="CS373" s="118"/>
      <c r="CT373" s="118"/>
      <c r="CU373" s="118"/>
      <c r="CV373" s="118"/>
      <c r="CW373" s="118"/>
      <c r="CX373" s="118"/>
      <c r="CY373" s="118"/>
      <c r="CZ373" s="118"/>
      <c r="DA373" s="118"/>
      <c r="DB373" s="118"/>
      <c r="DC373" s="118"/>
      <c r="DD373" s="118"/>
      <c r="DE373" s="118"/>
      <c r="DF373" s="118"/>
      <c r="DG373" s="118"/>
      <c r="DH373" s="118"/>
      <c r="DI373" s="118"/>
      <c r="DJ373" s="118"/>
      <c r="DK373" s="118"/>
      <c r="DL373" s="118"/>
      <c r="DM373" s="118"/>
      <c r="DN373" s="118"/>
      <c r="DO373" s="118"/>
      <c r="DP373" s="118"/>
      <c r="DQ373" s="118"/>
      <c r="DR373" s="118"/>
      <c r="DS373" s="118"/>
      <c r="DT373" s="118"/>
      <c r="DU373" s="118"/>
      <c r="DV373" s="118"/>
      <c r="DW373" s="118"/>
      <c r="DX373" s="118"/>
      <c r="DY373" s="118"/>
      <c r="DZ373" s="118"/>
      <c r="EA373" s="118"/>
      <c r="EB373" s="118"/>
      <c r="EC373" s="118"/>
      <c r="ED373" s="118"/>
      <c r="EE373" s="118"/>
      <c r="EF373" s="118"/>
      <c r="EG373" s="118"/>
      <c r="EH373" s="118"/>
      <c r="EI373" s="118"/>
      <c r="EJ373" s="118"/>
      <c r="EK373" s="118"/>
      <c r="EL373" s="118"/>
      <c r="EM373" s="118"/>
      <c r="EN373" s="118"/>
      <c r="EO373" s="118"/>
      <c r="EP373" s="118"/>
      <c r="EQ373" s="118"/>
      <c r="ER373" s="118"/>
      <c r="ES373" s="118"/>
      <c r="ET373" s="118"/>
      <c r="EU373" s="118"/>
      <c r="EV373" s="118"/>
      <c r="EW373" s="118"/>
      <c r="EX373" s="118"/>
      <c r="EY373" s="118"/>
      <c r="EZ373" s="118"/>
      <c r="FA373" s="118"/>
      <c r="FB373" s="118"/>
      <c r="FC373" s="118"/>
      <c r="FD373" s="118"/>
      <c r="FE373" s="118"/>
      <c r="FF373" s="118"/>
      <c r="FG373" s="118"/>
      <c r="FH373" s="118"/>
      <c r="FI373" s="118"/>
      <c r="FJ373" s="118"/>
      <c r="FK373" s="118"/>
      <c r="FL373" s="118"/>
      <c r="FM373" s="118"/>
      <c r="FN373" s="118"/>
      <c r="FO373" s="118"/>
      <c r="FP373" s="118"/>
      <c r="FQ373" s="118"/>
      <c r="FR373" s="118"/>
      <c r="FS373" s="118"/>
      <c r="FT373" s="118"/>
      <c r="FU373" s="118"/>
      <c r="FV373" s="118"/>
      <c r="FW373" s="118"/>
      <c r="FX373" s="118"/>
      <c r="FY373" s="118"/>
      <c r="FZ373" s="118"/>
      <c r="GA373" s="118"/>
      <c r="GB373" s="118"/>
      <c r="GC373" s="118"/>
      <c r="GD373" s="118"/>
      <c r="GE373" s="118"/>
      <c r="GF373" s="118"/>
      <c r="GG373" s="118"/>
      <c r="GH373" s="118"/>
      <c r="GI373" s="118"/>
      <c r="GJ373" s="118"/>
      <c r="GK373" s="118"/>
      <c r="GL373" s="118"/>
      <c r="GM373" s="118"/>
      <c r="GN373" s="118"/>
      <c r="GO373" s="118"/>
      <c r="GP373" s="118"/>
      <c r="GQ373" s="118"/>
      <c r="GR373" s="118"/>
      <c r="GS373" s="118"/>
      <c r="GT373" s="118"/>
      <c r="GU373" s="118"/>
      <c r="GV373" s="118"/>
      <c r="GW373" s="118"/>
      <c r="GX373" s="118"/>
      <c r="GY373" s="118"/>
      <c r="GZ373" s="118"/>
      <c r="HA373" s="118"/>
      <c r="HB373" s="118"/>
      <c r="HC373" s="118"/>
      <c r="HD373" s="118"/>
      <c r="HE373" s="118"/>
      <c r="HF373" s="118"/>
      <c r="HG373" s="118"/>
      <c r="HH373" s="118"/>
      <c r="HI373" s="118"/>
      <c r="HJ373" s="118"/>
      <c r="HK373" s="118"/>
      <c r="HL373" s="118"/>
      <c r="HM373" s="118"/>
      <c r="HN373" s="118"/>
      <c r="HO373" s="118"/>
      <c r="HP373" s="118"/>
      <c r="HQ373" s="118"/>
      <c r="HR373" s="118"/>
      <c r="HS373" s="118"/>
      <c r="HT373" s="118"/>
      <c r="HU373" s="118"/>
      <c r="HV373" s="118"/>
      <c r="HW373" s="118"/>
      <c r="HX373" s="118"/>
      <c r="HY373" s="118"/>
      <c r="HZ373" s="118"/>
      <c r="IA373" s="118"/>
      <c r="IB373" s="118"/>
      <c r="IC373" s="118"/>
      <c r="ID373" s="118"/>
      <c r="IE373" s="118"/>
      <c r="IF373" s="118"/>
      <c r="IG373" s="118"/>
      <c r="IH373" s="118"/>
      <c r="II373" s="118"/>
      <c r="IJ373" s="118"/>
      <c r="IK373" s="118"/>
      <c r="IL373" s="118"/>
      <c r="IM373" s="118"/>
      <c r="IN373" s="118"/>
      <c r="IO373" s="118"/>
      <c r="IP373" s="118"/>
      <c r="IQ373" s="118"/>
      <c r="IR373" s="118"/>
      <c r="IS373" s="118"/>
      <c r="IT373" s="118"/>
      <c r="IU373" s="118"/>
      <c r="IV373" s="118"/>
    </row>
    <row r="374" spans="1:256" s="106" customFormat="1" ht="25.5" hidden="1" customHeight="1" x14ac:dyDescent="0.25">
      <c r="A374" s="289" t="s">
        <v>542</v>
      </c>
      <c r="B374" s="95" t="s">
        <v>82</v>
      </c>
      <c r="C374" s="95" t="s">
        <v>88</v>
      </c>
      <c r="D374" s="914" t="s">
        <v>654</v>
      </c>
      <c r="E374" s="915"/>
      <c r="F374" s="915"/>
      <c r="G374" s="916"/>
      <c r="H374" s="102">
        <v>500</v>
      </c>
      <c r="I374" s="387">
        <f>I375</f>
        <v>0</v>
      </c>
      <c r="J374" s="102"/>
      <c r="K374" s="103">
        <v>0</v>
      </c>
      <c r="L374" s="103">
        <v>0</v>
      </c>
      <c r="M374" s="118"/>
      <c r="N374" s="118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  <c r="Y374" s="118"/>
      <c r="Z374" s="118"/>
      <c r="AA374" s="118"/>
      <c r="AB374" s="118"/>
      <c r="AC374" s="118"/>
      <c r="AD374" s="118"/>
      <c r="AE374" s="118"/>
      <c r="AF374" s="118"/>
      <c r="AG374" s="118"/>
      <c r="AH374" s="118"/>
      <c r="AI374" s="118"/>
      <c r="AJ374" s="118"/>
      <c r="AK374" s="118"/>
      <c r="AL374" s="118"/>
      <c r="AM374" s="118"/>
      <c r="AN374" s="118"/>
      <c r="AO374" s="118"/>
      <c r="AP374" s="118"/>
      <c r="AQ374" s="118"/>
      <c r="AR374" s="118"/>
      <c r="AS374" s="118"/>
      <c r="AT374" s="118"/>
      <c r="AU374" s="118"/>
      <c r="AV374" s="118"/>
      <c r="AW374" s="118"/>
      <c r="AX374" s="118"/>
      <c r="AY374" s="118"/>
      <c r="AZ374" s="118"/>
      <c r="BA374" s="118"/>
      <c r="BB374" s="118"/>
      <c r="BC374" s="118"/>
      <c r="BD374" s="118"/>
      <c r="BE374" s="118"/>
      <c r="BF374" s="118"/>
      <c r="BG374" s="118"/>
      <c r="BH374" s="118"/>
      <c r="BI374" s="118"/>
      <c r="BJ374" s="118"/>
      <c r="BK374" s="118"/>
      <c r="BL374" s="118"/>
      <c r="BM374" s="118"/>
      <c r="BN374" s="118"/>
      <c r="BO374" s="118"/>
      <c r="BP374" s="118"/>
      <c r="BQ374" s="118"/>
      <c r="BR374" s="118"/>
      <c r="BS374" s="118"/>
      <c r="BT374" s="118"/>
      <c r="BU374" s="118"/>
      <c r="BV374" s="118"/>
      <c r="BW374" s="118"/>
      <c r="BX374" s="118"/>
      <c r="BY374" s="118"/>
      <c r="BZ374" s="118"/>
      <c r="CA374" s="118"/>
      <c r="CB374" s="118"/>
      <c r="CC374" s="118"/>
      <c r="CD374" s="118"/>
      <c r="CE374" s="118"/>
      <c r="CF374" s="118"/>
      <c r="CG374" s="118"/>
      <c r="CH374" s="118"/>
      <c r="CI374" s="118"/>
      <c r="CJ374" s="118"/>
      <c r="CK374" s="118"/>
      <c r="CL374" s="118"/>
      <c r="CM374" s="118"/>
      <c r="CN374" s="118"/>
      <c r="CO374" s="118"/>
      <c r="CP374" s="118"/>
      <c r="CQ374" s="118"/>
      <c r="CR374" s="118"/>
      <c r="CS374" s="118"/>
      <c r="CT374" s="118"/>
      <c r="CU374" s="118"/>
      <c r="CV374" s="118"/>
      <c r="CW374" s="118"/>
      <c r="CX374" s="118"/>
      <c r="CY374" s="118"/>
      <c r="CZ374" s="118"/>
      <c r="DA374" s="118"/>
      <c r="DB374" s="118"/>
      <c r="DC374" s="118"/>
      <c r="DD374" s="118"/>
      <c r="DE374" s="118"/>
      <c r="DF374" s="118"/>
      <c r="DG374" s="118"/>
      <c r="DH374" s="118"/>
      <c r="DI374" s="118"/>
      <c r="DJ374" s="118"/>
      <c r="DK374" s="118"/>
      <c r="DL374" s="118"/>
      <c r="DM374" s="118"/>
      <c r="DN374" s="118"/>
      <c r="DO374" s="118"/>
      <c r="DP374" s="118"/>
      <c r="DQ374" s="118"/>
      <c r="DR374" s="118"/>
      <c r="DS374" s="118"/>
      <c r="DT374" s="118"/>
      <c r="DU374" s="118"/>
      <c r="DV374" s="118"/>
      <c r="DW374" s="118"/>
      <c r="DX374" s="118"/>
      <c r="DY374" s="118"/>
      <c r="DZ374" s="118"/>
      <c r="EA374" s="118"/>
      <c r="EB374" s="118"/>
      <c r="EC374" s="118"/>
      <c r="ED374" s="118"/>
      <c r="EE374" s="118"/>
      <c r="EF374" s="118"/>
      <c r="EG374" s="118"/>
      <c r="EH374" s="118"/>
      <c r="EI374" s="118"/>
      <c r="EJ374" s="118"/>
      <c r="EK374" s="118"/>
      <c r="EL374" s="118"/>
      <c r="EM374" s="118"/>
      <c r="EN374" s="118"/>
      <c r="EO374" s="118"/>
      <c r="EP374" s="118"/>
      <c r="EQ374" s="118"/>
      <c r="ER374" s="118"/>
      <c r="ES374" s="118"/>
      <c r="ET374" s="118"/>
      <c r="EU374" s="118"/>
      <c r="EV374" s="118"/>
      <c r="EW374" s="118"/>
      <c r="EX374" s="118"/>
      <c r="EY374" s="118"/>
      <c r="EZ374" s="118"/>
      <c r="FA374" s="118"/>
      <c r="FB374" s="118"/>
      <c r="FC374" s="118"/>
      <c r="FD374" s="118"/>
      <c r="FE374" s="118"/>
      <c r="FF374" s="118"/>
      <c r="FG374" s="118"/>
      <c r="FH374" s="118"/>
      <c r="FI374" s="118"/>
      <c r="FJ374" s="118"/>
      <c r="FK374" s="118"/>
      <c r="FL374" s="118"/>
      <c r="FM374" s="118"/>
      <c r="FN374" s="118"/>
      <c r="FO374" s="118"/>
      <c r="FP374" s="118"/>
      <c r="FQ374" s="118"/>
      <c r="FR374" s="118"/>
      <c r="FS374" s="118"/>
      <c r="FT374" s="118"/>
      <c r="FU374" s="118"/>
      <c r="FV374" s="118"/>
      <c r="FW374" s="118"/>
      <c r="FX374" s="118"/>
      <c r="FY374" s="118"/>
      <c r="FZ374" s="118"/>
      <c r="GA374" s="118"/>
      <c r="GB374" s="118"/>
      <c r="GC374" s="118"/>
      <c r="GD374" s="118"/>
      <c r="GE374" s="118"/>
      <c r="GF374" s="118"/>
      <c r="GG374" s="118"/>
      <c r="GH374" s="118"/>
      <c r="GI374" s="118"/>
      <c r="GJ374" s="118"/>
      <c r="GK374" s="118"/>
      <c r="GL374" s="118"/>
      <c r="GM374" s="118"/>
      <c r="GN374" s="118"/>
      <c r="GO374" s="118"/>
      <c r="GP374" s="118"/>
      <c r="GQ374" s="118"/>
      <c r="GR374" s="118"/>
      <c r="GS374" s="118"/>
      <c r="GT374" s="118"/>
      <c r="GU374" s="118"/>
      <c r="GV374" s="118"/>
      <c r="GW374" s="118"/>
      <c r="GX374" s="118"/>
      <c r="GY374" s="118"/>
      <c r="GZ374" s="118"/>
      <c r="HA374" s="118"/>
      <c r="HB374" s="118"/>
      <c r="HC374" s="118"/>
      <c r="HD374" s="118"/>
      <c r="HE374" s="118"/>
      <c r="HF374" s="118"/>
      <c r="HG374" s="118"/>
      <c r="HH374" s="118"/>
      <c r="HI374" s="118"/>
      <c r="HJ374" s="118"/>
      <c r="HK374" s="118"/>
      <c r="HL374" s="118"/>
      <c r="HM374" s="118"/>
      <c r="HN374" s="118"/>
      <c r="HO374" s="118"/>
      <c r="HP374" s="118"/>
      <c r="HQ374" s="118"/>
      <c r="HR374" s="118"/>
      <c r="HS374" s="118"/>
      <c r="HT374" s="118"/>
      <c r="HU374" s="118"/>
      <c r="HV374" s="118"/>
      <c r="HW374" s="118"/>
      <c r="HX374" s="118"/>
      <c r="HY374" s="118"/>
      <c r="HZ374" s="118"/>
      <c r="IA374" s="118"/>
      <c r="IB374" s="118"/>
      <c r="IC374" s="118"/>
      <c r="ID374" s="118"/>
      <c r="IE374" s="118"/>
      <c r="IF374" s="118"/>
      <c r="IG374" s="118"/>
      <c r="IH374" s="118"/>
      <c r="II374" s="118"/>
      <c r="IJ374" s="118"/>
      <c r="IK374" s="118"/>
      <c r="IL374" s="118"/>
      <c r="IM374" s="118"/>
      <c r="IN374" s="118"/>
      <c r="IO374" s="118"/>
      <c r="IP374" s="118"/>
      <c r="IQ374" s="118"/>
      <c r="IR374" s="118"/>
      <c r="IS374" s="118"/>
      <c r="IT374" s="118"/>
      <c r="IU374" s="118"/>
      <c r="IV374" s="118"/>
    </row>
    <row r="375" spans="1:256" s="106" customFormat="1" ht="25.5" hidden="1" customHeight="1" x14ac:dyDescent="0.25">
      <c r="A375" s="102" t="s">
        <v>228</v>
      </c>
      <c r="B375" s="95" t="s">
        <v>82</v>
      </c>
      <c r="C375" s="95" t="s">
        <v>88</v>
      </c>
      <c r="D375" s="914" t="s">
        <v>654</v>
      </c>
      <c r="E375" s="915"/>
      <c r="F375" s="915"/>
      <c r="G375" s="916"/>
      <c r="H375" s="102">
        <v>540</v>
      </c>
      <c r="I375" s="387"/>
      <c r="J375" s="102"/>
      <c r="K375" s="103">
        <v>0</v>
      </c>
      <c r="L375" s="103">
        <v>0</v>
      </c>
      <c r="M375" s="118"/>
      <c r="N375" s="118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  <c r="Y375" s="118"/>
      <c r="Z375" s="118"/>
      <c r="AA375" s="118"/>
      <c r="AB375" s="118"/>
      <c r="AC375" s="118"/>
      <c r="AD375" s="118"/>
      <c r="AE375" s="118"/>
      <c r="AF375" s="118"/>
      <c r="AG375" s="118"/>
      <c r="AH375" s="118"/>
      <c r="AI375" s="118"/>
      <c r="AJ375" s="118"/>
      <c r="AK375" s="118"/>
      <c r="AL375" s="118"/>
      <c r="AM375" s="118"/>
      <c r="AN375" s="118"/>
      <c r="AO375" s="118"/>
      <c r="AP375" s="118"/>
      <c r="AQ375" s="118"/>
      <c r="AR375" s="118"/>
      <c r="AS375" s="118"/>
      <c r="AT375" s="118"/>
      <c r="AU375" s="118"/>
      <c r="AV375" s="118"/>
      <c r="AW375" s="118"/>
      <c r="AX375" s="118"/>
      <c r="AY375" s="118"/>
      <c r="AZ375" s="118"/>
      <c r="BA375" s="118"/>
      <c r="BB375" s="118"/>
      <c r="BC375" s="118"/>
      <c r="BD375" s="118"/>
      <c r="BE375" s="118"/>
      <c r="BF375" s="118"/>
      <c r="BG375" s="118"/>
      <c r="BH375" s="118"/>
      <c r="BI375" s="118"/>
      <c r="BJ375" s="118"/>
      <c r="BK375" s="118"/>
      <c r="BL375" s="118"/>
      <c r="BM375" s="118"/>
      <c r="BN375" s="118"/>
      <c r="BO375" s="118"/>
      <c r="BP375" s="118"/>
      <c r="BQ375" s="118"/>
      <c r="BR375" s="118"/>
      <c r="BS375" s="118"/>
      <c r="BT375" s="118"/>
      <c r="BU375" s="118"/>
      <c r="BV375" s="118"/>
      <c r="BW375" s="118"/>
      <c r="BX375" s="118"/>
      <c r="BY375" s="118"/>
      <c r="BZ375" s="118"/>
      <c r="CA375" s="118"/>
      <c r="CB375" s="118"/>
      <c r="CC375" s="118"/>
      <c r="CD375" s="118"/>
      <c r="CE375" s="118"/>
      <c r="CF375" s="118"/>
      <c r="CG375" s="118"/>
      <c r="CH375" s="118"/>
      <c r="CI375" s="118"/>
      <c r="CJ375" s="118"/>
      <c r="CK375" s="118"/>
      <c r="CL375" s="118"/>
      <c r="CM375" s="118"/>
      <c r="CN375" s="118"/>
      <c r="CO375" s="118"/>
      <c r="CP375" s="118"/>
      <c r="CQ375" s="118"/>
      <c r="CR375" s="118"/>
      <c r="CS375" s="118"/>
      <c r="CT375" s="118"/>
      <c r="CU375" s="118"/>
      <c r="CV375" s="118"/>
      <c r="CW375" s="118"/>
      <c r="CX375" s="118"/>
      <c r="CY375" s="118"/>
      <c r="CZ375" s="118"/>
      <c r="DA375" s="118"/>
      <c r="DB375" s="118"/>
      <c r="DC375" s="118"/>
      <c r="DD375" s="118"/>
      <c r="DE375" s="118"/>
      <c r="DF375" s="118"/>
      <c r="DG375" s="118"/>
      <c r="DH375" s="118"/>
      <c r="DI375" s="118"/>
      <c r="DJ375" s="118"/>
      <c r="DK375" s="118"/>
      <c r="DL375" s="118"/>
      <c r="DM375" s="118"/>
      <c r="DN375" s="118"/>
      <c r="DO375" s="118"/>
      <c r="DP375" s="118"/>
      <c r="DQ375" s="118"/>
      <c r="DR375" s="118"/>
      <c r="DS375" s="118"/>
      <c r="DT375" s="118"/>
      <c r="DU375" s="118"/>
      <c r="DV375" s="118"/>
      <c r="DW375" s="118"/>
      <c r="DX375" s="118"/>
      <c r="DY375" s="118"/>
      <c r="DZ375" s="118"/>
      <c r="EA375" s="118"/>
      <c r="EB375" s="118"/>
      <c r="EC375" s="118"/>
      <c r="ED375" s="118"/>
      <c r="EE375" s="118"/>
      <c r="EF375" s="118"/>
      <c r="EG375" s="118"/>
      <c r="EH375" s="118"/>
      <c r="EI375" s="118"/>
      <c r="EJ375" s="118"/>
      <c r="EK375" s="118"/>
      <c r="EL375" s="118"/>
      <c r="EM375" s="118"/>
      <c r="EN375" s="118"/>
      <c r="EO375" s="118"/>
      <c r="EP375" s="118"/>
      <c r="EQ375" s="118"/>
      <c r="ER375" s="118"/>
      <c r="ES375" s="118"/>
      <c r="ET375" s="118"/>
      <c r="EU375" s="118"/>
      <c r="EV375" s="118"/>
      <c r="EW375" s="118"/>
      <c r="EX375" s="118"/>
      <c r="EY375" s="118"/>
      <c r="EZ375" s="118"/>
      <c r="FA375" s="118"/>
      <c r="FB375" s="118"/>
      <c r="FC375" s="118"/>
      <c r="FD375" s="118"/>
      <c r="FE375" s="118"/>
      <c r="FF375" s="118"/>
      <c r="FG375" s="118"/>
      <c r="FH375" s="118"/>
      <c r="FI375" s="118"/>
      <c r="FJ375" s="118"/>
      <c r="FK375" s="118"/>
      <c r="FL375" s="118"/>
      <c r="FM375" s="118"/>
      <c r="FN375" s="118"/>
      <c r="FO375" s="118"/>
      <c r="FP375" s="118"/>
      <c r="FQ375" s="118"/>
      <c r="FR375" s="118"/>
      <c r="FS375" s="118"/>
      <c r="FT375" s="118"/>
      <c r="FU375" s="118"/>
      <c r="FV375" s="118"/>
      <c r="FW375" s="118"/>
      <c r="FX375" s="118"/>
      <c r="FY375" s="118"/>
      <c r="FZ375" s="118"/>
      <c r="GA375" s="118"/>
      <c r="GB375" s="118"/>
      <c r="GC375" s="118"/>
      <c r="GD375" s="118"/>
      <c r="GE375" s="118"/>
      <c r="GF375" s="118"/>
      <c r="GG375" s="118"/>
      <c r="GH375" s="118"/>
      <c r="GI375" s="118"/>
      <c r="GJ375" s="118"/>
      <c r="GK375" s="118"/>
      <c r="GL375" s="118"/>
      <c r="GM375" s="118"/>
      <c r="GN375" s="118"/>
      <c r="GO375" s="118"/>
      <c r="GP375" s="118"/>
      <c r="GQ375" s="118"/>
      <c r="GR375" s="118"/>
      <c r="GS375" s="118"/>
      <c r="GT375" s="118"/>
      <c r="GU375" s="118"/>
      <c r="GV375" s="118"/>
      <c r="GW375" s="118"/>
      <c r="GX375" s="118"/>
      <c r="GY375" s="118"/>
      <c r="GZ375" s="118"/>
      <c r="HA375" s="118"/>
      <c r="HB375" s="118"/>
      <c r="HC375" s="118"/>
      <c r="HD375" s="118"/>
      <c r="HE375" s="118"/>
      <c r="HF375" s="118"/>
      <c r="HG375" s="118"/>
      <c r="HH375" s="118"/>
      <c r="HI375" s="118"/>
      <c r="HJ375" s="118"/>
      <c r="HK375" s="118"/>
      <c r="HL375" s="118"/>
      <c r="HM375" s="118"/>
      <c r="HN375" s="118"/>
      <c r="HO375" s="118"/>
      <c r="HP375" s="118"/>
      <c r="HQ375" s="118"/>
      <c r="HR375" s="118"/>
      <c r="HS375" s="118"/>
      <c r="HT375" s="118"/>
      <c r="HU375" s="118"/>
      <c r="HV375" s="118"/>
      <c r="HW375" s="118"/>
      <c r="HX375" s="118"/>
      <c r="HY375" s="118"/>
      <c r="HZ375" s="118"/>
      <c r="IA375" s="118"/>
      <c r="IB375" s="118"/>
      <c r="IC375" s="118"/>
      <c r="ID375" s="118"/>
      <c r="IE375" s="118"/>
      <c r="IF375" s="118"/>
      <c r="IG375" s="118"/>
      <c r="IH375" s="118"/>
      <c r="II375" s="118"/>
      <c r="IJ375" s="118"/>
      <c r="IK375" s="118"/>
      <c r="IL375" s="118"/>
      <c r="IM375" s="118"/>
      <c r="IN375" s="118"/>
      <c r="IO375" s="118"/>
      <c r="IP375" s="118"/>
      <c r="IQ375" s="118"/>
      <c r="IR375" s="118"/>
      <c r="IS375" s="118"/>
      <c r="IT375" s="118"/>
      <c r="IU375" s="118"/>
      <c r="IV375" s="118"/>
    </row>
    <row r="376" spans="1:256" s="106" customFormat="1" ht="35.25" customHeight="1" x14ac:dyDescent="0.25">
      <c r="A376" s="98" t="s">
        <v>819</v>
      </c>
      <c r="B376" s="95" t="s">
        <v>82</v>
      </c>
      <c r="C376" s="95" t="s">
        <v>70</v>
      </c>
      <c r="D376" s="803"/>
      <c r="E376" s="804"/>
      <c r="F376" s="804"/>
      <c r="G376" s="805"/>
      <c r="H376" s="102"/>
      <c r="I376" s="387">
        <f>I377</f>
        <v>7613</v>
      </c>
      <c r="J376" s="387">
        <f t="shared" ref="J376:L376" si="75">J377</f>
        <v>0</v>
      </c>
      <c r="K376" s="387">
        <f t="shared" si="75"/>
        <v>0</v>
      </c>
      <c r="L376" s="387">
        <f t="shared" si="75"/>
        <v>0</v>
      </c>
      <c r="M376" s="118"/>
      <c r="N376" s="118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  <c r="Y376" s="118"/>
      <c r="Z376" s="118"/>
      <c r="AA376" s="118"/>
      <c r="AB376" s="118"/>
      <c r="AC376" s="118"/>
      <c r="AD376" s="118"/>
      <c r="AE376" s="118"/>
      <c r="AF376" s="118"/>
      <c r="AG376" s="118"/>
      <c r="AH376" s="118"/>
      <c r="AI376" s="118"/>
      <c r="AJ376" s="118"/>
      <c r="AK376" s="118"/>
      <c r="AL376" s="118"/>
      <c r="AM376" s="118"/>
      <c r="AN376" s="118"/>
      <c r="AO376" s="118"/>
      <c r="AP376" s="118"/>
      <c r="AQ376" s="118"/>
      <c r="AR376" s="118"/>
      <c r="AS376" s="118"/>
      <c r="AT376" s="118"/>
      <c r="AU376" s="118"/>
      <c r="AV376" s="118"/>
      <c r="AW376" s="118"/>
      <c r="AX376" s="118"/>
      <c r="AY376" s="118"/>
      <c r="AZ376" s="118"/>
      <c r="BA376" s="118"/>
      <c r="BB376" s="118"/>
      <c r="BC376" s="118"/>
      <c r="BD376" s="118"/>
      <c r="BE376" s="118"/>
      <c r="BF376" s="118"/>
      <c r="BG376" s="118"/>
      <c r="BH376" s="118"/>
      <c r="BI376" s="118"/>
      <c r="BJ376" s="118"/>
      <c r="BK376" s="118"/>
      <c r="BL376" s="118"/>
      <c r="BM376" s="118"/>
      <c r="BN376" s="118"/>
      <c r="BO376" s="118"/>
      <c r="BP376" s="118"/>
      <c r="BQ376" s="118"/>
      <c r="BR376" s="118"/>
      <c r="BS376" s="118"/>
      <c r="BT376" s="118"/>
      <c r="BU376" s="118"/>
      <c r="BV376" s="118"/>
      <c r="BW376" s="118"/>
      <c r="BX376" s="118"/>
      <c r="BY376" s="118"/>
      <c r="BZ376" s="118"/>
      <c r="CA376" s="118"/>
      <c r="CB376" s="118"/>
      <c r="CC376" s="118"/>
      <c r="CD376" s="118"/>
      <c r="CE376" s="118"/>
      <c r="CF376" s="118"/>
      <c r="CG376" s="118"/>
      <c r="CH376" s="118"/>
      <c r="CI376" s="118"/>
      <c r="CJ376" s="118"/>
      <c r="CK376" s="118"/>
      <c r="CL376" s="118"/>
      <c r="CM376" s="118"/>
      <c r="CN376" s="118"/>
      <c r="CO376" s="118"/>
      <c r="CP376" s="118"/>
      <c r="CQ376" s="118"/>
      <c r="CR376" s="118"/>
      <c r="CS376" s="118"/>
      <c r="CT376" s="118"/>
      <c r="CU376" s="118"/>
      <c r="CV376" s="118"/>
      <c r="CW376" s="118"/>
      <c r="CX376" s="118"/>
      <c r="CY376" s="118"/>
      <c r="CZ376" s="118"/>
      <c r="DA376" s="118"/>
      <c r="DB376" s="118"/>
      <c r="DC376" s="118"/>
      <c r="DD376" s="118"/>
      <c r="DE376" s="118"/>
      <c r="DF376" s="118"/>
      <c r="DG376" s="118"/>
      <c r="DH376" s="118"/>
      <c r="DI376" s="118"/>
      <c r="DJ376" s="118"/>
      <c r="DK376" s="118"/>
      <c r="DL376" s="118"/>
      <c r="DM376" s="118"/>
      <c r="DN376" s="118"/>
      <c r="DO376" s="118"/>
      <c r="DP376" s="118"/>
      <c r="DQ376" s="118"/>
      <c r="DR376" s="118"/>
      <c r="DS376" s="118"/>
      <c r="DT376" s="118"/>
      <c r="DU376" s="118"/>
      <c r="DV376" s="118"/>
      <c r="DW376" s="118"/>
      <c r="DX376" s="118"/>
      <c r="DY376" s="118"/>
      <c r="DZ376" s="118"/>
      <c r="EA376" s="118"/>
      <c r="EB376" s="118"/>
      <c r="EC376" s="118"/>
      <c r="ED376" s="118"/>
      <c r="EE376" s="118"/>
      <c r="EF376" s="118"/>
      <c r="EG376" s="118"/>
      <c r="EH376" s="118"/>
      <c r="EI376" s="118"/>
      <c r="EJ376" s="118"/>
      <c r="EK376" s="118"/>
      <c r="EL376" s="118"/>
      <c r="EM376" s="118"/>
      <c r="EN376" s="118"/>
      <c r="EO376" s="118"/>
      <c r="EP376" s="118"/>
      <c r="EQ376" s="118"/>
      <c r="ER376" s="118"/>
      <c r="ES376" s="118"/>
      <c r="ET376" s="118"/>
      <c r="EU376" s="118"/>
      <c r="EV376" s="118"/>
      <c r="EW376" s="118"/>
      <c r="EX376" s="118"/>
      <c r="EY376" s="118"/>
      <c r="EZ376" s="118"/>
      <c r="FA376" s="118"/>
      <c r="FB376" s="118"/>
      <c r="FC376" s="118"/>
      <c r="FD376" s="118"/>
      <c r="FE376" s="118"/>
      <c r="FF376" s="118"/>
      <c r="FG376" s="118"/>
      <c r="FH376" s="118"/>
      <c r="FI376" s="118"/>
      <c r="FJ376" s="118"/>
      <c r="FK376" s="118"/>
      <c r="FL376" s="118"/>
      <c r="FM376" s="118"/>
      <c r="FN376" s="118"/>
      <c r="FO376" s="118"/>
      <c r="FP376" s="118"/>
      <c r="FQ376" s="118"/>
      <c r="FR376" s="118"/>
      <c r="FS376" s="118"/>
      <c r="FT376" s="118"/>
      <c r="FU376" s="118"/>
      <c r="FV376" s="118"/>
      <c r="FW376" s="118"/>
      <c r="FX376" s="118"/>
      <c r="FY376" s="118"/>
      <c r="FZ376" s="118"/>
      <c r="GA376" s="118"/>
      <c r="GB376" s="118"/>
      <c r="GC376" s="118"/>
      <c r="GD376" s="118"/>
      <c r="GE376" s="118"/>
      <c r="GF376" s="118"/>
      <c r="GG376" s="118"/>
      <c r="GH376" s="118"/>
      <c r="GI376" s="118"/>
      <c r="GJ376" s="118"/>
      <c r="GK376" s="118"/>
      <c r="GL376" s="118"/>
      <c r="GM376" s="118"/>
      <c r="GN376" s="118"/>
      <c r="GO376" s="118"/>
      <c r="GP376" s="118"/>
      <c r="GQ376" s="118"/>
      <c r="GR376" s="118"/>
      <c r="GS376" s="118"/>
      <c r="GT376" s="118"/>
      <c r="GU376" s="118"/>
      <c r="GV376" s="118"/>
      <c r="GW376" s="118"/>
      <c r="GX376" s="118"/>
      <c r="GY376" s="118"/>
      <c r="GZ376" s="118"/>
      <c r="HA376" s="118"/>
      <c r="HB376" s="118"/>
      <c r="HC376" s="118"/>
      <c r="HD376" s="118"/>
      <c r="HE376" s="118"/>
      <c r="HF376" s="118"/>
      <c r="HG376" s="118"/>
      <c r="HH376" s="118"/>
      <c r="HI376" s="118"/>
      <c r="HJ376" s="118"/>
      <c r="HK376" s="118"/>
      <c r="HL376" s="118"/>
      <c r="HM376" s="118"/>
      <c r="HN376" s="118"/>
      <c r="HO376" s="118"/>
      <c r="HP376" s="118"/>
      <c r="HQ376" s="118"/>
      <c r="HR376" s="118"/>
      <c r="HS376" s="118"/>
      <c r="HT376" s="118"/>
      <c r="HU376" s="118"/>
      <c r="HV376" s="118"/>
      <c r="HW376" s="118"/>
      <c r="HX376" s="118"/>
      <c r="HY376" s="118"/>
      <c r="HZ376" s="118"/>
      <c r="IA376" s="118"/>
      <c r="IB376" s="118"/>
      <c r="IC376" s="118"/>
      <c r="ID376" s="118"/>
      <c r="IE376" s="118"/>
      <c r="IF376" s="118"/>
      <c r="IG376" s="118"/>
      <c r="IH376" s="118"/>
      <c r="II376" s="118"/>
      <c r="IJ376" s="118"/>
      <c r="IK376" s="118"/>
      <c r="IL376" s="118"/>
      <c r="IM376" s="118"/>
      <c r="IN376" s="118"/>
      <c r="IO376" s="118"/>
      <c r="IP376" s="118"/>
      <c r="IQ376" s="118"/>
      <c r="IR376" s="118"/>
      <c r="IS376" s="118"/>
      <c r="IT376" s="118"/>
      <c r="IU376" s="118"/>
      <c r="IV376" s="118"/>
    </row>
    <row r="377" spans="1:256" s="106" customFormat="1" ht="67.5" customHeight="1" x14ac:dyDescent="0.25">
      <c r="A377" s="102" t="s">
        <v>704</v>
      </c>
      <c r="B377" s="95" t="s">
        <v>82</v>
      </c>
      <c r="C377" s="95" t="s">
        <v>70</v>
      </c>
      <c r="D377" s="803" t="s">
        <v>210</v>
      </c>
      <c r="E377" s="804"/>
      <c r="F377" s="804"/>
      <c r="G377" s="805"/>
      <c r="H377" s="102"/>
      <c r="I377" s="387">
        <f>I378</f>
        <v>7613</v>
      </c>
      <c r="J377" s="102"/>
      <c r="K377" s="103">
        <v>0</v>
      </c>
      <c r="L377" s="103">
        <v>0</v>
      </c>
      <c r="M377" s="118"/>
      <c r="N377" s="118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  <c r="Y377" s="118"/>
      <c r="Z377" s="118"/>
      <c r="AA377" s="118"/>
      <c r="AB377" s="118"/>
      <c r="AC377" s="118"/>
      <c r="AD377" s="118"/>
      <c r="AE377" s="118"/>
      <c r="AF377" s="118"/>
      <c r="AG377" s="118"/>
      <c r="AH377" s="118"/>
      <c r="AI377" s="118"/>
      <c r="AJ377" s="118"/>
      <c r="AK377" s="118"/>
      <c r="AL377" s="118"/>
      <c r="AM377" s="118"/>
      <c r="AN377" s="118"/>
      <c r="AO377" s="118"/>
      <c r="AP377" s="118"/>
      <c r="AQ377" s="118"/>
      <c r="AR377" s="118"/>
      <c r="AS377" s="118"/>
      <c r="AT377" s="118"/>
      <c r="AU377" s="118"/>
      <c r="AV377" s="118"/>
      <c r="AW377" s="118"/>
      <c r="AX377" s="118"/>
      <c r="AY377" s="118"/>
      <c r="AZ377" s="118"/>
      <c r="BA377" s="118"/>
      <c r="BB377" s="118"/>
      <c r="BC377" s="118"/>
      <c r="BD377" s="118"/>
      <c r="BE377" s="118"/>
      <c r="BF377" s="118"/>
      <c r="BG377" s="118"/>
      <c r="BH377" s="118"/>
      <c r="BI377" s="118"/>
      <c r="BJ377" s="118"/>
      <c r="BK377" s="118"/>
      <c r="BL377" s="118"/>
      <c r="BM377" s="118"/>
      <c r="BN377" s="118"/>
      <c r="BO377" s="118"/>
      <c r="BP377" s="118"/>
      <c r="BQ377" s="118"/>
      <c r="BR377" s="118"/>
      <c r="BS377" s="118"/>
      <c r="BT377" s="118"/>
      <c r="BU377" s="118"/>
      <c r="BV377" s="118"/>
      <c r="BW377" s="118"/>
      <c r="BX377" s="118"/>
      <c r="BY377" s="118"/>
      <c r="BZ377" s="118"/>
      <c r="CA377" s="118"/>
      <c r="CB377" s="118"/>
      <c r="CC377" s="118"/>
      <c r="CD377" s="118"/>
      <c r="CE377" s="118"/>
      <c r="CF377" s="118"/>
      <c r="CG377" s="118"/>
      <c r="CH377" s="118"/>
      <c r="CI377" s="118"/>
      <c r="CJ377" s="118"/>
      <c r="CK377" s="118"/>
      <c r="CL377" s="118"/>
      <c r="CM377" s="118"/>
      <c r="CN377" s="118"/>
      <c r="CO377" s="118"/>
      <c r="CP377" s="118"/>
      <c r="CQ377" s="118"/>
      <c r="CR377" s="118"/>
      <c r="CS377" s="118"/>
      <c r="CT377" s="118"/>
      <c r="CU377" s="118"/>
      <c r="CV377" s="118"/>
      <c r="CW377" s="118"/>
      <c r="CX377" s="118"/>
      <c r="CY377" s="118"/>
      <c r="CZ377" s="118"/>
      <c r="DA377" s="118"/>
      <c r="DB377" s="118"/>
      <c r="DC377" s="118"/>
      <c r="DD377" s="118"/>
      <c r="DE377" s="118"/>
      <c r="DF377" s="118"/>
      <c r="DG377" s="118"/>
      <c r="DH377" s="118"/>
      <c r="DI377" s="118"/>
      <c r="DJ377" s="118"/>
      <c r="DK377" s="118"/>
      <c r="DL377" s="118"/>
      <c r="DM377" s="118"/>
      <c r="DN377" s="118"/>
      <c r="DO377" s="118"/>
      <c r="DP377" s="118"/>
      <c r="DQ377" s="118"/>
      <c r="DR377" s="118"/>
      <c r="DS377" s="118"/>
      <c r="DT377" s="118"/>
      <c r="DU377" s="118"/>
      <c r="DV377" s="118"/>
      <c r="DW377" s="118"/>
      <c r="DX377" s="118"/>
      <c r="DY377" s="118"/>
      <c r="DZ377" s="118"/>
      <c r="EA377" s="118"/>
      <c r="EB377" s="118"/>
      <c r="EC377" s="118"/>
      <c r="ED377" s="118"/>
      <c r="EE377" s="118"/>
      <c r="EF377" s="118"/>
      <c r="EG377" s="118"/>
      <c r="EH377" s="118"/>
      <c r="EI377" s="118"/>
      <c r="EJ377" s="118"/>
      <c r="EK377" s="118"/>
      <c r="EL377" s="118"/>
      <c r="EM377" s="118"/>
      <c r="EN377" s="118"/>
      <c r="EO377" s="118"/>
      <c r="EP377" s="118"/>
      <c r="EQ377" s="118"/>
      <c r="ER377" s="118"/>
      <c r="ES377" s="118"/>
      <c r="ET377" s="118"/>
      <c r="EU377" s="118"/>
      <c r="EV377" s="118"/>
      <c r="EW377" s="118"/>
      <c r="EX377" s="118"/>
      <c r="EY377" s="118"/>
      <c r="EZ377" s="118"/>
      <c r="FA377" s="118"/>
      <c r="FB377" s="118"/>
      <c r="FC377" s="118"/>
      <c r="FD377" s="118"/>
      <c r="FE377" s="118"/>
      <c r="FF377" s="118"/>
      <c r="FG377" s="118"/>
      <c r="FH377" s="118"/>
      <c r="FI377" s="118"/>
      <c r="FJ377" s="118"/>
      <c r="FK377" s="118"/>
      <c r="FL377" s="118"/>
      <c r="FM377" s="118"/>
      <c r="FN377" s="118"/>
      <c r="FO377" s="118"/>
      <c r="FP377" s="118"/>
      <c r="FQ377" s="118"/>
      <c r="FR377" s="118"/>
      <c r="FS377" s="118"/>
      <c r="FT377" s="118"/>
      <c r="FU377" s="118"/>
      <c r="FV377" s="118"/>
      <c r="FW377" s="118"/>
      <c r="FX377" s="118"/>
      <c r="FY377" s="118"/>
      <c r="FZ377" s="118"/>
      <c r="GA377" s="118"/>
      <c r="GB377" s="118"/>
      <c r="GC377" s="118"/>
      <c r="GD377" s="118"/>
      <c r="GE377" s="118"/>
      <c r="GF377" s="118"/>
      <c r="GG377" s="118"/>
      <c r="GH377" s="118"/>
      <c r="GI377" s="118"/>
      <c r="GJ377" s="118"/>
      <c r="GK377" s="118"/>
      <c r="GL377" s="118"/>
      <c r="GM377" s="118"/>
      <c r="GN377" s="118"/>
      <c r="GO377" s="118"/>
      <c r="GP377" s="118"/>
      <c r="GQ377" s="118"/>
      <c r="GR377" s="118"/>
      <c r="GS377" s="118"/>
      <c r="GT377" s="118"/>
      <c r="GU377" s="118"/>
      <c r="GV377" s="118"/>
      <c r="GW377" s="118"/>
      <c r="GX377" s="118"/>
      <c r="GY377" s="118"/>
      <c r="GZ377" s="118"/>
      <c r="HA377" s="118"/>
      <c r="HB377" s="118"/>
      <c r="HC377" s="118"/>
      <c r="HD377" s="118"/>
      <c r="HE377" s="118"/>
      <c r="HF377" s="118"/>
      <c r="HG377" s="118"/>
      <c r="HH377" s="118"/>
      <c r="HI377" s="118"/>
      <c r="HJ377" s="118"/>
      <c r="HK377" s="118"/>
      <c r="HL377" s="118"/>
      <c r="HM377" s="118"/>
      <c r="HN377" s="118"/>
      <c r="HO377" s="118"/>
      <c r="HP377" s="118"/>
      <c r="HQ377" s="118"/>
      <c r="HR377" s="118"/>
      <c r="HS377" s="118"/>
      <c r="HT377" s="118"/>
      <c r="HU377" s="118"/>
      <c r="HV377" s="118"/>
      <c r="HW377" s="118"/>
      <c r="HX377" s="118"/>
      <c r="HY377" s="118"/>
      <c r="HZ377" s="118"/>
      <c r="IA377" s="118"/>
      <c r="IB377" s="118"/>
      <c r="IC377" s="118"/>
      <c r="ID377" s="118"/>
      <c r="IE377" s="118"/>
      <c r="IF377" s="118"/>
      <c r="IG377" s="118"/>
      <c r="IH377" s="118"/>
      <c r="II377" s="118"/>
      <c r="IJ377" s="118"/>
      <c r="IK377" s="118"/>
      <c r="IL377" s="118"/>
      <c r="IM377" s="118"/>
      <c r="IN377" s="118"/>
      <c r="IO377" s="118"/>
      <c r="IP377" s="118"/>
      <c r="IQ377" s="118"/>
      <c r="IR377" s="118"/>
      <c r="IS377" s="118"/>
      <c r="IT377" s="118"/>
      <c r="IU377" s="118"/>
      <c r="IV377" s="118"/>
    </row>
    <row r="378" spans="1:256" s="106" customFormat="1" ht="32.25" customHeight="1" x14ac:dyDescent="0.25">
      <c r="A378" s="98" t="s">
        <v>789</v>
      </c>
      <c r="B378" s="95" t="s">
        <v>82</v>
      </c>
      <c r="C378" s="95" t="s">
        <v>70</v>
      </c>
      <c r="D378" s="803" t="s">
        <v>778</v>
      </c>
      <c r="E378" s="804"/>
      <c r="F378" s="804"/>
      <c r="G378" s="805"/>
      <c r="H378" s="102"/>
      <c r="I378" s="387">
        <f>I383</f>
        <v>7613</v>
      </c>
      <c r="J378" s="102"/>
      <c r="K378" s="103">
        <v>0</v>
      </c>
      <c r="L378" s="103">
        <v>0</v>
      </c>
      <c r="M378" s="118"/>
      <c r="N378" s="118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  <c r="Y378" s="118"/>
      <c r="Z378" s="118"/>
      <c r="AA378" s="118"/>
      <c r="AB378" s="118"/>
      <c r="AC378" s="118"/>
      <c r="AD378" s="118"/>
      <c r="AE378" s="118"/>
      <c r="AF378" s="118"/>
      <c r="AG378" s="118"/>
      <c r="AH378" s="118"/>
      <c r="AI378" s="118"/>
      <c r="AJ378" s="118"/>
      <c r="AK378" s="118"/>
      <c r="AL378" s="118"/>
      <c r="AM378" s="118"/>
      <c r="AN378" s="118"/>
      <c r="AO378" s="118"/>
      <c r="AP378" s="118"/>
      <c r="AQ378" s="118"/>
      <c r="AR378" s="118"/>
      <c r="AS378" s="118"/>
      <c r="AT378" s="118"/>
      <c r="AU378" s="118"/>
      <c r="AV378" s="118"/>
      <c r="AW378" s="118"/>
      <c r="AX378" s="118"/>
      <c r="AY378" s="118"/>
      <c r="AZ378" s="118"/>
      <c r="BA378" s="118"/>
      <c r="BB378" s="118"/>
      <c r="BC378" s="118"/>
      <c r="BD378" s="118"/>
      <c r="BE378" s="118"/>
      <c r="BF378" s="118"/>
      <c r="BG378" s="118"/>
      <c r="BH378" s="118"/>
      <c r="BI378" s="118"/>
      <c r="BJ378" s="118"/>
      <c r="BK378" s="118"/>
      <c r="BL378" s="118"/>
      <c r="BM378" s="118"/>
      <c r="BN378" s="118"/>
      <c r="BO378" s="118"/>
      <c r="BP378" s="118"/>
      <c r="BQ378" s="118"/>
      <c r="BR378" s="118"/>
      <c r="BS378" s="118"/>
      <c r="BT378" s="118"/>
      <c r="BU378" s="118"/>
      <c r="BV378" s="118"/>
      <c r="BW378" s="118"/>
      <c r="BX378" s="118"/>
      <c r="BY378" s="118"/>
      <c r="BZ378" s="118"/>
      <c r="CA378" s="118"/>
      <c r="CB378" s="118"/>
      <c r="CC378" s="118"/>
      <c r="CD378" s="118"/>
      <c r="CE378" s="118"/>
      <c r="CF378" s="118"/>
      <c r="CG378" s="118"/>
      <c r="CH378" s="118"/>
      <c r="CI378" s="118"/>
      <c r="CJ378" s="118"/>
      <c r="CK378" s="118"/>
      <c r="CL378" s="118"/>
      <c r="CM378" s="118"/>
      <c r="CN378" s="118"/>
      <c r="CO378" s="118"/>
      <c r="CP378" s="118"/>
      <c r="CQ378" s="118"/>
      <c r="CR378" s="118"/>
      <c r="CS378" s="118"/>
      <c r="CT378" s="118"/>
      <c r="CU378" s="118"/>
      <c r="CV378" s="118"/>
      <c r="CW378" s="118"/>
      <c r="CX378" s="118"/>
      <c r="CY378" s="118"/>
      <c r="CZ378" s="118"/>
      <c r="DA378" s="118"/>
      <c r="DB378" s="118"/>
      <c r="DC378" s="118"/>
      <c r="DD378" s="118"/>
      <c r="DE378" s="118"/>
      <c r="DF378" s="118"/>
      <c r="DG378" s="118"/>
      <c r="DH378" s="118"/>
      <c r="DI378" s="118"/>
      <c r="DJ378" s="118"/>
      <c r="DK378" s="118"/>
      <c r="DL378" s="118"/>
      <c r="DM378" s="118"/>
      <c r="DN378" s="118"/>
      <c r="DO378" s="118"/>
      <c r="DP378" s="118"/>
      <c r="DQ378" s="118"/>
      <c r="DR378" s="118"/>
      <c r="DS378" s="118"/>
      <c r="DT378" s="118"/>
      <c r="DU378" s="118"/>
      <c r="DV378" s="118"/>
      <c r="DW378" s="118"/>
      <c r="DX378" s="118"/>
      <c r="DY378" s="118"/>
      <c r="DZ378" s="118"/>
      <c r="EA378" s="118"/>
      <c r="EB378" s="118"/>
      <c r="EC378" s="118"/>
      <c r="ED378" s="118"/>
      <c r="EE378" s="118"/>
      <c r="EF378" s="118"/>
      <c r="EG378" s="118"/>
      <c r="EH378" s="118"/>
      <c r="EI378" s="118"/>
      <c r="EJ378" s="118"/>
      <c r="EK378" s="118"/>
      <c r="EL378" s="118"/>
      <c r="EM378" s="118"/>
      <c r="EN378" s="118"/>
      <c r="EO378" s="118"/>
      <c r="EP378" s="118"/>
      <c r="EQ378" s="118"/>
      <c r="ER378" s="118"/>
      <c r="ES378" s="118"/>
      <c r="ET378" s="118"/>
      <c r="EU378" s="118"/>
      <c r="EV378" s="118"/>
      <c r="EW378" s="118"/>
      <c r="EX378" s="118"/>
      <c r="EY378" s="118"/>
      <c r="EZ378" s="118"/>
      <c r="FA378" s="118"/>
      <c r="FB378" s="118"/>
      <c r="FC378" s="118"/>
      <c r="FD378" s="118"/>
      <c r="FE378" s="118"/>
      <c r="FF378" s="118"/>
      <c r="FG378" s="118"/>
      <c r="FH378" s="118"/>
      <c r="FI378" s="118"/>
      <c r="FJ378" s="118"/>
      <c r="FK378" s="118"/>
      <c r="FL378" s="118"/>
      <c r="FM378" s="118"/>
      <c r="FN378" s="118"/>
      <c r="FO378" s="118"/>
      <c r="FP378" s="118"/>
      <c r="FQ378" s="118"/>
      <c r="FR378" s="118"/>
      <c r="FS378" s="118"/>
      <c r="FT378" s="118"/>
      <c r="FU378" s="118"/>
      <c r="FV378" s="118"/>
      <c r="FW378" s="118"/>
      <c r="FX378" s="118"/>
      <c r="FY378" s="118"/>
      <c r="FZ378" s="118"/>
      <c r="GA378" s="118"/>
      <c r="GB378" s="118"/>
      <c r="GC378" s="118"/>
      <c r="GD378" s="118"/>
      <c r="GE378" s="118"/>
      <c r="GF378" s="118"/>
      <c r="GG378" s="118"/>
      <c r="GH378" s="118"/>
      <c r="GI378" s="118"/>
      <c r="GJ378" s="118"/>
      <c r="GK378" s="118"/>
      <c r="GL378" s="118"/>
      <c r="GM378" s="118"/>
      <c r="GN378" s="118"/>
      <c r="GO378" s="118"/>
      <c r="GP378" s="118"/>
      <c r="GQ378" s="118"/>
      <c r="GR378" s="118"/>
      <c r="GS378" s="118"/>
      <c r="GT378" s="118"/>
      <c r="GU378" s="118"/>
      <c r="GV378" s="118"/>
      <c r="GW378" s="118"/>
      <c r="GX378" s="118"/>
      <c r="GY378" s="118"/>
      <c r="GZ378" s="118"/>
      <c r="HA378" s="118"/>
      <c r="HB378" s="118"/>
      <c r="HC378" s="118"/>
      <c r="HD378" s="118"/>
      <c r="HE378" s="118"/>
      <c r="HF378" s="118"/>
      <c r="HG378" s="118"/>
      <c r="HH378" s="118"/>
      <c r="HI378" s="118"/>
      <c r="HJ378" s="118"/>
      <c r="HK378" s="118"/>
      <c r="HL378" s="118"/>
      <c r="HM378" s="118"/>
      <c r="HN378" s="118"/>
      <c r="HO378" s="118"/>
      <c r="HP378" s="118"/>
      <c r="HQ378" s="118"/>
      <c r="HR378" s="118"/>
      <c r="HS378" s="118"/>
      <c r="HT378" s="118"/>
      <c r="HU378" s="118"/>
      <c r="HV378" s="118"/>
      <c r="HW378" s="118"/>
      <c r="HX378" s="118"/>
      <c r="HY378" s="118"/>
      <c r="HZ378" s="118"/>
      <c r="IA378" s="118"/>
      <c r="IB378" s="118"/>
      <c r="IC378" s="118"/>
      <c r="ID378" s="118"/>
      <c r="IE378" s="118"/>
      <c r="IF378" s="118"/>
      <c r="IG378" s="118"/>
      <c r="IH378" s="118"/>
      <c r="II378" s="118"/>
      <c r="IJ378" s="118"/>
      <c r="IK378" s="118"/>
      <c r="IL378" s="118"/>
      <c r="IM378" s="118"/>
      <c r="IN378" s="118"/>
      <c r="IO378" s="118"/>
      <c r="IP378" s="118"/>
      <c r="IQ378" s="118"/>
      <c r="IR378" s="118"/>
      <c r="IS378" s="118"/>
      <c r="IT378" s="118"/>
      <c r="IU378" s="118"/>
      <c r="IV378" s="118"/>
    </row>
    <row r="379" spans="1:256" s="106" customFormat="1" ht="63.75" hidden="1" customHeight="1" x14ac:dyDescent="0.25">
      <c r="A379" s="102"/>
      <c r="B379" s="95"/>
      <c r="C379" s="95"/>
      <c r="D379" s="803"/>
      <c r="E379" s="804"/>
      <c r="F379" s="804"/>
      <c r="G379" s="805"/>
      <c r="H379" s="102"/>
      <c r="I379" s="387"/>
      <c r="J379" s="102"/>
      <c r="K379" s="103"/>
      <c r="L379" s="103"/>
      <c r="M379" s="118"/>
      <c r="N379" s="118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  <c r="Y379" s="118"/>
      <c r="Z379" s="118"/>
      <c r="AA379" s="118"/>
      <c r="AB379" s="118"/>
      <c r="AC379" s="118"/>
      <c r="AD379" s="118"/>
      <c r="AE379" s="118"/>
      <c r="AF379" s="118"/>
      <c r="AG379" s="118"/>
      <c r="AH379" s="118"/>
      <c r="AI379" s="118"/>
      <c r="AJ379" s="118"/>
      <c r="AK379" s="118"/>
      <c r="AL379" s="118"/>
      <c r="AM379" s="118"/>
      <c r="AN379" s="118"/>
      <c r="AO379" s="118"/>
      <c r="AP379" s="118"/>
      <c r="AQ379" s="118"/>
      <c r="AR379" s="118"/>
      <c r="AS379" s="118"/>
      <c r="AT379" s="118"/>
      <c r="AU379" s="118"/>
      <c r="AV379" s="118"/>
      <c r="AW379" s="118"/>
      <c r="AX379" s="118"/>
      <c r="AY379" s="118"/>
      <c r="AZ379" s="118"/>
      <c r="BA379" s="118"/>
      <c r="BB379" s="118"/>
      <c r="BC379" s="118"/>
      <c r="BD379" s="118"/>
      <c r="BE379" s="118"/>
      <c r="BF379" s="118"/>
      <c r="BG379" s="118"/>
      <c r="BH379" s="118"/>
      <c r="BI379" s="118"/>
      <c r="BJ379" s="118"/>
      <c r="BK379" s="118"/>
      <c r="BL379" s="118"/>
      <c r="BM379" s="118"/>
      <c r="BN379" s="118"/>
      <c r="BO379" s="118"/>
      <c r="BP379" s="118"/>
      <c r="BQ379" s="118"/>
      <c r="BR379" s="118"/>
      <c r="BS379" s="118"/>
      <c r="BT379" s="118"/>
      <c r="BU379" s="118"/>
      <c r="BV379" s="118"/>
      <c r="BW379" s="118"/>
      <c r="BX379" s="118"/>
      <c r="BY379" s="118"/>
      <c r="BZ379" s="118"/>
      <c r="CA379" s="118"/>
      <c r="CB379" s="118"/>
      <c r="CC379" s="118"/>
      <c r="CD379" s="118"/>
      <c r="CE379" s="118"/>
      <c r="CF379" s="118"/>
      <c r="CG379" s="118"/>
      <c r="CH379" s="118"/>
      <c r="CI379" s="118"/>
      <c r="CJ379" s="118"/>
      <c r="CK379" s="118"/>
      <c r="CL379" s="118"/>
      <c r="CM379" s="118"/>
      <c r="CN379" s="118"/>
      <c r="CO379" s="118"/>
      <c r="CP379" s="118"/>
      <c r="CQ379" s="118"/>
      <c r="CR379" s="118"/>
      <c r="CS379" s="118"/>
      <c r="CT379" s="118"/>
      <c r="CU379" s="118"/>
      <c r="CV379" s="118"/>
      <c r="CW379" s="118"/>
      <c r="CX379" s="118"/>
      <c r="CY379" s="118"/>
      <c r="CZ379" s="118"/>
      <c r="DA379" s="118"/>
      <c r="DB379" s="118"/>
      <c r="DC379" s="118"/>
      <c r="DD379" s="118"/>
      <c r="DE379" s="118"/>
      <c r="DF379" s="118"/>
      <c r="DG379" s="118"/>
      <c r="DH379" s="118"/>
      <c r="DI379" s="118"/>
      <c r="DJ379" s="118"/>
      <c r="DK379" s="118"/>
      <c r="DL379" s="118"/>
      <c r="DM379" s="118"/>
      <c r="DN379" s="118"/>
      <c r="DO379" s="118"/>
      <c r="DP379" s="118"/>
      <c r="DQ379" s="118"/>
      <c r="DR379" s="118"/>
      <c r="DS379" s="118"/>
      <c r="DT379" s="118"/>
      <c r="DU379" s="118"/>
      <c r="DV379" s="118"/>
      <c r="DW379" s="118"/>
      <c r="DX379" s="118"/>
      <c r="DY379" s="118"/>
      <c r="DZ379" s="118"/>
      <c r="EA379" s="118"/>
      <c r="EB379" s="118"/>
      <c r="EC379" s="118"/>
      <c r="ED379" s="118"/>
      <c r="EE379" s="118"/>
      <c r="EF379" s="118"/>
      <c r="EG379" s="118"/>
      <c r="EH379" s="118"/>
      <c r="EI379" s="118"/>
      <c r="EJ379" s="118"/>
      <c r="EK379" s="118"/>
      <c r="EL379" s="118"/>
      <c r="EM379" s="118"/>
      <c r="EN379" s="118"/>
      <c r="EO379" s="118"/>
      <c r="EP379" s="118"/>
      <c r="EQ379" s="118"/>
      <c r="ER379" s="118"/>
      <c r="ES379" s="118"/>
      <c r="ET379" s="118"/>
      <c r="EU379" s="118"/>
      <c r="EV379" s="118"/>
      <c r="EW379" s="118"/>
      <c r="EX379" s="118"/>
      <c r="EY379" s="118"/>
      <c r="EZ379" s="118"/>
      <c r="FA379" s="118"/>
      <c r="FB379" s="118"/>
      <c r="FC379" s="118"/>
      <c r="FD379" s="118"/>
      <c r="FE379" s="118"/>
      <c r="FF379" s="118"/>
      <c r="FG379" s="118"/>
      <c r="FH379" s="118"/>
      <c r="FI379" s="118"/>
      <c r="FJ379" s="118"/>
      <c r="FK379" s="118"/>
      <c r="FL379" s="118"/>
      <c r="FM379" s="118"/>
      <c r="FN379" s="118"/>
      <c r="FO379" s="118"/>
      <c r="FP379" s="118"/>
      <c r="FQ379" s="118"/>
      <c r="FR379" s="118"/>
      <c r="FS379" s="118"/>
      <c r="FT379" s="118"/>
      <c r="FU379" s="118"/>
      <c r="FV379" s="118"/>
      <c r="FW379" s="118"/>
      <c r="FX379" s="118"/>
      <c r="FY379" s="118"/>
      <c r="FZ379" s="118"/>
      <c r="GA379" s="118"/>
      <c r="GB379" s="118"/>
      <c r="GC379" s="118"/>
      <c r="GD379" s="118"/>
      <c r="GE379" s="118"/>
      <c r="GF379" s="118"/>
      <c r="GG379" s="118"/>
      <c r="GH379" s="118"/>
      <c r="GI379" s="118"/>
      <c r="GJ379" s="118"/>
      <c r="GK379" s="118"/>
      <c r="GL379" s="118"/>
      <c r="GM379" s="118"/>
      <c r="GN379" s="118"/>
      <c r="GO379" s="118"/>
      <c r="GP379" s="118"/>
      <c r="GQ379" s="118"/>
      <c r="GR379" s="118"/>
      <c r="GS379" s="118"/>
      <c r="GT379" s="118"/>
      <c r="GU379" s="118"/>
      <c r="GV379" s="118"/>
      <c r="GW379" s="118"/>
      <c r="GX379" s="118"/>
      <c r="GY379" s="118"/>
      <c r="GZ379" s="118"/>
      <c r="HA379" s="118"/>
      <c r="HB379" s="118"/>
      <c r="HC379" s="118"/>
      <c r="HD379" s="118"/>
      <c r="HE379" s="118"/>
      <c r="HF379" s="118"/>
      <c r="HG379" s="118"/>
      <c r="HH379" s="118"/>
      <c r="HI379" s="118"/>
      <c r="HJ379" s="118"/>
      <c r="HK379" s="118"/>
      <c r="HL379" s="118"/>
      <c r="HM379" s="118"/>
      <c r="HN379" s="118"/>
      <c r="HO379" s="118"/>
      <c r="HP379" s="118"/>
      <c r="HQ379" s="118"/>
      <c r="HR379" s="118"/>
      <c r="HS379" s="118"/>
      <c r="HT379" s="118"/>
      <c r="HU379" s="118"/>
      <c r="HV379" s="118"/>
      <c r="HW379" s="118"/>
      <c r="HX379" s="118"/>
      <c r="HY379" s="118"/>
      <c r="HZ379" s="118"/>
      <c r="IA379" s="118"/>
      <c r="IB379" s="118"/>
      <c r="IC379" s="118"/>
      <c r="ID379" s="118"/>
      <c r="IE379" s="118"/>
      <c r="IF379" s="118"/>
      <c r="IG379" s="118"/>
      <c r="IH379" s="118"/>
      <c r="II379" s="118"/>
      <c r="IJ379" s="118"/>
      <c r="IK379" s="118"/>
      <c r="IL379" s="118"/>
      <c r="IM379" s="118"/>
      <c r="IN379" s="118"/>
      <c r="IO379" s="118"/>
      <c r="IP379" s="118"/>
      <c r="IQ379" s="118"/>
      <c r="IR379" s="118"/>
      <c r="IS379" s="118"/>
      <c r="IT379" s="118"/>
      <c r="IU379" s="118"/>
      <c r="IV379" s="118"/>
    </row>
    <row r="380" spans="1:256" s="106" customFormat="1" ht="68.25" hidden="1" customHeight="1" x14ac:dyDescent="0.25">
      <c r="A380" s="102"/>
      <c r="B380" s="95"/>
      <c r="C380" s="95"/>
      <c r="D380" s="803"/>
      <c r="E380" s="804"/>
      <c r="F380" s="804"/>
      <c r="G380" s="805"/>
      <c r="H380" s="102"/>
      <c r="I380" s="387"/>
      <c r="J380" s="102"/>
      <c r="K380" s="103"/>
      <c r="L380" s="103"/>
      <c r="M380" s="118"/>
      <c r="N380" s="118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  <c r="Y380" s="118"/>
      <c r="Z380" s="118"/>
      <c r="AA380" s="118"/>
      <c r="AB380" s="118"/>
      <c r="AC380" s="118"/>
      <c r="AD380" s="118"/>
      <c r="AE380" s="118"/>
      <c r="AF380" s="118"/>
      <c r="AG380" s="118"/>
      <c r="AH380" s="118"/>
      <c r="AI380" s="118"/>
      <c r="AJ380" s="118"/>
      <c r="AK380" s="118"/>
      <c r="AL380" s="118"/>
      <c r="AM380" s="118"/>
      <c r="AN380" s="118"/>
      <c r="AO380" s="118"/>
      <c r="AP380" s="118"/>
      <c r="AQ380" s="118"/>
      <c r="AR380" s="118"/>
      <c r="AS380" s="118"/>
      <c r="AT380" s="118"/>
      <c r="AU380" s="118"/>
      <c r="AV380" s="118"/>
      <c r="AW380" s="118"/>
      <c r="AX380" s="118"/>
      <c r="AY380" s="118"/>
      <c r="AZ380" s="118"/>
      <c r="BA380" s="118"/>
      <c r="BB380" s="118"/>
      <c r="BC380" s="118"/>
      <c r="BD380" s="118"/>
      <c r="BE380" s="118"/>
      <c r="BF380" s="118"/>
      <c r="BG380" s="118"/>
      <c r="BH380" s="118"/>
      <c r="BI380" s="118"/>
      <c r="BJ380" s="118"/>
      <c r="BK380" s="118"/>
      <c r="BL380" s="118"/>
      <c r="BM380" s="118"/>
      <c r="BN380" s="118"/>
      <c r="BO380" s="118"/>
      <c r="BP380" s="118"/>
      <c r="BQ380" s="118"/>
      <c r="BR380" s="118"/>
      <c r="BS380" s="118"/>
      <c r="BT380" s="118"/>
      <c r="BU380" s="118"/>
      <c r="BV380" s="118"/>
      <c r="BW380" s="118"/>
      <c r="BX380" s="118"/>
      <c r="BY380" s="118"/>
      <c r="BZ380" s="118"/>
      <c r="CA380" s="118"/>
      <c r="CB380" s="118"/>
      <c r="CC380" s="118"/>
      <c r="CD380" s="118"/>
      <c r="CE380" s="118"/>
      <c r="CF380" s="118"/>
      <c r="CG380" s="118"/>
      <c r="CH380" s="118"/>
      <c r="CI380" s="118"/>
      <c r="CJ380" s="118"/>
      <c r="CK380" s="118"/>
      <c r="CL380" s="118"/>
      <c r="CM380" s="118"/>
      <c r="CN380" s="118"/>
      <c r="CO380" s="118"/>
      <c r="CP380" s="118"/>
      <c r="CQ380" s="118"/>
      <c r="CR380" s="118"/>
      <c r="CS380" s="118"/>
      <c r="CT380" s="118"/>
      <c r="CU380" s="118"/>
      <c r="CV380" s="118"/>
      <c r="CW380" s="118"/>
      <c r="CX380" s="118"/>
      <c r="CY380" s="118"/>
      <c r="CZ380" s="118"/>
      <c r="DA380" s="118"/>
      <c r="DB380" s="118"/>
      <c r="DC380" s="118"/>
      <c r="DD380" s="118"/>
      <c r="DE380" s="118"/>
      <c r="DF380" s="118"/>
      <c r="DG380" s="118"/>
      <c r="DH380" s="118"/>
      <c r="DI380" s="118"/>
      <c r="DJ380" s="118"/>
      <c r="DK380" s="118"/>
      <c r="DL380" s="118"/>
      <c r="DM380" s="118"/>
      <c r="DN380" s="118"/>
      <c r="DO380" s="118"/>
      <c r="DP380" s="118"/>
      <c r="DQ380" s="118"/>
      <c r="DR380" s="118"/>
      <c r="DS380" s="118"/>
      <c r="DT380" s="118"/>
      <c r="DU380" s="118"/>
      <c r="DV380" s="118"/>
      <c r="DW380" s="118"/>
      <c r="DX380" s="118"/>
      <c r="DY380" s="118"/>
      <c r="DZ380" s="118"/>
      <c r="EA380" s="118"/>
      <c r="EB380" s="118"/>
      <c r="EC380" s="118"/>
      <c r="ED380" s="118"/>
      <c r="EE380" s="118"/>
      <c r="EF380" s="118"/>
      <c r="EG380" s="118"/>
      <c r="EH380" s="118"/>
      <c r="EI380" s="118"/>
      <c r="EJ380" s="118"/>
      <c r="EK380" s="118"/>
      <c r="EL380" s="118"/>
      <c r="EM380" s="118"/>
      <c r="EN380" s="118"/>
      <c r="EO380" s="118"/>
      <c r="EP380" s="118"/>
      <c r="EQ380" s="118"/>
      <c r="ER380" s="118"/>
      <c r="ES380" s="118"/>
      <c r="ET380" s="118"/>
      <c r="EU380" s="118"/>
      <c r="EV380" s="118"/>
      <c r="EW380" s="118"/>
      <c r="EX380" s="118"/>
      <c r="EY380" s="118"/>
      <c r="EZ380" s="118"/>
      <c r="FA380" s="118"/>
      <c r="FB380" s="118"/>
      <c r="FC380" s="118"/>
      <c r="FD380" s="118"/>
      <c r="FE380" s="118"/>
      <c r="FF380" s="118"/>
      <c r="FG380" s="118"/>
      <c r="FH380" s="118"/>
      <c r="FI380" s="118"/>
      <c r="FJ380" s="118"/>
      <c r="FK380" s="118"/>
      <c r="FL380" s="118"/>
      <c r="FM380" s="118"/>
      <c r="FN380" s="118"/>
      <c r="FO380" s="118"/>
      <c r="FP380" s="118"/>
      <c r="FQ380" s="118"/>
      <c r="FR380" s="118"/>
      <c r="FS380" s="118"/>
      <c r="FT380" s="118"/>
      <c r="FU380" s="118"/>
      <c r="FV380" s="118"/>
      <c r="FW380" s="118"/>
      <c r="FX380" s="118"/>
      <c r="FY380" s="118"/>
      <c r="FZ380" s="118"/>
      <c r="GA380" s="118"/>
      <c r="GB380" s="118"/>
      <c r="GC380" s="118"/>
      <c r="GD380" s="118"/>
      <c r="GE380" s="118"/>
      <c r="GF380" s="118"/>
      <c r="GG380" s="118"/>
      <c r="GH380" s="118"/>
      <c r="GI380" s="118"/>
      <c r="GJ380" s="118"/>
      <c r="GK380" s="118"/>
      <c r="GL380" s="118"/>
      <c r="GM380" s="118"/>
      <c r="GN380" s="118"/>
      <c r="GO380" s="118"/>
      <c r="GP380" s="118"/>
      <c r="GQ380" s="118"/>
      <c r="GR380" s="118"/>
      <c r="GS380" s="118"/>
      <c r="GT380" s="118"/>
      <c r="GU380" s="118"/>
      <c r="GV380" s="118"/>
      <c r="GW380" s="118"/>
      <c r="GX380" s="118"/>
      <c r="GY380" s="118"/>
      <c r="GZ380" s="118"/>
      <c r="HA380" s="118"/>
      <c r="HB380" s="118"/>
      <c r="HC380" s="118"/>
      <c r="HD380" s="118"/>
      <c r="HE380" s="118"/>
      <c r="HF380" s="118"/>
      <c r="HG380" s="118"/>
      <c r="HH380" s="118"/>
      <c r="HI380" s="118"/>
      <c r="HJ380" s="118"/>
      <c r="HK380" s="118"/>
      <c r="HL380" s="118"/>
      <c r="HM380" s="118"/>
      <c r="HN380" s="118"/>
      <c r="HO380" s="118"/>
      <c r="HP380" s="118"/>
      <c r="HQ380" s="118"/>
      <c r="HR380" s="118"/>
      <c r="HS380" s="118"/>
      <c r="HT380" s="118"/>
      <c r="HU380" s="118"/>
      <c r="HV380" s="118"/>
      <c r="HW380" s="118"/>
      <c r="HX380" s="118"/>
      <c r="HY380" s="118"/>
      <c r="HZ380" s="118"/>
      <c r="IA380" s="118"/>
      <c r="IB380" s="118"/>
      <c r="IC380" s="118"/>
      <c r="ID380" s="118"/>
      <c r="IE380" s="118"/>
      <c r="IF380" s="118"/>
      <c r="IG380" s="118"/>
      <c r="IH380" s="118"/>
      <c r="II380" s="118"/>
      <c r="IJ380" s="118"/>
      <c r="IK380" s="118"/>
      <c r="IL380" s="118"/>
      <c r="IM380" s="118"/>
      <c r="IN380" s="118"/>
      <c r="IO380" s="118"/>
      <c r="IP380" s="118"/>
      <c r="IQ380" s="118"/>
      <c r="IR380" s="118"/>
      <c r="IS380" s="118"/>
      <c r="IT380" s="118"/>
      <c r="IU380" s="118"/>
      <c r="IV380" s="118"/>
    </row>
    <row r="381" spans="1:256" s="106" customFormat="1" ht="33" hidden="1" customHeight="1" x14ac:dyDescent="0.25">
      <c r="A381" s="98"/>
      <c r="B381" s="95"/>
      <c r="C381" s="95"/>
      <c r="D381" s="803"/>
      <c r="E381" s="804"/>
      <c r="F381" s="804"/>
      <c r="G381" s="805"/>
      <c r="H381" s="102"/>
      <c r="I381" s="387"/>
      <c r="J381" s="102"/>
      <c r="K381" s="103"/>
      <c r="L381" s="103"/>
      <c r="M381" s="118"/>
      <c r="N381" s="118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  <c r="Y381" s="118"/>
      <c r="Z381" s="118"/>
      <c r="AA381" s="118"/>
      <c r="AB381" s="118"/>
      <c r="AC381" s="118"/>
      <c r="AD381" s="118"/>
      <c r="AE381" s="118"/>
      <c r="AF381" s="118"/>
      <c r="AG381" s="118"/>
      <c r="AH381" s="118"/>
      <c r="AI381" s="118"/>
      <c r="AJ381" s="118"/>
      <c r="AK381" s="118"/>
      <c r="AL381" s="118"/>
      <c r="AM381" s="118"/>
      <c r="AN381" s="118"/>
      <c r="AO381" s="118"/>
      <c r="AP381" s="118"/>
      <c r="AQ381" s="118"/>
      <c r="AR381" s="118"/>
      <c r="AS381" s="118"/>
      <c r="AT381" s="118"/>
      <c r="AU381" s="118"/>
      <c r="AV381" s="118"/>
      <c r="AW381" s="118"/>
      <c r="AX381" s="118"/>
      <c r="AY381" s="118"/>
      <c r="AZ381" s="118"/>
      <c r="BA381" s="118"/>
      <c r="BB381" s="118"/>
      <c r="BC381" s="118"/>
      <c r="BD381" s="118"/>
      <c r="BE381" s="118"/>
      <c r="BF381" s="118"/>
      <c r="BG381" s="118"/>
      <c r="BH381" s="118"/>
      <c r="BI381" s="118"/>
      <c r="BJ381" s="118"/>
      <c r="BK381" s="118"/>
      <c r="BL381" s="118"/>
      <c r="BM381" s="118"/>
      <c r="BN381" s="118"/>
      <c r="BO381" s="118"/>
      <c r="BP381" s="118"/>
      <c r="BQ381" s="118"/>
      <c r="BR381" s="118"/>
      <c r="BS381" s="118"/>
      <c r="BT381" s="118"/>
      <c r="BU381" s="118"/>
      <c r="BV381" s="118"/>
      <c r="BW381" s="118"/>
      <c r="BX381" s="118"/>
      <c r="BY381" s="118"/>
      <c r="BZ381" s="118"/>
      <c r="CA381" s="118"/>
      <c r="CB381" s="118"/>
      <c r="CC381" s="118"/>
      <c r="CD381" s="118"/>
      <c r="CE381" s="118"/>
      <c r="CF381" s="118"/>
      <c r="CG381" s="118"/>
      <c r="CH381" s="118"/>
      <c r="CI381" s="118"/>
      <c r="CJ381" s="118"/>
      <c r="CK381" s="118"/>
      <c r="CL381" s="118"/>
      <c r="CM381" s="118"/>
      <c r="CN381" s="118"/>
      <c r="CO381" s="118"/>
      <c r="CP381" s="118"/>
      <c r="CQ381" s="118"/>
      <c r="CR381" s="118"/>
      <c r="CS381" s="118"/>
      <c r="CT381" s="118"/>
      <c r="CU381" s="118"/>
      <c r="CV381" s="118"/>
      <c r="CW381" s="118"/>
      <c r="CX381" s="118"/>
      <c r="CY381" s="118"/>
      <c r="CZ381" s="118"/>
      <c r="DA381" s="118"/>
      <c r="DB381" s="118"/>
      <c r="DC381" s="118"/>
      <c r="DD381" s="118"/>
      <c r="DE381" s="118"/>
      <c r="DF381" s="118"/>
      <c r="DG381" s="118"/>
      <c r="DH381" s="118"/>
      <c r="DI381" s="118"/>
      <c r="DJ381" s="118"/>
      <c r="DK381" s="118"/>
      <c r="DL381" s="118"/>
      <c r="DM381" s="118"/>
      <c r="DN381" s="118"/>
      <c r="DO381" s="118"/>
      <c r="DP381" s="118"/>
      <c r="DQ381" s="118"/>
      <c r="DR381" s="118"/>
      <c r="DS381" s="118"/>
      <c r="DT381" s="118"/>
      <c r="DU381" s="118"/>
      <c r="DV381" s="118"/>
      <c r="DW381" s="118"/>
      <c r="DX381" s="118"/>
      <c r="DY381" s="118"/>
      <c r="DZ381" s="118"/>
      <c r="EA381" s="118"/>
      <c r="EB381" s="118"/>
      <c r="EC381" s="118"/>
      <c r="ED381" s="118"/>
      <c r="EE381" s="118"/>
      <c r="EF381" s="118"/>
      <c r="EG381" s="118"/>
      <c r="EH381" s="118"/>
      <c r="EI381" s="118"/>
      <c r="EJ381" s="118"/>
      <c r="EK381" s="118"/>
      <c r="EL381" s="118"/>
      <c r="EM381" s="118"/>
      <c r="EN381" s="118"/>
      <c r="EO381" s="118"/>
      <c r="EP381" s="118"/>
      <c r="EQ381" s="118"/>
      <c r="ER381" s="118"/>
      <c r="ES381" s="118"/>
      <c r="ET381" s="118"/>
      <c r="EU381" s="118"/>
      <c r="EV381" s="118"/>
      <c r="EW381" s="118"/>
      <c r="EX381" s="118"/>
      <c r="EY381" s="118"/>
      <c r="EZ381" s="118"/>
      <c r="FA381" s="118"/>
      <c r="FB381" s="118"/>
      <c r="FC381" s="118"/>
      <c r="FD381" s="118"/>
      <c r="FE381" s="118"/>
      <c r="FF381" s="118"/>
      <c r="FG381" s="118"/>
      <c r="FH381" s="118"/>
      <c r="FI381" s="118"/>
      <c r="FJ381" s="118"/>
      <c r="FK381" s="118"/>
      <c r="FL381" s="118"/>
      <c r="FM381" s="118"/>
      <c r="FN381" s="118"/>
      <c r="FO381" s="118"/>
      <c r="FP381" s="118"/>
      <c r="FQ381" s="118"/>
      <c r="FR381" s="118"/>
      <c r="FS381" s="118"/>
      <c r="FT381" s="118"/>
      <c r="FU381" s="118"/>
      <c r="FV381" s="118"/>
      <c r="FW381" s="118"/>
      <c r="FX381" s="118"/>
      <c r="FY381" s="118"/>
      <c r="FZ381" s="118"/>
      <c r="GA381" s="118"/>
      <c r="GB381" s="118"/>
      <c r="GC381" s="118"/>
      <c r="GD381" s="118"/>
      <c r="GE381" s="118"/>
      <c r="GF381" s="118"/>
      <c r="GG381" s="118"/>
      <c r="GH381" s="118"/>
      <c r="GI381" s="118"/>
      <c r="GJ381" s="118"/>
      <c r="GK381" s="118"/>
      <c r="GL381" s="118"/>
      <c r="GM381" s="118"/>
      <c r="GN381" s="118"/>
      <c r="GO381" s="118"/>
      <c r="GP381" s="118"/>
      <c r="GQ381" s="118"/>
      <c r="GR381" s="118"/>
      <c r="GS381" s="118"/>
      <c r="GT381" s="118"/>
      <c r="GU381" s="118"/>
      <c r="GV381" s="118"/>
      <c r="GW381" s="118"/>
      <c r="GX381" s="118"/>
      <c r="GY381" s="118"/>
      <c r="GZ381" s="118"/>
      <c r="HA381" s="118"/>
      <c r="HB381" s="118"/>
      <c r="HC381" s="118"/>
      <c r="HD381" s="118"/>
      <c r="HE381" s="118"/>
      <c r="HF381" s="118"/>
      <c r="HG381" s="118"/>
      <c r="HH381" s="118"/>
      <c r="HI381" s="118"/>
      <c r="HJ381" s="118"/>
      <c r="HK381" s="118"/>
      <c r="HL381" s="118"/>
      <c r="HM381" s="118"/>
      <c r="HN381" s="118"/>
      <c r="HO381" s="118"/>
      <c r="HP381" s="118"/>
      <c r="HQ381" s="118"/>
      <c r="HR381" s="118"/>
      <c r="HS381" s="118"/>
      <c r="HT381" s="118"/>
      <c r="HU381" s="118"/>
      <c r="HV381" s="118"/>
      <c r="HW381" s="118"/>
      <c r="HX381" s="118"/>
      <c r="HY381" s="118"/>
      <c r="HZ381" s="118"/>
      <c r="IA381" s="118"/>
      <c r="IB381" s="118"/>
      <c r="IC381" s="118"/>
      <c r="ID381" s="118"/>
      <c r="IE381" s="118"/>
      <c r="IF381" s="118"/>
      <c r="IG381" s="118"/>
      <c r="IH381" s="118"/>
      <c r="II381" s="118"/>
      <c r="IJ381" s="118"/>
      <c r="IK381" s="118"/>
      <c r="IL381" s="118"/>
      <c r="IM381" s="118"/>
      <c r="IN381" s="118"/>
      <c r="IO381" s="118"/>
      <c r="IP381" s="118"/>
      <c r="IQ381" s="118"/>
      <c r="IR381" s="118"/>
      <c r="IS381" s="118"/>
      <c r="IT381" s="118"/>
      <c r="IU381" s="118"/>
      <c r="IV381" s="118"/>
    </row>
    <row r="382" spans="1:256" s="106" customFormat="1" ht="33" hidden="1" customHeight="1" x14ac:dyDescent="0.25">
      <c r="A382" s="98"/>
      <c r="B382" s="95"/>
      <c r="C382" s="95"/>
      <c r="D382" s="803"/>
      <c r="E382" s="804"/>
      <c r="F382" s="804"/>
      <c r="G382" s="805"/>
      <c r="H382" s="102"/>
      <c r="I382" s="387"/>
      <c r="J382" s="102"/>
      <c r="K382" s="103"/>
      <c r="L382" s="103"/>
      <c r="M382" s="118"/>
      <c r="N382" s="118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  <c r="Y382" s="118"/>
      <c r="Z382" s="118"/>
      <c r="AA382" s="118"/>
      <c r="AB382" s="118"/>
      <c r="AC382" s="118"/>
      <c r="AD382" s="118"/>
      <c r="AE382" s="118"/>
      <c r="AF382" s="118"/>
      <c r="AG382" s="118"/>
      <c r="AH382" s="118"/>
      <c r="AI382" s="118"/>
      <c r="AJ382" s="118"/>
      <c r="AK382" s="118"/>
      <c r="AL382" s="118"/>
      <c r="AM382" s="118"/>
      <c r="AN382" s="118"/>
      <c r="AO382" s="118"/>
      <c r="AP382" s="118"/>
      <c r="AQ382" s="118"/>
      <c r="AR382" s="118"/>
      <c r="AS382" s="118"/>
      <c r="AT382" s="118"/>
      <c r="AU382" s="118"/>
      <c r="AV382" s="118"/>
      <c r="AW382" s="118"/>
      <c r="AX382" s="118"/>
      <c r="AY382" s="118"/>
      <c r="AZ382" s="118"/>
      <c r="BA382" s="118"/>
      <c r="BB382" s="118"/>
      <c r="BC382" s="118"/>
      <c r="BD382" s="118"/>
      <c r="BE382" s="118"/>
      <c r="BF382" s="118"/>
      <c r="BG382" s="118"/>
      <c r="BH382" s="118"/>
      <c r="BI382" s="118"/>
      <c r="BJ382" s="118"/>
      <c r="BK382" s="118"/>
      <c r="BL382" s="118"/>
      <c r="BM382" s="118"/>
      <c r="BN382" s="118"/>
      <c r="BO382" s="118"/>
      <c r="BP382" s="118"/>
      <c r="BQ382" s="118"/>
      <c r="BR382" s="118"/>
      <c r="BS382" s="118"/>
      <c r="BT382" s="118"/>
      <c r="BU382" s="118"/>
      <c r="BV382" s="118"/>
      <c r="BW382" s="118"/>
      <c r="BX382" s="118"/>
      <c r="BY382" s="118"/>
      <c r="BZ382" s="118"/>
      <c r="CA382" s="118"/>
      <c r="CB382" s="118"/>
      <c r="CC382" s="118"/>
      <c r="CD382" s="118"/>
      <c r="CE382" s="118"/>
      <c r="CF382" s="118"/>
      <c r="CG382" s="118"/>
      <c r="CH382" s="118"/>
      <c r="CI382" s="118"/>
      <c r="CJ382" s="118"/>
      <c r="CK382" s="118"/>
      <c r="CL382" s="118"/>
      <c r="CM382" s="118"/>
      <c r="CN382" s="118"/>
      <c r="CO382" s="118"/>
      <c r="CP382" s="118"/>
      <c r="CQ382" s="118"/>
      <c r="CR382" s="118"/>
      <c r="CS382" s="118"/>
      <c r="CT382" s="118"/>
      <c r="CU382" s="118"/>
      <c r="CV382" s="118"/>
      <c r="CW382" s="118"/>
      <c r="CX382" s="118"/>
      <c r="CY382" s="118"/>
      <c r="CZ382" s="118"/>
      <c r="DA382" s="118"/>
      <c r="DB382" s="118"/>
      <c r="DC382" s="118"/>
      <c r="DD382" s="118"/>
      <c r="DE382" s="118"/>
      <c r="DF382" s="118"/>
      <c r="DG382" s="118"/>
      <c r="DH382" s="118"/>
      <c r="DI382" s="118"/>
      <c r="DJ382" s="118"/>
      <c r="DK382" s="118"/>
      <c r="DL382" s="118"/>
      <c r="DM382" s="118"/>
      <c r="DN382" s="118"/>
      <c r="DO382" s="118"/>
      <c r="DP382" s="118"/>
      <c r="DQ382" s="118"/>
      <c r="DR382" s="118"/>
      <c r="DS382" s="118"/>
      <c r="DT382" s="118"/>
      <c r="DU382" s="118"/>
      <c r="DV382" s="118"/>
      <c r="DW382" s="118"/>
      <c r="DX382" s="118"/>
      <c r="DY382" s="118"/>
      <c r="DZ382" s="118"/>
      <c r="EA382" s="118"/>
      <c r="EB382" s="118"/>
      <c r="EC382" s="118"/>
      <c r="ED382" s="118"/>
      <c r="EE382" s="118"/>
      <c r="EF382" s="118"/>
      <c r="EG382" s="118"/>
      <c r="EH382" s="118"/>
      <c r="EI382" s="118"/>
      <c r="EJ382" s="118"/>
      <c r="EK382" s="118"/>
      <c r="EL382" s="118"/>
      <c r="EM382" s="118"/>
      <c r="EN382" s="118"/>
      <c r="EO382" s="118"/>
      <c r="EP382" s="118"/>
      <c r="EQ382" s="118"/>
      <c r="ER382" s="118"/>
      <c r="ES382" s="118"/>
      <c r="ET382" s="118"/>
      <c r="EU382" s="118"/>
      <c r="EV382" s="118"/>
      <c r="EW382" s="118"/>
      <c r="EX382" s="118"/>
      <c r="EY382" s="118"/>
      <c r="EZ382" s="118"/>
      <c r="FA382" s="118"/>
      <c r="FB382" s="118"/>
      <c r="FC382" s="118"/>
      <c r="FD382" s="118"/>
      <c r="FE382" s="118"/>
      <c r="FF382" s="118"/>
      <c r="FG382" s="118"/>
      <c r="FH382" s="118"/>
      <c r="FI382" s="118"/>
      <c r="FJ382" s="118"/>
      <c r="FK382" s="118"/>
      <c r="FL382" s="118"/>
      <c r="FM382" s="118"/>
      <c r="FN382" s="118"/>
      <c r="FO382" s="118"/>
      <c r="FP382" s="118"/>
      <c r="FQ382" s="118"/>
      <c r="FR382" s="118"/>
      <c r="FS382" s="118"/>
      <c r="FT382" s="118"/>
      <c r="FU382" s="118"/>
      <c r="FV382" s="118"/>
      <c r="FW382" s="118"/>
      <c r="FX382" s="118"/>
      <c r="FY382" s="118"/>
      <c r="FZ382" s="118"/>
      <c r="GA382" s="118"/>
      <c r="GB382" s="118"/>
      <c r="GC382" s="118"/>
      <c r="GD382" s="118"/>
      <c r="GE382" s="118"/>
      <c r="GF382" s="118"/>
      <c r="GG382" s="118"/>
      <c r="GH382" s="118"/>
      <c r="GI382" s="118"/>
      <c r="GJ382" s="118"/>
      <c r="GK382" s="118"/>
      <c r="GL382" s="118"/>
      <c r="GM382" s="118"/>
      <c r="GN382" s="118"/>
      <c r="GO382" s="118"/>
      <c r="GP382" s="118"/>
      <c r="GQ382" s="118"/>
      <c r="GR382" s="118"/>
      <c r="GS382" s="118"/>
      <c r="GT382" s="118"/>
      <c r="GU382" s="118"/>
      <c r="GV382" s="118"/>
      <c r="GW382" s="118"/>
      <c r="GX382" s="118"/>
      <c r="GY382" s="118"/>
      <c r="GZ382" s="118"/>
      <c r="HA382" s="118"/>
      <c r="HB382" s="118"/>
      <c r="HC382" s="118"/>
      <c r="HD382" s="118"/>
      <c r="HE382" s="118"/>
      <c r="HF382" s="118"/>
      <c r="HG382" s="118"/>
      <c r="HH382" s="118"/>
      <c r="HI382" s="118"/>
      <c r="HJ382" s="118"/>
      <c r="HK382" s="118"/>
      <c r="HL382" s="118"/>
      <c r="HM382" s="118"/>
      <c r="HN382" s="118"/>
      <c r="HO382" s="118"/>
      <c r="HP382" s="118"/>
      <c r="HQ382" s="118"/>
      <c r="HR382" s="118"/>
      <c r="HS382" s="118"/>
      <c r="HT382" s="118"/>
      <c r="HU382" s="118"/>
      <c r="HV382" s="118"/>
      <c r="HW382" s="118"/>
      <c r="HX382" s="118"/>
      <c r="HY382" s="118"/>
      <c r="HZ382" s="118"/>
      <c r="IA382" s="118"/>
      <c r="IB382" s="118"/>
      <c r="IC382" s="118"/>
      <c r="ID382" s="118"/>
      <c r="IE382" s="118"/>
      <c r="IF382" s="118"/>
      <c r="IG382" s="118"/>
      <c r="IH382" s="118"/>
      <c r="II382" s="118"/>
      <c r="IJ382" s="118"/>
      <c r="IK382" s="118"/>
      <c r="IL382" s="118"/>
      <c r="IM382" s="118"/>
      <c r="IN382" s="118"/>
      <c r="IO382" s="118"/>
      <c r="IP382" s="118"/>
      <c r="IQ382" s="118"/>
      <c r="IR382" s="118"/>
      <c r="IS382" s="118"/>
      <c r="IT382" s="118"/>
      <c r="IU382" s="118"/>
      <c r="IV382" s="118"/>
    </row>
    <row r="383" spans="1:256" s="106" customFormat="1" ht="54" customHeight="1" x14ac:dyDescent="0.25">
      <c r="A383" s="98" t="s">
        <v>797</v>
      </c>
      <c r="B383" s="95" t="s">
        <v>82</v>
      </c>
      <c r="C383" s="95" t="s">
        <v>70</v>
      </c>
      <c r="D383" s="803" t="s">
        <v>796</v>
      </c>
      <c r="E383" s="804"/>
      <c r="F383" s="804"/>
      <c r="G383" s="805"/>
      <c r="H383" s="102"/>
      <c r="I383" s="387">
        <f>I384</f>
        <v>7613</v>
      </c>
      <c r="J383" s="387">
        <f t="shared" ref="J383:L383" si="76">J384</f>
        <v>0</v>
      </c>
      <c r="K383" s="387">
        <f t="shared" si="76"/>
        <v>0</v>
      </c>
      <c r="L383" s="387">
        <f t="shared" si="76"/>
        <v>0</v>
      </c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  <c r="AA383" s="118"/>
      <c r="AB383" s="118"/>
      <c r="AC383" s="118"/>
      <c r="AD383" s="118"/>
      <c r="AE383" s="118"/>
      <c r="AF383" s="118"/>
      <c r="AG383" s="118"/>
      <c r="AH383" s="118"/>
      <c r="AI383" s="118"/>
      <c r="AJ383" s="118"/>
      <c r="AK383" s="118"/>
      <c r="AL383" s="118"/>
      <c r="AM383" s="118"/>
      <c r="AN383" s="118"/>
      <c r="AO383" s="118"/>
      <c r="AP383" s="118"/>
      <c r="AQ383" s="118"/>
      <c r="AR383" s="118"/>
      <c r="AS383" s="118"/>
      <c r="AT383" s="118"/>
      <c r="AU383" s="118"/>
      <c r="AV383" s="118"/>
      <c r="AW383" s="118"/>
      <c r="AX383" s="118"/>
      <c r="AY383" s="118"/>
      <c r="AZ383" s="118"/>
      <c r="BA383" s="118"/>
      <c r="BB383" s="118"/>
      <c r="BC383" s="118"/>
      <c r="BD383" s="118"/>
      <c r="BE383" s="118"/>
      <c r="BF383" s="118"/>
      <c r="BG383" s="118"/>
      <c r="BH383" s="118"/>
      <c r="BI383" s="118"/>
      <c r="BJ383" s="118"/>
      <c r="BK383" s="118"/>
      <c r="BL383" s="118"/>
      <c r="BM383" s="118"/>
      <c r="BN383" s="118"/>
      <c r="BO383" s="118"/>
      <c r="BP383" s="118"/>
      <c r="BQ383" s="118"/>
      <c r="BR383" s="118"/>
      <c r="BS383" s="118"/>
      <c r="BT383" s="118"/>
      <c r="BU383" s="118"/>
      <c r="BV383" s="118"/>
      <c r="BW383" s="118"/>
      <c r="BX383" s="118"/>
      <c r="BY383" s="118"/>
      <c r="BZ383" s="118"/>
      <c r="CA383" s="118"/>
      <c r="CB383" s="118"/>
      <c r="CC383" s="118"/>
      <c r="CD383" s="118"/>
      <c r="CE383" s="118"/>
      <c r="CF383" s="118"/>
      <c r="CG383" s="118"/>
      <c r="CH383" s="118"/>
      <c r="CI383" s="118"/>
      <c r="CJ383" s="118"/>
      <c r="CK383" s="118"/>
      <c r="CL383" s="118"/>
      <c r="CM383" s="118"/>
      <c r="CN383" s="118"/>
      <c r="CO383" s="118"/>
      <c r="CP383" s="118"/>
      <c r="CQ383" s="118"/>
      <c r="CR383" s="118"/>
      <c r="CS383" s="118"/>
      <c r="CT383" s="118"/>
      <c r="CU383" s="118"/>
      <c r="CV383" s="118"/>
      <c r="CW383" s="118"/>
      <c r="CX383" s="118"/>
      <c r="CY383" s="118"/>
      <c r="CZ383" s="118"/>
      <c r="DA383" s="118"/>
      <c r="DB383" s="118"/>
      <c r="DC383" s="118"/>
      <c r="DD383" s="118"/>
      <c r="DE383" s="118"/>
      <c r="DF383" s="118"/>
      <c r="DG383" s="118"/>
      <c r="DH383" s="118"/>
      <c r="DI383" s="118"/>
      <c r="DJ383" s="118"/>
      <c r="DK383" s="118"/>
      <c r="DL383" s="118"/>
      <c r="DM383" s="118"/>
      <c r="DN383" s="118"/>
      <c r="DO383" s="118"/>
      <c r="DP383" s="118"/>
      <c r="DQ383" s="118"/>
      <c r="DR383" s="118"/>
      <c r="DS383" s="118"/>
      <c r="DT383" s="118"/>
      <c r="DU383" s="118"/>
      <c r="DV383" s="118"/>
      <c r="DW383" s="118"/>
      <c r="DX383" s="118"/>
      <c r="DY383" s="118"/>
      <c r="DZ383" s="118"/>
      <c r="EA383" s="118"/>
      <c r="EB383" s="118"/>
      <c r="EC383" s="118"/>
      <c r="ED383" s="118"/>
      <c r="EE383" s="118"/>
      <c r="EF383" s="118"/>
      <c r="EG383" s="118"/>
      <c r="EH383" s="118"/>
      <c r="EI383" s="118"/>
      <c r="EJ383" s="118"/>
      <c r="EK383" s="118"/>
      <c r="EL383" s="118"/>
      <c r="EM383" s="118"/>
      <c r="EN383" s="118"/>
      <c r="EO383" s="118"/>
      <c r="EP383" s="118"/>
      <c r="EQ383" s="118"/>
      <c r="ER383" s="118"/>
      <c r="ES383" s="118"/>
      <c r="ET383" s="118"/>
      <c r="EU383" s="118"/>
      <c r="EV383" s="118"/>
      <c r="EW383" s="118"/>
      <c r="EX383" s="118"/>
      <c r="EY383" s="118"/>
      <c r="EZ383" s="118"/>
      <c r="FA383" s="118"/>
      <c r="FB383" s="118"/>
      <c r="FC383" s="118"/>
      <c r="FD383" s="118"/>
      <c r="FE383" s="118"/>
      <c r="FF383" s="118"/>
      <c r="FG383" s="118"/>
      <c r="FH383" s="118"/>
      <c r="FI383" s="118"/>
      <c r="FJ383" s="118"/>
      <c r="FK383" s="118"/>
      <c r="FL383" s="118"/>
      <c r="FM383" s="118"/>
      <c r="FN383" s="118"/>
      <c r="FO383" s="118"/>
      <c r="FP383" s="118"/>
      <c r="FQ383" s="118"/>
      <c r="FR383" s="118"/>
      <c r="FS383" s="118"/>
      <c r="FT383" s="118"/>
      <c r="FU383" s="118"/>
      <c r="FV383" s="118"/>
      <c r="FW383" s="118"/>
      <c r="FX383" s="118"/>
      <c r="FY383" s="118"/>
      <c r="FZ383" s="118"/>
      <c r="GA383" s="118"/>
      <c r="GB383" s="118"/>
      <c r="GC383" s="118"/>
      <c r="GD383" s="118"/>
      <c r="GE383" s="118"/>
      <c r="GF383" s="118"/>
      <c r="GG383" s="118"/>
      <c r="GH383" s="118"/>
      <c r="GI383" s="118"/>
      <c r="GJ383" s="118"/>
      <c r="GK383" s="118"/>
      <c r="GL383" s="118"/>
      <c r="GM383" s="118"/>
      <c r="GN383" s="118"/>
      <c r="GO383" s="118"/>
      <c r="GP383" s="118"/>
      <c r="GQ383" s="118"/>
      <c r="GR383" s="118"/>
      <c r="GS383" s="118"/>
      <c r="GT383" s="118"/>
      <c r="GU383" s="118"/>
      <c r="GV383" s="118"/>
      <c r="GW383" s="118"/>
      <c r="GX383" s="118"/>
      <c r="GY383" s="118"/>
      <c r="GZ383" s="118"/>
      <c r="HA383" s="118"/>
      <c r="HB383" s="118"/>
      <c r="HC383" s="118"/>
      <c r="HD383" s="118"/>
      <c r="HE383" s="118"/>
      <c r="HF383" s="118"/>
      <c r="HG383" s="118"/>
      <c r="HH383" s="118"/>
      <c r="HI383" s="118"/>
      <c r="HJ383" s="118"/>
      <c r="HK383" s="118"/>
      <c r="HL383" s="118"/>
      <c r="HM383" s="118"/>
      <c r="HN383" s="118"/>
      <c r="HO383" s="118"/>
      <c r="HP383" s="118"/>
      <c r="HQ383" s="118"/>
      <c r="HR383" s="118"/>
      <c r="HS383" s="118"/>
      <c r="HT383" s="118"/>
      <c r="HU383" s="118"/>
      <c r="HV383" s="118"/>
      <c r="HW383" s="118"/>
      <c r="HX383" s="118"/>
      <c r="HY383" s="118"/>
      <c r="HZ383" s="118"/>
      <c r="IA383" s="118"/>
      <c r="IB383" s="118"/>
      <c r="IC383" s="118"/>
      <c r="ID383" s="118"/>
      <c r="IE383" s="118"/>
      <c r="IF383" s="118"/>
      <c r="IG383" s="118"/>
      <c r="IH383" s="118"/>
      <c r="II383" s="118"/>
      <c r="IJ383" s="118"/>
      <c r="IK383" s="118"/>
      <c r="IL383" s="118"/>
      <c r="IM383" s="118"/>
      <c r="IN383" s="118"/>
      <c r="IO383" s="118"/>
      <c r="IP383" s="118"/>
      <c r="IQ383" s="118"/>
      <c r="IR383" s="118"/>
      <c r="IS383" s="118"/>
      <c r="IT383" s="118"/>
      <c r="IU383" s="118"/>
      <c r="IV383" s="118"/>
    </row>
    <row r="384" spans="1:256" s="106" customFormat="1" ht="33.75" customHeight="1" x14ac:dyDescent="0.25">
      <c r="A384" s="102" t="s">
        <v>692</v>
      </c>
      <c r="B384" s="95" t="s">
        <v>82</v>
      </c>
      <c r="C384" s="95" t="s">
        <v>70</v>
      </c>
      <c r="D384" s="851" t="s">
        <v>817</v>
      </c>
      <c r="E384" s="852"/>
      <c r="F384" s="852"/>
      <c r="G384" s="805"/>
      <c r="H384" s="102"/>
      <c r="I384" s="387">
        <f>I385</f>
        <v>7613</v>
      </c>
      <c r="J384" s="387">
        <f t="shared" ref="J384:L384" si="77">J385</f>
        <v>0</v>
      </c>
      <c r="K384" s="387">
        <f t="shared" si="77"/>
        <v>0</v>
      </c>
      <c r="L384" s="387">
        <f t="shared" si="77"/>
        <v>0</v>
      </c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8"/>
      <c r="AT384" s="118"/>
      <c r="AU384" s="118"/>
      <c r="AV384" s="118"/>
      <c r="AW384" s="118"/>
      <c r="AX384" s="118"/>
      <c r="AY384" s="118"/>
      <c r="AZ384" s="118"/>
      <c r="BA384" s="118"/>
      <c r="BB384" s="118"/>
      <c r="BC384" s="118"/>
      <c r="BD384" s="118"/>
      <c r="BE384" s="118"/>
      <c r="BF384" s="118"/>
      <c r="BG384" s="118"/>
      <c r="BH384" s="118"/>
      <c r="BI384" s="118"/>
      <c r="BJ384" s="118"/>
      <c r="BK384" s="118"/>
      <c r="BL384" s="118"/>
      <c r="BM384" s="118"/>
      <c r="BN384" s="118"/>
      <c r="BO384" s="118"/>
      <c r="BP384" s="118"/>
      <c r="BQ384" s="118"/>
      <c r="BR384" s="118"/>
      <c r="BS384" s="118"/>
      <c r="BT384" s="118"/>
      <c r="BU384" s="118"/>
      <c r="BV384" s="118"/>
      <c r="BW384" s="118"/>
      <c r="BX384" s="118"/>
      <c r="BY384" s="118"/>
      <c r="BZ384" s="118"/>
      <c r="CA384" s="118"/>
      <c r="CB384" s="118"/>
      <c r="CC384" s="118"/>
      <c r="CD384" s="118"/>
      <c r="CE384" s="118"/>
      <c r="CF384" s="118"/>
      <c r="CG384" s="118"/>
      <c r="CH384" s="118"/>
      <c r="CI384" s="118"/>
      <c r="CJ384" s="118"/>
      <c r="CK384" s="118"/>
      <c r="CL384" s="118"/>
      <c r="CM384" s="118"/>
      <c r="CN384" s="118"/>
      <c r="CO384" s="118"/>
      <c r="CP384" s="118"/>
      <c r="CQ384" s="118"/>
      <c r="CR384" s="118"/>
      <c r="CS384" s="118"/>
      <c r="CT384" s="118"/>
      <c r="CU384" s="118"/>
      <c r="CV384" s="118"/>
      <c r="CW384" s="118"/>
      <c r="CX384" s="118"/>
      <c r="CY384" s="118"/>
      <c r="CZ384" s="118"/>
      <c r="DA384" s="118"/>
      <c r="DB384" s="118"/>
      <c r="DC384" s="118"/>
      <c r="DD384" s="118"/>
      <c r="DE384" s="118"/>
      <c r="DF384" s="118"/>
      <c r="DG384" s="118"/>
      <c r="DH384" s="118"/>
      <c r="DI384" s="118"/>
      <c r="DJ384" s="118"/>
      <c r="DK384" s="118"/>
      <c r="DL384" s="118"/>
      <c r="DM384" s="118"/>
      <c r="DN384" s="118"/>
      <c r="DO384" s="118"/>
      <c r="DP384" s="118"/>
      <c r="DQ384" s="118"/>
      <c r="DR384" s="118"/>
      <c r="DS384" s="118"/>
      <c r="DT384" s="118"/>
      <c r="DU384" s="118"/>
      <c r="DV384" s="118"/>
      <c r="DW384" s="118"/>
      <c r="DX384" s="118"/>
      <c r="DY384" s="118"/>
      <c r="DZ384" s="118"/>
      <c r="EA384" s="118"/>
      <c r="EB384" s="118"/>
      <c r="EC384" s="118"/>
      <c r="ED384" s="118"/>
      <c r="EE384" s="118"/>
      <c r="EF384" s="118"/>
      <c r="EG384" s="118"/>
      <c r="EH384" s="118"/>
      <c r="EI384" s="118"/>
      <c r="EJ384" s="118"/>
      <c r="EK384" s="118"/>
      <c r="EL384" s="118"/>
      <c r="EM384" s="118"/>
      <c r="EN384" s="118"/>
      <c r="EO384" s="118"/>
      <c r="EP384" s="118"/>
      <c r="EQ384" s="118"/>
      <c r="ER384" s="118"/>
      <c r="ES384" s="118"/>
      <c r="ET384" s="118"/>
      <c r="EU384" s="118"/>
      <c r="EV384" s="118"/>
      <c r="EW384" s="118"/>
      <c r="EX384" s="118"/>
      <c r="EY384" s="118"/>
      <c r="EZ384" s="118"/>
      <c r="FA384" s="118"/>
      <c r="FB384" s="118"/>
      <c r="FC384" s="118"/>
      <c r="FD384" s="118"/>
      <c r="FE384" s="118"/>
      <c r="FF384" s="118"/>
      <c r="FG384" s="118"/>
      <c r="FH384" s="118"/>
      <c r="FI384" s="118"/>
      <c r="FJ384" s="118"/>
      <c r="FK384" s="118"/>
      <c r="FL384" s="118"/>
      <c r="FM384" s="118"/>
      <c r="FN384" s="118"/>
      <c r="FO384" s="118"/>
      <c r="FP384" s="118"/>
      <c r="FQ384" s="118"/>
      <c r="FR384" s="118"/>
      <c r="FS384" s="118"/>
      <c r="FT384" s="118"/>
      <c r="FU384" s="118"/>
      <c r="FV384" s="118"/>
      <c r="FW384" s="118"/>
      <c r="FX384" s="118"/>
      <c r="FY384" s="118"/>
      <c r="FZ384" s="118"/>
      <c r="GA384" s="118"/>
      <c r="GB384" s="118"/>
      <c r="GC384" s="118"/>
      <c r="GD384" s="118"/>
      <c r="GE384" s="118"/>
      <c r="GF384" s="118"/>
      <c r="GG384" s="118"/>
      <c r="GH384" s="118"/>
      <c r="GI384" s="118"/>
      <c r="GJ384" s="118"/>
      <c r="GK384" s="118"/>
      <c r="GL384" s="118"/>
      <c r="GM384" s="118"/>
      <c r="GN384" s="118"/>
      <c r="GO384" s="118"/>
      <c r="GP384" s="118"/>
      <c r="GQ384" s="118"/>
      <c r="GR384" s="118"/>
      <c r="GS384" s="118"/>
      <c r="GT384" s="118"/>
      <c r="GU384" s="118"/>
      <c r="GV384" s="118"/>
      <c r="GW384" s="118"/>
      <c r="GX384" s="118"/>
      <c r="GY384" s="118"/>
      <c r="GZ384" s="118"/>
      <c r="HA384" s="118"/>
      <c r="HB384" s="118"/>
      <c r="HC384" s="118"/>
      <c r="HD384" s="118"/>
      <c r="HE384" s="118"/>
      <c r="HF384" s="118"/>
      <c r="HG384" s="118"/>
      <c r="HH384" s="118"/>
      <c r="HI384" s="118"/>
      <c r="HJ384" s="118"/>
      <c r="HK384" s="118"/>
      <c r="HL384" s="118"/>
      <c r="HM384" s="118"/>
      <c r="HN384" s="118"/>
      <c r="HO384" s="118"/>
      <c r="HP384" s="118"/>
      <c r="HQ384" s="118"/>
      <c r="HR384" s="118"/>
      <c r="HS384" s="118"/>
      <c r="HT384" s="118"/>
      <c r="HU384" s="118"/>
      <c r="HV384" s="118"/>
      <c r="HW384" s="118"/>
      <c r="HX384" s="118"/>
      <c r="HY384" s="118"/>
      <c r="HZ384" s="118"/>
      <c r="IA384" s="118"/>
      <c r="IB384" s="118"/>
      <c r="IC384" s="118"/>
      <c r="ID384" s="118"/>
      <c r="IE384" s="118"/>
      <c r="IF384" s="118"/>
      <c r="IG384" s="118"/>
      <c r="IH384" s="118"/>
      <c r="II384" s="118"/>
      <c r="IJ384" s="118"/>
      <c r="IK384" s="118"/>
      <c r="IL384" s="118"/>
      <c r="IM384" s="118"/>
      <c r="IN384" s="118"/>
      <c r="IO384" s="118"/>
      <c r="IP384" s="118"/>
      <c r="IQ384" s="118"/>
      <c r="IR384" s="118"/>
      <c r="IS384" s="118"/>
      <c r="IT384" s="118"/>
      <c r="IU384" s="118"/>
      <c r="IV384" s="118"/>
    </row>
    <row r="385" spans="1:256" s="106" customFormat="1" ht="33" customHeight="1" x14ac:dyDescent="0.25">
      <c r="A385" s="254" t="s">
        <v>781</v>
      </c>
      <c r="B385" s="95" t="s">
        <v>82</v>
      </c>
      <c r="C385" s="95" t="s">
        <v>70</v>
      </c>
      <c r="D385" s="851" t="s">
        <v>817</v>
      </c>
      <c r="E385" s="852"/>
      <c r="F385" s="852"/>
      <c r="G385" s="805"/>
      <c r="H385" s="102">
        <v>400</v>
      </c>
      <c r="I385" s="387">
        <f>I386</f>
        <v>7613</v>
      </c>
      <c r="J385" s="102"/>
      <c r="K385" s="103">
        <v>0</v>
      </c>
      <c r="L385" s="103">
        <v>0</v>
      </c>
      <c r="M385" s="118"/>
      <c r="N385" s="118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  <c r="Y385" s="118"/>
      <c r="Z385" s="118"/>
      <c r="AA385" s="118"/>
      <c r="AB385" s="118"/>
      <c r="AC385" s="118"/>
      <c r="AD385" s="118"/>
      <c r="AE385" s="118"/>
      <c r="AF385" s="118"/>
      <c r="AG385" s="118"/>
      <c r="AH385" s="118"/>
      <c r="AI385" s="118"/>
      <c r="AJ385" s="118"/>
      <c r="AK385" s="118"/>
      <c r="AL385" s="118"/>
      <c r="AM385" s="118"/>
      <c r="AN385" s="118"/>
      <c r="AO385" s="118"/>
      <c r="AP385" s="118"/>
      <c r="AQ385" s="118"/>
      <c r="AR385" s="118"/>
      <c r="AS385" s="118"/>
      <c r="AT385" s="118"/>
      <c r="AU385" s="118"/>
      <c r="AV385" s="118"/>
      <c r="AW385" s="118"/>
      <c r="AX385" s="118"/>
      <c r="AY385" s="118"/>
      <c r="AZ385" s="118"/>
      <c r="BA385" s="118"/>
      <c r="BB385" s="118"/>
      <c r="BC385" s="118"/>
      <c r="BD385" s="118"/>
      <c r="BE385" s="118"/>
      <c r="BF385" s="118"/>
      <c r="BG385" s="118"/>
      <c r="BH385" s="118"/>
      <c r="BI385" s="118"/>
      <c r="BJ385" s="118"/>
      <c r="BK385" s="118"/>
      <c r="BL385" s="118"/>
      <c r="BM385" s="118"/>
      <c r="BN385" s="118"/>
      <c r="BO385" s="118"/>
      <c r="BP385" s="118"/>
      <c r="BQ385" s="118"/>
      <c r="BR385" s="118"/>
      <c r="BS385" s="118"/>
      <c r="BT385" s="118"/>
      <c r="BU385" s="118"/>
      <c r="BV385" s="118"/>
      <c r="BW385" s="118"/>
      <c r="BX385" s="118"/>
      <c r="BY385" s="118"/>
      <c r="BZ385" s="118"/>
      <c r="CA385" s="118"/>
      <c r="CB385" s="118"/>
      <c r="CC385" s="118"/>
      <c r="CD385" s="118"/>
      <c r="CE385" s="118"/>
      <c r="CF385" s="118"/>
      <c r="CG385" s="118"/>
      <c r="CH385" s="118"/>
      <c r="CI385" s="118"/>
      <c r="CJ385" s="118"/>
      <c r="CK385" s="118"/>
      <c r="CL385" s="118"/>
      <c r="CM385" s="118"/>
      <c r="CN385" s="118"/>
      <c r="CO385" s="118"/>
      <c r="CP385" s="118"/>
      <c r="CQ385" s="118"/>
      <c r="CR385" s="118"/>
      <c r="CS385" s="118"/>
      <c r="CT385" s="118"/>
      <c r="CU385" s="118"/>
      <c r="CV385" s="118"/>
      <c r="CW385" s="118"/>
      <c r="CX385" s="118"/>
      <c r="CY385" s="118"/>
      <c r="CZ385" s="118"/>
      <c r="DA385" s="118"/>
      <c r="DB385" s="118"/>
      <c r="DC385" s="118"/>
      <c r="DD385" s="118"/>
      <c r="DE385" s="118"/>
      <c r="DF385" s="118"/>
      <c r="DG385" s="118"/>
      <c r="DH385" s="118"/>
      <c r="DI385" s="118"/>
      <c r="DJ385" s="118"/>
      <c r="DK385" s="118"/>
      <c r="DL385" s="118"/>
      <c r="DM385" s="118"/>
      <c r="DN385" s="118"/>
      <c r="DO385" s="118"/>
      <c r="DP385" s="118"/>
      <c r="DQ385" s="118"/>
      <c r="DR385" s="118"/>
      <c r="DS385" s="118"/>
      <c r="DT385" s="118"/>
      <c r="DU385" s="118"/>
      <c r="DV385" s="118"/>
      <c r="DW385" s="118"/>
      <c r="DX385" s="118"/>
      <c r="DY385" s="118"/>
      <c r="DZ385" s="118"/>
      <c r="EA385" s="118"/>
      <c r="EB385" s="118"/>
      <c r="EC385" s="118"/>
      <c r="ED385" s="118"/>
      <c r="EE385" s="118"/>
      <c r="EF385" s="118"/>
      <c r="EG385" s="118"/>
      <c r="EH385" s="118"/>
      <c r="EI385" s="118"/>
      <c r="EJ385" s="118"/>
      <c r="EK385" s="118"/>
      <c r="EL385" s="118"/>
      <c r="EM385" s="118"/>
      <c r="EN385" s="118"/>
      <c r="EO385" s="118"/>
      <c r="EP385" s="118"/>
      <c r="EQ385" s="118"/>
      <c r="ER385" s="118"/>
      <c r="ES385" s="118"/>
      <c r="ET385" s="118"/>
      <c r="EU385" s="118"/>
      <c r="EV385" s="118"/>
      <c r="EW385" s="118"/>
      <c r="EX385" s="118"/>
      <c r="EY385" s="118"/>
      <c r="EZ385" s="118"/>
      <c r="FA385" s="118"/>
      <c r="FB385" s="118"/>
      <c r="FC385" s="118"/>
      <c r="FD385" s="118"/>
      <c r="FE385" s="118"/>
      <c r="FF385" s="118"/>
      <c r="FG385" s="118"/>
      <c r="FH385" s="118"/>
      <c r="FI385" s="118"/>
      <c r="FJ385" s="118"/>
      <c r="FK385" s="118"/>
      <c r="FL385" s="118"/>
      <c r="FM385" s="118"/>
      <c r="FN385" s="118"/>
      <c r="FO385" s="118"/>
      <c r="FP385" s="118"/>
      <c r="FQ385" s="118"/>
      <c r="FR385" s="118"/>
      <c r="FS385" s="118"/>
      <c r="FT385" s="118"/>
      <c r="FU385" s="118"/>
      <c r="FV385" s="118"/>
      <c r="FW385" s="118"/>
      <c r="FX385" s="118"/>
      <c r="FY385" s="118"/>
      <c r="FZ385" s="118"/>
      <c r="GA385" s="118"/>
      <c r="GB385" s="118"/>
      <c r="GC385" s="118"/>
      <c r="GD385" s="118"/>
      <c r="GE385" s="118"/>
      <c r="GF385" s="118"/>
      <c r="GG385" s="118"/>
      <c r="GH385" s="118"/>
      <c r="GI385" s="118"/>
      <c r="GJ385" s="118"/>
      <c r="GK385" s="118"/>
      <c r="GL385" s="118"/>
      <c r="GM385" s="118"/>
      <c r="GN385" s="118"/>
      <c r="GO385" s="118"/>
      <c r="GP385" s="118"/>
      <c r="GQ385" s="118"/>
      <c r="GR385" s="118"/>
      <c r="GS385" s="118"/>
      <c r="GT385" s="118"/>
      <c r="GU385" s="118"/>
      <c r="GV385" s="118"/>
      <c r="GW385" s="118"/>
      <c r="GX385" s="118"/>
      <c r="GY385" s="118"/>
      <c r="GZ385" s="118"/>
      <c r="HA385" s="118"/>
      <c r="HB385" s="118"/>
      <c r="HC385" s="118"/>
      <c r="HD385" s="118"/>
      <c r="HE385" s="118"/>
      <c r="HF385" s="118"/>
      <c r="HG385" s="118"/>
      <c r="HH385" s="118"/>
      <c r="HI385" s="118"/>
      <c r="HJ385" s="118"/>
      <c r="HK385" s="118"/>
      <c r="HL385" s="118"/>
      <c r="HM385" s="118"/>
      <c r="HN385" s="118"/>
      <c r="HO385" s="118"/>
      <c r="HP385" s="118"/>
      <c r="HQ385" s="118"/>
      <c r="HR385" s="118"/>
      <c r="HS385" s="118"/>
      <c r="HT385" s="118"/>
      <c r="HU385" s="118"/>
      <c r="HV385" s="118"/>
      <c r="HW385" s="118"/>
      <c r="HX385" s="118"/>
      <c r="HY385" s="118"/>
      <c r="HZ385" s="118"/>
      <c r="IA385" s="118"/>
      <c r="IB385" s="118"/>
      <c r="IC385" s="118"/>
      <c r="ID385" s="118"/>
      <c r="IE385" s="118"/>
      <c r="IF385" s="118"/>
      <c r="IG385" s="118"/>
      <c r="IH385" s="118"/>
      <c r="II385" s="118"/>
      <c r="IJ385" s="118"/>
      <c r="IK385" s="118"/>
      <c r="IL385" s="118"/>
      <c r="IM385" s="118"/>
      <c r="IN385" s="118"/>
      <c r="IO385" s="118"/>
      <c r="IP385" s="118"/>
      <c r="IQ385" s="118"/>
      <c r="IR385" s="118"/>
      <c r="IS385" s="118"/>
      <c r="IT385" s="118"/>
      <c r="IU385" s="118"/>
      <c r="IV385" s="118"/>
    </row>
    <row r="386" spans="1:256" s="106" customFormat="1" ht="33" customHeight="1" x14ac:dyDescent="0.25">
      <c r="A386" s="254" t="s">
        <v>371</v>
      </c>
      <c r="B386" s="95" t="s">
        <v>82</v>
      </c>
      <c r="C386" s="95" t="s">
        <v>70</v>
      </c>
      <c r="D386" s="851" t="s">
        <v>817</v>
      </c>
      <c r="E386" s="852"/>
      <c r="F386" s="852"/>
      <c r="G386" s="805"/>
      <c r="H386" s="102">
        <v>410</v>
      </c>
      <c r="I386" s="387">
        <v>7613</v>
      </c>
      <c r="J386" s="102"/>
      <c r="K386" s="103">
        <v>0</v>
      </c>
      <c r="L386" s="103">
        <v>0</v>
      </c>
      <c r="M386" s="118"/>
      <c r="N386" s="118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  <c r="Y386" s="118"/>
      <c r="Z386" s="118"/>
      <c r="AA386" s="118"/>
      <c r="AB386" s="118"/>
      <c r="AC386" s="118"/>
      <c r="AD386" s="118"/>
      <c r="AE386" s="118"/>
      <c r="AF386" s="118"/>
      <c r="AG386" s="118"/>
      <c r="AH386" s="118"/>
      <c r="AI386" s="118"/>
      <c r="AJ386" s="118"/>
      <c r="AK386" s="118"/>
      <c r="AL386" s="118"/>
      <c r="AM386" s="118"/>
      <c r="AN386" s="118"/>
      <c r="AO386" s="118"/>
      <c r="AP386" s="118"/>
      <c r="AQ386" s="118"/>
      <c r="AR386" s="118"/>
      <c r="AS386" s="118"/>
      <c r="AT386" s="118"/>
      <c r="AU386" s="118"/>
      <c r="AV386" s="118"/>
      <c r="AW386" s="118"/>
      <c r="AX386" s="118"/>
      <c r="AY386" s="118"/>
      <c r="AZ386" s="118"/>
      <c r="BA386" s="118"/>
      <c r="BB386" s="118"/>
      <c r="BC386" s="118"/>
      <c r="BD386" s="118"/>
      <c r="BE386" s="118"/>
      <c r="BF386" s="118"/>
      <c r="BG386" s="118"/>
      <c r="BH386" s="118"/>
      <c r="BI386" s="118"/>
      <c r="BJ386" s="118"/>
      <c r="BK386" s="118"/>
      <c r="BL386" s="118"/>
      <c r="BM386" s="118"/>
      <c r="BN386" s="118"/>
      <c r="BO386" s="118"/>
      <c r="BP386" s="118"/>
      <c r="BQ386" s="118"/>
      <c r="BR386" s="118"/>
      <c r="BS386" s="118"/>
      <c r="BT386" s="118"/>
      <c r="BU386" s="118"/>
      <c r="BV386" s="118"/>
      <c r="BW386" s="118"/>
      <c r="BX386" s="118"/>
      <c r="BY386" s="118"/>
      <c r="BZ386" s="118"/>
      <c r="CA386" s="118"/>
      <c r="CB386" s="118"/>
      <c r="CC386" s="118"/>
      <c r="CD386" s="118"/>
      <c r="CE386" s="118"/>
      <c r="CF386" s="118"/>
      <c r="CG386" s="118"/>
      <c r="CH386" s="118"/>
      <c r="CI386" s="118"/>
      <c r="CJ386" s="118"/>
      <c r="CK386" s="118"/>
      <c r="CL386" s="118"/>
      <c r="CM386" s="118"/>
      <c r="CN386" s="118"/>
      <c r="CO386" s="118"/>
      <c r="CP386" s="118"/>
      <c r="CQ386" s="118"/>
      <c r="CR386" s="118"/>
      <c r="CS386" s="118"/>
      <c r="CT386" s="118"/>
      <c r="CU386" s="118"/>
      <c r="CV386" s="118"/>
      <c r="CW386" s="118"/>
      <c r="CX386" s="118"/>
      <c r="CY386" s="118"/>
      <c r="CZ386" s="118"/>
      <c r="DA386" s="118"/>
      <c r="DB386" s="118"/>
      <c r="DC386" s="118"/>
      <c r="DD386" s="118"/>
      <c r="DE386" s="118"/>
      <c r="DF386" s="118"/>
      <c r="DG386" s="118"/>
      <c r="DH386" s="118"/>
      <c r="DI386" s="118"/>
      <c r="DJ386" s="118"/>
      <c r="DK386" s="118"/>
      <c r="DL386" s="118"/>
      <c r="DM386" s="118"/>
      <c r="DN386" s="118"/>
      <c r="DO386" s="118"/>
      <c r="DP386" s="118"/>
      <c r="DQ386" s="118"/>
      <c r="DR386" s="118"/>
      <c r="DS386" s="118"/>
      <c r="DT386" s="118"/>
      <c r="DU386" s="118"/>
      <c r="DV386" s="118"/>
      <c r="DW386" s="118"/>
      <c r="DX386" s="118"/>
      <c r="DY386" s="118"/>
      <c r="DZ386" s="118"/>
      <c r="EA386" s="118"/>
      <c r="EB386" s="118"/>
      <c r="EC386" s="118"/>
      <c r="ED386" s="118"/>
      <c r="EE386" s="118"/>
      <c r="EF386" s="118"/>
      <c r="EG386" s="118"/>
      <c r="EH386" s="118"/>
      <c r="EI386" s="118"/>
      <c r="EJ386" s="118"/>
      <c r="EK386" s="118"/>
      <c r="EL386" s="118"/>
      <c r="EM386" s="118"/>
      <c r="EN386" s="118"/>
      <c r="EO386" s="118"/>
      <c r="EP386" s="118"/>
      <c r="EQ386" s="118"/>
      <c r="ER386" s="118"/>
      <c r="ES386" s="118"/>
      <c r="ET386" s="118"/>
      <c r="EU386" s="118"/>
      <c r="EV386" s="118"/>
      <c r="EW386" s="118"/>
      <c r="EX386" s="118"/>
      <c r="EY386" s="118"/>
      <c r="EZ386" s="118"/>
      <c r="FA386" s="118"/>
      <c r="FB386" s="118"/>
      <c r="FC386" s="118"/>
      <c r="FD386" s="118"/>
      <c r="FE386" s="118"/>
      <c r="FF386" s="118"/>
      <c r="FG386" s="118"/>
      <c r="FH386" s="118"/>
      <c r="FI386" s="118"/>
      <c r="FJ386" s="118"/>
      <c r="FK386" s="118"/>
      <c r="FL386" s="118"/>
      <c r="FM386" s="118"/>
      <c r="FN386" s="118"/>
      <c r="FO386" s="118"/>
      <c r="FP386" s="118"/>
      <c r="FQ386" s="118"/>
      <c r="FR386" s="118"/>
      <c r="FS386" s="118"/>
      <c r="FT386" s="118"/>
      <c r="FU386" s="118"/>
      <c r="FV386" s="118"/>
      <c r="FW386" s="118"/>
      <c r="FX386" s="118"/>
      <c r="FY386" s="118"/>
      <c r="FZ386" s="118"/>
      <c r="GA386" s="118"/>
      <c r="GB386" s="118"/>
      <c r="GC386" s="118"/>
      <c r="GD386" s="118"/>
      <c r="GE386" s="118"/>
      <c r="GF386" s="118"/>
      <c r="GG386" s="118"/>
      <c r="GH386" s="118"/>
      <c r="GI386" s="118"/>
      <c r="GJ386" s="118"/>
      <c r="GK386" s="118"/>
      <c r="GL386" s="118"/>
      <c r="GM386" s="118"/>
      <c r="GN386" s="118"/>
      <c r="GO386" s="118"/>
      <c r="GP386" s="118"/>
      <c r="GQ386" s="118"/>
      <c r="GR386" s="118"/>
      <c r="GS386" s="118"/>
      <c r="GT386" s="118"/>
      <c r="GU386" s="118"/>
      <c r="GV386" s="118"/>
      <c r="GW386" s="118"/>
      <c r="GX386" s="118"/>
      <c r="GY386" s="118"/>
      <c r="GZ386" s="118"/>
      <c r="HA386" s="118"/>
      <c r="HB386" s="118"/>
      <c r="HC386" s="118"/>
      <c r="HD386" s="118"/>
      <c r="HE386" s="118"/>
      <c r="HF386" s="118"/>
      <c r="HG386" s="118"/>
      <c r="HH386" s="118"/>
      <c r="HI386" s="118"/>
      <c r="HJ386" s="118"/>
      <c r="HK386" s="118"/>
      <c r="HL386" s="118"/>
      <c r="HM386" s="118"/>
      <c r="HN386" s="118"/>
      <c r="HO386" s="118"/>
      <c r="HP386" s="118"/>
      <c r="HQ386" s="118"/>
      <c r="HR386" s="118"/>
      <c r="HS386" s="118"/>
      <c r="HT386" s="118"/>
      <c r="HU386" s="118"/>
      <c r="HV386" s="118"/>
      <c r="HW386" s="118"/>
      <c r="HX386" s="118"/>
      <c r="HY386" s="118"/>
      <c r="HZ386" s="118"/>
      <c r="IA386" s="118"/>
      <c r="IB386" s="118"/>
      <c r="IC386" s="118"/>
      <c r="ID386" s="118"/>
      <c r="IE386" s="118"/>
      <c r="IF386" s="118"/>
      <c r="IG386" s="118"/>
      <c r="IH386" s="118"/>
      <c r="II386" s="118"/>
      <c r="IJ386" s="118"/>
      <c r="IK386" s="118"/>
      <c r="IL386" s="118"/>
      <c r="IM386" s="118"/>
      <c r="IN386" s="118"/>
      <c r="IO386" s="118"/>
      <c r="IP386" s="118"/>
      <c r="IQ386" s="118"/>
      <c r="IR386" s="118"/>
      <c r="IS386" s="118"/>
      <c r="IT386" s="118"/>
      <c r="IU386" s="118"/>
      <c r="IV386" s="118"/>
    </row>
    <row r="387" spans="1:256" s="234" customFormat="1" ht="21" customHeight="1" x14ac:dyDescent="0.25">
      <c r="A387" s="186" t="s">
        <v>126</v>
      </c>
      <c r="B387" s="124" t="s">
        <v>94</v>
      </c>
      <c r="C387" s="124"/>
      <c r="D387" s="885"/>
      <c r="E387" s="886"/>
      <c r="F387" s="886"/>
      <c r="G387" s="887"/>
      <c r="H387" s="124"/>
      <c r="I387" s="143">
        <f>I388+I398+I417+I431+I442</f>
        <v>60145.5</v>
      </c>
      <c r="J387" s="143">
        <f>J388+J398+J417+J431+J442</f>
        <v>0</v>
      </c>
      <c r="K387" s="143">
        <f>K388+K398+K417+K431+K442</f>
        <v>51306</v>
      </c>
      <c r="L387" s="143">
        <f>L388+L398+L417+L431+L442</f>
        <v>45791.100000000013</v>
      </c>
      <c r="M387" s="416"/>
    </row>
    <row r="388" spans="1:256" s="106" customFormat="1" ht="21.75" customHeight="1" x14ac:dyDescent="0.25">
      <c r="A388" s="102" t="s">
        <v>156</v>
      </c>
      <c r="B388" s="95" t="s">
        <v>94</v>
      </c>
      <c r="C388" s="95" t="s">
        <v>69</v>
      </c>
      <c r="D388" s="873"/>
      <c r="E388" s="874"/>
      <c r="F388" s="874"/>
      <c r="G388" s="875"/>
      <c r="H388" s="95"/>
      <c r="I388" s="111">
        <f>I389</f>
        <v>6087.6</v>
      </c>
      <c r="J388" s="111">
        <f>J389</f>
        <v>0</v>
      </c>
      <c r="K388" s="111">
        <f>K389</f>
        <v>5343.2</v>
      </c>
      <c r="L388" s="111">
        <f>L389</f>
        <v>4859.8</v>
      </c>
      <c r="M388" s="175"/>
    </row>
    <row r="389" spans="1:256" s="106" customFormat="1" ht="63" x14ac:dyDescent="0.25">
      <c r="A389" s="102" t="s">
        <v>697</v>
      </c>
      <c r="B389" s="95" t="s">
        <v>94</v>
      </c>
      <c r="C389" s="95" t="s">
        <v>69</v>
      </c>
      <c r="D389" s="867" t="s">
        <v>113</v>
      </c>
      <c r="E389" s="868"/>
      <c r="F389" s="868"/>
      <c r="G389" s="869"/>
      <c r="H389" s="124"/>
      <c r="I389" s="111">
        <f t="shared" ref="I389:L390" si="78">I390</f>
        <v>6087.6</v>
      </c>
      <c r="J389" s="111">
        <f t="shared" si="78"/>
        <v>0</v>
      </c>
      <c r="K389" s="111">
        <f t="shared" si="78"/>
        <v>5343.2</v>
      </c>
      <c r="L389" s="111">
        <f t="shared" si="78"/>
        <v>4859.8</v>
      </c>
      <c r="M389" s="175"/>
    </row>
    <row r="390" spans="1:256" s="106" customFormat="1" ht="63" x14ac:dyDescent="0.25">
      <c r="A390" s="102" t="s">
        <v>733</v>
      </c>
      <c r="B390" s="95" t="s">
        <v>94</v>
      </c>
      <c r="C390" s="95" t="s">
        <v>69</v>
      </c>
      <c r="D390" s="867" t="s">
        <v>272</v>
      </c>
      <c r="E390" s="868"/>
      <c r="F390" s="868"/>
      <c r="G390" s="869"/>
      <c r="H390" s="124"/>
      <c r="I390" s="111">
        <f t="shared" si="78"/>
        <v>6087.6</v>
      </c>
      <c r="J390" s="111">
        <f t="shared" si="78"/>
        <v>0</v>
      </c>
      <c r="K390" s="111">
        <f t="shared" si="78"/>
        <v>5343.2</v>
      </c>
      <c r="L390" s="111">
        <f t="shared" si="78"/>
        <v>4859.8</v>
      </c>
      <c r="M390" s="649"/>
    </row>
    <row r="391" spans="1:256" s="106" customFormat="1" ht="30.75" customHeight="1" x14ac:dyDescent="0.25">
      <c r="A391" s="98" t="s">
        <v>242</v>
      </c>
      <c r="B391" s="95" t="s">
        <v>94</v>
      </c>
      <c r="C391" s="95" t="s">
        <v>69</v>
      </c>
      <c r="D391" s="867" t="s">
        <v>273</v>
      </c>
      <c r="E391" s="868"/>
      <c r="F391" s="868"/>
      <c r="G391" s="869"/>
      <c r="H391" s="124"/>
      <c r="I391" s="111">
        <f>I392+I395</f>
        <v>6087.6</v>
      </c>
      <c r="J391" s="111">
        <f>J392+J395</f>
        <v>0</v>
      </c>
      <c r="K391" s="111">
        <f>K392+K395</f>
        <v>5343.2</v>
      </c>
      <c r="L391" s="111">
        <f>L392+L395</f>
        <v>4859.8</v>
      </c>
      <c r="M391" s="175"/>
    </row>
    <row r="392" spans="1:256" s="106" customFormat="1" ht="27" customHeight="1" x14ac:dyDescent="0.25">
      <c r="A392" s="102" t="s">
        <v>179</v>
      </c>
      <c r="B392" s="95" t="s">
        <v>94</v>
      </c>
      <c r="C392" s="95" t="s">
        <v>69</v>
      </c>
      <c r="D392" s="870" t="s">
        <v>308</v>
      </c>
      <c r="E392" s="871"/>
      <c r="F392" s="871"/>
      <c r="G392" s="872"/>
      <c r="H392" s="95"/>
      <c r="I392" s="111">
        <f t="shared" ref="I392:L393" si="79">I393</f>
        <v>1877.7000000000003</v>
      </c>
      <c r="J392" s="111">
        <f t="shared" si="79"/>
        <v>0</v>
      </c>
      <c r="K392" s="111">
        <f t="shared" si="79"/>
        <v>748.80000000000018</v>
      </c>
      <c r="L392" s="111">
        <f t="shared" si="79"/>
        <v>748.80000000000018</v>
      </c>
      <c r="M392" s="175"/>
    </row>
    <row r="393" spans="1:256" s="106" customFormat="1" ht="47.25" x14ac:dyDescent="0.25">
      <c r="A393" s="102" t="s">
        <v>546</v>
      </c>
      <c r="B393" s="95" t="s">
        <v>94</v>
      </c>
      <c r="C393" s="95" t="s">
        <v>69</v>
      </c>
      <c r="D393" s="870" t="s">
        <v>308</v>
      </c>
      <c r="E393" s="871"/>
      <c r="F393" s="871"/>
      <c r="G393" s="872"/>
      <c r="H393" s="95" t="s">
        <v>520</v>
      </c>
      <c r="I393" s="111">
        <f t="shared" si="79"/>
        <v>1877.7000000000003</v>
      </c>
      <c r="J393" s="111">
        <f t="shared" si="79"/>
        <v>0</v>
      </c>
      <c r="K393" s="111">
        <f t="shared" si="79"/>
        <v>748.80000000000018</v>
      </c>
      <c r="L393" s="111">
        <f t="shared" si="79"/>
        <v>748.80000000000018</v>
      </c>
      <c r="M393" s="175"/>
    </row>
    <row r="394" spans="1:256" s="106" customFormat="1" ht="21" customHeight="1" x14ac:dyDescent="0.25">
      <c r="A394" s="102" t="s">
        <v>547</v>
      </c>
      <c r="B394" s="95" t="s">
        <v>94</v>
      </c>
      <c r="C394" s="95" t="s">
        <v>69</v>
      </c>
      <c r="D394" s="870" t="s">
        <v>308</v>
      </c>
      <c r="E394" s="871"/>
      <c r="F394" s="871"/>
      <c r="G394" s="872"/>
      <c r="H394" s="95" t="s">
        <v>545</v>
      </c>
      <c r="I394" s="111">
        <f>2785.8-190.5-728+10.4</f>
        <v>1877.7000000000003</v>
      </c>
      <c r="J394" s="112"/>
      <c r="K394" s="103">
        <f>1738.4+10.4-1000</f>
        <v>748.80000000000018</v>
      </c>
      <c r="L394" s="103">
        <f>1738.4+10.4-1000</f>
        <v>748.80000000000018</v>
      </c>
      <c r="M394" s="175"/>
    </row>
    <row r="395" spans="1:256" s="106" customFormat="1" ht="159.75" customHeight="1" x14ac:dyDescent="0.25">
      <c r="A395" s="265" t="s">
        <v>412</v>
      </c>
      <c r="B395" s="95" t="s">
        <v>94</v>
      </c>
      <c r="C395" s="95" t="s">
        <v>69</v>
      </c>
      <c r="D395" s="867" t="s">
        <v>274</v>
      </c>
      <c r="E395" s="868"/>
      <c r="F395" s="868"/>
      <c r="G395" s="869"/>
      <c r="H395" s="124"/>
      <c r="I395" s="111">
        <f t="shared" ref="I395:L396" si="80">I396</f>
        <v>4209.8999999999996</v>
      </c>
      <c r="J395" s="111">
        <f t="shared" si="80"/>
        <v>0</v>
      </c>
      <c r="K395" s="111">
        <f t="shared" si="80"/>
        <v>4594.3999999999996</v>
      </c>
      <c r="L395" s="111">
        <f t="shared" si="80"/>
        <v>4111</v>
      </c>
      <c r="M395" s="266"/>
      <c r="N395" s="119"/>
      <c r="O395" s="917"/>
      <c r="P395" s="917"/>
      <c r="Q395" s="917"/>
      <c r="R395" s="917"/>
      <c r="S395" s="183"/>
      <c r="T395" s="111"/>
    </row>
    <row r="396" spans="1:256" s="106" customFormat="1" ht="47.25" x14ac:dyDescent="0.25">
      <c r="A396" s="102" t="s">
        <v>546</v>
      </c>
      <c r="B396" s="95" t="s">
        <v>94</v>
      </c>
      <c r="C396" s="95" t="s">
        <v>69</v>
      </c>
      <c r="D396" s="867" t="s">
        <v>274</v>
      </c>
      <c r="E396" s="868"/>
      <c r="F396" s="868"/>
      <c r="G396" s="869"/>
      <c r="H396" s="95" t="s">
        <v>520</v>
      </c>
      <c r="I396" s="111">
        <f t="shared" si="80"/>
        <v>4209.8999999999996</v>
      </c>
      <c r="J396" s="111">
        <f t="shared" si="80"/>
        <v>0</v>
      </c>
      <c r="K396" s="111">
        <f t="shared" si="80"/>
        <v>4594.3999999999996</v>
      </c>
      <c r="L396" s="111">
        <f t="shared" si="80"/>
        <v>4111</v>
      </c>
      <c r="M396" s="266"/>
      <c r="N396" s="119"/>
      <c r="O396" s="120"/>
      <c r="P396" s="120"/>
      <c r="Q396" s="120"/>
      <c r="R396" s="120"/>
      <c r="S396" s="183"/>
      <c r="T396" s="111"/>
    </row>
    <row r="397" spans="1:256" s="106" customFormat="1" ht="21.75" customHeight="1" x14ac:dyDescent="0.25">
      <c r="A397" s="102" t="s">
        <v>547</v>
      </c>
      <c r="B397" s="95" t="s">
        <v>94</v>
      </c>
      <c r="C397" s="95" t="s">
        <v>69</v>
      </c>
      <c r="D397" s="867" t="s">
        <v>274</v>
      </c>
      <c r="E397" s="868"/>
      <c r="F397" s="868"/>
      <c r="G397" s="869"/>
      <c r="H397" s="95" t="s">
        <v>545</v>
      </c>
      <c r="I397" s="111">
        <v>4209.8999999999996</v>
      </c>
      <c r="J397" s="112"/>
      <c r="K397" s="111">
        <v>4594.3999999999996</v>
      </c>
      <c r="L397" s="111">
        <f>3991.2+119.8</f>
        <v>4111</v>
      </c>
      <c r="M397" s="266"/>
      <c r="N397" s="119"/>
      <c r="O397" s="917"/>
      <c r="P397" s="917"/>
      <c r="Q397" s="917"/>
      <c r="R397" s="917"/>
      <c r="S397" s="183"/>
      <c r="T397" s="111"/>
    </row>
    <row r="398" spans="1:256" s="106" customFormat="1" ht="27.75" customHeight="1" x14ac:dyDescent="0.25">
      <c r="A398" s="186" t="s">
        <v>128</v>
      </c>
      <c r="B398" s="124" t="s">
        <v>94</v>
      </c>
      <c r="C398" s="124" t="s">
        <v>70</v>
      </c>
      <c r="D398" s="885"/>
      <c r="E398" s="886"/>
      <c r="F398" s="886"/>
      <c r="G398" s="887"/>
      <c r="H398" s="124"/>
      <c r="I398" s="143">
        <f t="shared" ref="I398:L399" si="81">I399</f>
        <v>43970.5</v>
      </c>
      <c r="J398" s="143">
        <f t="shared" si="81"/>
        <v>0</v>
      </c>
      <c r="K398" s="143">
        <f t="shared" si="81"/>
        <v>42877.8</v>
      </c>
      <c r="L398" s="143">
        <f t="shared" si="81"/>
        <v>37787.900000000009</v>
      </c>
      <c r="M398" s="175"/>
    </row>
    <row r="399" spans="1:256" s="106" customFormat="1" ht="54.75" customHeight="1" x14ac:dyDescent="0.25">
      <c r="A399" s="102" t="s">
        <v>697</v>
      </c>
      <c r="B399" s="95" t="s">
        <v>94</v>
      </c>
      <c r="C399" s="95" t="s">
        <v>70</v>
      </c>
      <c r="D399" s="867" t="s">
        <v>113</v>
      </c>
      <c r="E399" s="868"/>
      <c r="F399" s="868"/>
      <c r="G399" s="869"/>
      <c r="H399" s="124"/>
      <c r="I399" s="111">
        <f t="shared" si="81"/>
        <v>43970.5</v>
      </c>
      <c r="J399" s="111">
        <f t="shared" si="81"/>
        <v>0</v>
      </c>
      <c r="K399" s="111">
        <f>K400</f>
        <v>42877.8</v>
      </c>
      <c r="L399" s="111">
        <f t="shared" si="81"/>
        <v>37787.900000000009</v>
      </c>
      <c r="M399" s="649"/>
    </row>
    <row r="400" spans="1:256" s="106" customFormat="1" ht="63" x14ac:dyDescent="0.25">
      <c r="A400" s="102" t="s">
        <v>733</v>
      </c>
      <c r="B400" s="95" t="s">
        <v>94</v>
      </c>
      <c r="C400" s="95" t="s">
        <v>70</v>
      </c>
      <c r="D400" s="867" t="s">
        <v>272</v>
      </c>
      <c r="E400" s="868"/>
      <c r="F400" s="868"/>
      <c r="G400" s="869"/>
      <c r="H400" s="124"/>
      <c r="I400" s="111">
        <f>I401</f>
        <v>43970.5</v>
      </c>
      <c r="J400" s="111">
        <f>J401</f>
        <v>0</v>
      </c>
      <c r="K400" s="111">
        <f>K401</f>
        <v>42877.8</v>
      </c>
      <c r="L400" s="111">
        <f>L401</f>
        <v>37787.900000000009</v>
      </c>
      <c r="M400" s="649"/>
    </row>
    <row r="401" spans="1:13" s="106" customFormat="1" ht="23.25" customHeight="1" x14ac:dyDescent="0.25">
      <c r="A401" s="98" t="s">
        <v>177</v>
      </c>
      <c r="B401" s="95" t="s">
        <v>94</v>
      </c>
      <c r="C401" s="95" t="s">
        <v>70</v>
      </c>
      <c r="D401" s="867" t="s">
        <v>206</v>
      </c>
      <c r="E401" s="868"/>
      <c r="F401" s="868"/>
      <c r="G401" s="869"/>
      <c r="H401" s="124"/>
      <c r="I401" s="111">
        <f>I408+I411+I402+I414+I407</f>
        <v>43970.5</v>
      </c>
      <c r="J401" s="111">
        <f t="shared" ref="J401:L401" si="82">J408+J411+J402+J414+J407</f>
        <v>0</v>
      </c>
      <c r="K401" s="111">
        <f t="shared" si="82"/>
        <v>42877.8</v>
      </c>
      <c r="L401" s="111">
        <f t="shared" si="82"/>
        <v>37787.900000000009</v>
      </c>
      <c r="M401" s="175"/>
    </row>
    <row r="402" spans="1:13" s="106" customFormat="1" ht="94.5" x14ac:dyDescent="0.25">
      <c r="A402" s="98" t="s">
        <v>660</v>
      </c>
      <c r="B402" s="95" t="s">
        <v>94</v>
      </c>
      <c r="C402" s="95" t="s">
        <v>70</v>
      </c>
      <c r="D402" s="870" t="s">
        <v>625</v>
      </c>
      <c r="E402" s="871"/>
      <c r="F402" s="871"/>
      <c r="G402" s="872"/>
      <c r="H402" s="124"/>
      <c r="I402" s="111">
        <f t="shared" ref="I402:L403" si="83">I403</f>
        <v>100</v>
      </c>
      <c r="J402" s="111">
        <f t="shared" si="83"/>
        <v>0</v>
      </c>
      <c r="K402" s="111">
        <f t="shared" si="83"/>
        <v>100</v>
      </c>
      <c r="L402" s="111">
        <f t="shared" si="83"/>
        <v>100</v>
      </c>
      <c r="M402" s="513"/>
    </row>
    <row r="403" spans="1:13" s="106" customFormat="1" ht="47.25" x14ac:dyDescent="0.25">
      <c r="A403" s="102" t="s">
        <v>546</v>
      </c>
      <c r="B403" s="95" t="s">
        <v>94</v>
      </c>
      <c r="C403" s="95" t="s">
        <v>70</v>
      </c>
      <c r="D403" s="870" t="s">
        <v>625</v>
      </c>
      <c r="E403" s="871"/>
      <c r="F403" s="871"/>
      <c r="G403" s="872"/>
      <c r="H403" s="95" t="s">
        <v>520</v>
      </c>
      <c r="I403" s="111">
        <f t="shared" si="83"/>
        <v>100</v>
      </c>
      <c r="J403" s="111">
        <f t="shared" si="83"/>
        <v>0</v>
      </c>
      <c r="K403" s="111">
        <f t="shared" si="83"/>
        <v>100</v>
      </c>
      <c r="L403" s="111">
        <f t="shared" si="83"/>
        <v>100</v>
      </c>
      <c r="M403" s="369"/>
    </row>
    <row r="404" spans="1:13" s="106" customFormat="1" x14ac:dyDescent="0.25">
      <c r="A404" s="102" t="s">
        <v>547</v>
      </c>
      <c r="B404" s="95" t="s">
        <v>94</v>
      </c>
      <c r="C404" s="95" t="s">
        <v>70</v>
      </c>
      <c r="D404" s="870" t="s">
        <v>625</v>
      </c>
      <c r="E404" s="871"/>
      <c r="F404" s="871"/>
      <c r="G404" s="872"/>
      <c r="H404" s="95" t="s">
        <v>545</v>
      </c>
      <c r="I404" s="111">
        <v>100</v>
      </c>
      <c r="J404" s="111"/>
      <c r="K404" s="111">
        <v>100</v>
      </c>
      <c r="L404" s="111">
        <v>100</v>
      </c>
      <c r="M404" s="369"/>
    </row>
    <row r="405" spans="1:13" s="106" customFormat="1" ht="60" x14ac:dyDescent="0.2">
      <c r="A405" s="817" t="s">
        <v>799</v>
      </c>
      <c r="B405" s="95" t="s">
        <v>94</v>
      </c>
      <c r="C405" s="95" t="s">
        <v>70</v>
      </c>
      <c r="D405" s="870" t="s">
        <v>681</v>
      </c>
      <c r="E405" s="871"/>
      <c r="F405" s="871"/>
      <c r="G405" s="872"/>
      <c r="H405" s="95"/>
      <c r="I405" s="111">
        <f>I406</f>
        <v>3437.3</v>
      </c>
      <c r="J405" s="111">
        <f t="shared" ref="J405:L405" si="84">J406</f>
        <v>0</v>
      </c>
      <c r="K405" s="111">
        <f t="shared" si="84"/>
        <v>3437.3</v>
      </c>
      <c r="L405" s="111">
        <f t="shared" si="84"/>
        <v>3437.3</v>
      </c>
      <c r="M405" s="812"/>
    </row>
    <row r="406" spans="1:13" s="106" customFormat="1" ht="47.25" x14ac:dyDescent="0.25">
      <c r="A406" s="102" t="s">
        <v>546</v>
      </c>
      <c r="B406" s="95" t="s">
        <v>94</v>
      </c>
      <c r="C406" s="95" t="s">
        <v>70</v>
      </c>
      <c r="D406" s="870" t="s">
        <v>681</v>
      </c>
      <c r="E406" s="871"/>
      <c r="F406" s="871"/>
      <c r="G406" s="872"/>
      <c r="H406" s="95" t="s">
        <v>520</v>
      </c>
      <c r="I406" s="111">
        <f>I407</f>
        <v>3437.3</v>
      </c>
      <c r="J406" s="111">
        <f t="shared" ref="J406:L406" si="85">J407</f>
        <v>0</v>
      </c>
      <c r="K406" s="111">
        <f t="shared" si="85"/>
        <v>3437.3</v>
      </c>
      <c r="L406" s="111">
        <f t="shared" si="85"/>
        <v>3437.3</v>
      </c>
      <c r="M406" s="578"/>
    </row>
    <row r="407" spans="1:13" s="106" customFormat="1" x14ac:dyDescent="0.25">
      <c r="A407" s="102" t="s">
        <v>547</v>
      </c>
      <c r="B407" s="95" t="s">
        <v>94</v>
      </c>
      <c r="C407" s="95" t="s">
        <v>70</v>
      </c>
      <c r="D407" s="870" t="s">
        <v>681</v>
      </c>
      <c r="E407" s="871"/>
      <c r="F407" s="871"/>
      <c r="G407" s="872"/>
      <c r="H407" s="95" t="s">
        <v>545</v>
      </c>
      <c r="I407" s="111">
        <v>3437.3</v>
      </c>
      <c r="J407" s="111"/>
      <c r="K407" s="111">
        <v>3437.3</v>
      </c>
      <c r="L407" s="111">
        <v>3437.3</v>
      </c>
      <c r="M407" s="578"/>
    </row>
    <row r="408" spans="1:13" s="106" customFormat="1" ht="31.5" x14ac:dyDescent="0.25">
      <c r="A408" s="102" t="s">
        <v>132</v>
      </c>
      <c r="B408" s="95" t="s">
        <v>94</v>
      </c>
      <c r="C408" s="95" t="s">
        <v>70</v>
      </c>
      <c r="D408" s="870" t="s">
        <v>281</v>
      </c>
      <c r="E408" s="871"/>
      <c r="F408" s="871"/>
      <c r="G408" s="872"/>
      <c r="H408" s="95"/>
      <c r="I408" s="111">
        <f t="shared" ref="I408:L409" si="86">I409</f>
        <v>8249.2999999999993</v>
      </c>
      <c r="J408" s="111">
        <f t="shared" si="86"/>
        <v>0</v>
      </c>
      <c r="K408" s="111">
        <f t="shared" si="86"/>
        <v>4401.0000000000009</v>
      </c>
      <c r="L408" s="111">
        <f t="shared" si="86"/>
        <v>1897.700000000001</v>
      </c>
      <c r="M408" s="175"/>
    </row>
    <row r="409" spans="1:13" s="106" customFormat="1" ht="47.25" x14ac:dyDescent="0.25">
      <c r="A409" s="102" t="s">
        <v>546</v>
      </c>
      <c r="B409" s="95" t="s">
        <v>94</v>
      </c>
      <c r="C409" s="95" t="s">
        <v>70</v>
      </c>
      <c r="D409" s="870" t="s">
        <v>281</v>
      </c>
      <c r="E409" s="871"/>
      <c r="F409" s="871"/>
      <c r="G409" s="872"/>
      <c r="H409" s="95" t="s">
        <v>520</v>
      </c>
      <c r="I409" s="111">
        <f t="shared" si="86"/>
        <v>8249.2999999999993</v>
      </c>
      <c r="J409" s="111">
        <f t="shared" si="86"/>
        <v>0</v>
      </c>
      <c r="K409" s="111">
        <f t="shared" si="86"/>
        <v>4401.0000000000009</v>
      </c>
      <c r="L409" s="111">
        <f t="shared" si="86"/>
        <v>1897.700000000001</v>
      </c>
      <c r="M409" s="175"/>
    </row>
    <row r="410" spans="1:13" s="106" customFormat="1" x14ac:dyDescent="0.25">
      <c r="A410" s="102" t="s">
        <v>547</v>
      </c>
      <c r="B410" s="95" t="s">
        <v>94</v>
      </c>
      <c r="C410" s="95" t="s">
        <v>70</v>
      </c>
      <c r="D410" s="870" t="s">
        <v>281</v>
      </c>
      <c r="E410" s="871"/>
      <c r="F410" s="871"/>
      <c r="G410" s="872"/>
      <c r="H410" s="95" t="s">
        <v>545</v>
      </c>
      <c r="I410" s="103">
        <f>9891.3-30.8-110-1000-501.2</f>
        <v>8249.2999999999993</v>
      </c>
      <c r="J410" s="112"/>
      <c r="K410" s="103">
        <f>9874.1-32-110-882-644.3-7000+2003+1192.2</f>
        <v>4401.0000000000009</v>
      </c>
      <c r="L410" s="103">
        <f>10107.9+240-33.3-110-100-1500.3-2898.8-5000+1192.2</f>
        <v>1897.700000000001</v>
      </c>
      <c r="M410" s="175"/>
    </row>
    <row r="411" spans="1:13" s="106" customFormat="1" ht="185.25" customHeight="1" x14ac:dyDescent="0.2">
      <c r="A411" s="265" t="s">
        <v>411</v>
      </c>
      <c r="B411" s="152" t="s">
        <v>94</v>
      </c>
      <c r="C411" s="152" t="s">
        <v>70</v>
      </c>
      <c r="D411" s="867" t="s">
        <v>276</v>
      </c>
      <c r="E411" s="868"/>
      <c r="F411" s="868"/>
      <c r="G411" s="869"/>
      <c r="H411" s="95"/>
      <c r="I411" s="111">
        <f t="shared" ref="I411:L412" si="87">I412</f>
        <v>30962.799999999999</v>
      </c>
      <c r="J411" s="111">
        <f t="shared" si="87"/>
        <v>0</v>
      </c>
      <c r="K411" s="111">
        <f t="shared" si="87"/>
        <v>33654.400000000001</v>
      </c>
      <c r="L411" s="111">
        <f t="shared" si="87"/>
        <v>31103</v>
      </c>
      <c r="M411" s="531"/>
    </row>
    <row r="412" spans="1:13" s="106" customFormat="1" ht="47.25" x14ac:dyDescent="0.25">
      <c r="A412" s="102" t="s">
        <v>546</v>
      </c>
      <c r="B412" s="95" t="s">
        <v>94</v>
      </c>
      <c r="C412" s="95" t="s">
        <v>70</v>
      </c>
      <c r="D412" s="867" t="s">
        <v>276</v>
      </c>
      <c r="E412" s="868"/>
      <c r="F412" s="868"/>
      <c r="G412" s="869"/>
      <c r="H412" s="95" t="s">
        <v>520</v>
      </c>
      <c r="I412" s="111">
        <f t="shared" si="87"/>
        <v>30962.799999999999</v>
      </c>
      <c r="J412" s="111">
        <f t="shared" si="87"/>
        <v>0</v>
      </c>
      <c r="K412" s="111">
        <f t="shared" si="87"/>
        <v>33654.400000000001</v>
      </c>
      <c r="L412" s="111">
        <f t="shared" si="87"/>
        <v>31103</v>
      </c>
      <c r="M412" s="175"/>
    </row>
    <row r="413" spans="1:13" s="106" customFormat="1" x14ac:dyDescent="0.25">
      <c r="A413" s="102" t="s">
        <v>547</v>
      </c>
      <c r="B413" s="95" t="s">
        <v>94</v>
      </c>
      <c r="C413" s="95" t="s">
        <v>70</v>
      </c>
      <c r="D413" s="867" t="s">
        <v>276</v>
      </c>
      <c r="E413" s="868"/>
      <c r="F413" s="868"/>
      <c r="G413" s="869"/>
      <c r="H413" s="95" t="s">
        <v>545</v>
      </c>
      <c r="I413" s="111">
        <v>30962.799999999999</v>
      </c>
      <c r="J413" s="113"/>
      <c r="K413" s="111">
        <v>33654.400000000001</v>
      </c>
      <c r="L413" s="111">
        <v>31103</v>
      </c>
      <c r="M413" s="175"/>
    </row>
    <row r="414" spans="1:13" s="106" customFormat="1" ht="54.75" customHeight="1" x14ac:dyDescent="0.25">
      <c r="A414" s="102" t="s">
        <v>661</v>
      </c>
      <c r="B414" s="152" t="s">
        <v>94</v>
      </c>
      <c r="C414" s="152" t="s">
        <v>70</v>
      </c>
      <c r="D414" s="867" t="s">
        <v>671</v>
      </c>
      <c r="E414" s="868"/>
      <c r="F414" s="868"/>
      <c r="G414" s="869"/>
      <c r="H414" s="95"/>
      <c r="I414" s="111">
        <f>I415</f>
        <v>1221.1000000000001</v>
      </c>
      <c r="J414" s="113"/>
      <c r="K414" s="111">
        <f>K415</f>
        <v>1285.0999999999999</v>
      </c>
      <c r="L414" s="111">
        <f>L415</f>
        <v>1249.9000000000001</v>
      </c>
      <c r="M414" s="513"/>
    </row>
    <row r="415" spans="1:13" s="106" customFormat="1" ht="47.25" x14ac:dyDescent="0.25">
      <c r="A415" s="102" t="s">
        <v>546</v>
      </c>
      <c r="B415" s="152" t="s">
        <v>94</v>
      </c>
      <c r="C415" s="152" t="s">
        <v>70</v>
      </c>
      <c r="D415" s="867" t="s">
        <v>671</v>
      </c>
      <c r="E415" s="868"/>
      <c r="F415" s="868"/>
      <c r="G415" s="869"/>
      <c r="H415" s="95" t="s">
        <v>520</v>
      </c>
      <c r="I415" s="111">
        <f>I416</f>
        <v>1221.1000000000001</v>
      </c>
      <c r="J415" s="113"/>
      <c r="K415" s="111">
        <f>K416</f>
        <v>1285.0999999999999</v>
      </c>
      <c r="L415" s="111">
        <f>L416</f>
        <v>1249.9000000000001</v>
      </c>
      <c r="M415" s="421"/>
    </row>
    <row r="416" spans="1:13" s="106" customFormat="1" x14ac:dyDescent="0.25">
      <c r="A416" s="102" t="s">
        <v>547</v>
      </c>
      <c r="B416" s="152" t="s">
        <v>94</v>
      </c>
      <c r="C416" s="152" t="s">
        <v>70</v>
      </c>
      <c r="D416" s="867" t="s">
        <v>671</v>
      </c>
      <c r="E416" s="868"/>
      <c r="F416" s="868"/>
      <c r="G416" s="869"/>
      <c r="H416" s="95" t="s">
        <v>545</v>
      </c>
      <c r="I416" s="111">
        <f>1219.7+1.2+0.2</f>
        <v>1221.1000000000001</v>
      </c>
      <c r="J416" s="113"/>
      <c r="K416" s="111">
        <f>1283.8+1.3</f>
        <v>1285.0999999999999</v>
      </c>
      <c r="L416" s="111">
        <f>1248.7+1.2</f>
        <v>1249.9000000000001</v>
      </c>
      <c r="M416" s="421"/>
    </row>
    <row r="417" spans="1:13" s="234" customFormat="1" ht="18" customHeight="1" x14ac:dyDescent="0.25">
      <c r="A417" s="186" t="s">
        <v>307</v>
      </c>
      <c r="B417" s="124" t="s">
        <v>94</v>
      </c>
      <c r="C417" s="124" t="s">
        <v>88</v>
      </c>
      <c r="D417" s="267"/>
      <c r="E417" s="268"/>
      <c r="F417" s="268"/>
      <c r="G417" s="269"/>
      <c r="H417" s="124"/>
      <c r="I417" s="143">
        <f>I418</f>
        <v>8300.6</v>
      </c>
      <c r="J417" s="143">
        <f t="shared" ref="I417:L422" si="88">J418</f>
        <v>0</v>
      </c>
      <c r="K417" s="143">
        <f t="shared" si="88"/>
        <v>1474.0999999999995</v>
      </c>
      <c r="L417" s="143">
        <f t="shared" si="88"/>
        <v>1532.5</v>
      </c>
      <c r="M417" s="223"/>
    </row>
    <row r="418" spans="1:13" s="234" customFormat="1" ht="50.25" customHeight="1" x14ac:dyDescent="0.25">
      <c r="A418" s="102" t="s">
        <v>697</v>
      </c>
      <c r="B418" s="95" t="s">
        <v>94</v>
      </c>
      <c r="C418" s="95" t="s">
        <v>88</v>
      </c>
      <c r="D418" s="209" t="s">
        <v>113</v>
      </c>
      <c r="E418" s="210"/>
      <c r="F418" s="210"/>
      <c r="G418" s="211"/>
      <c r="H418" s="124"/>
      <c r="I418" s="111">
        <f t="shared" si="88"/>
        <v>8300.6</v>
      </c>
      <c r="J418" s="111">
        <f t="shared" si="88"/>
        <v>0</v>
      </c>
      <c r="K418" s="111">
        <f t="shared" si="88"/>
        <v>1474.0999999999995</v>
      </c>
      <c r="L418" s="111">
        <f t="shared" si="88"/>
        <v>1532.5</v>
      </c>
      <c r="M418" s="649"/>
    </row>
    <row r="419" spans="1:13" s="234" customFormat="1" ht="61.5" customHeight="1" x14ac:dyDescent="0.25">
      <c r="A419" s="102" t="s">
        <v>733</v>
      </c>
      <c r="B419" s="95" t="s">
        <v>94</v>
      </c>
      <c r="C419" s="95" t="s">
        <v>88</v>
      </c>
      <c r="D419" s="209" t="s">
        <v>557</v>
      </c>
      <c r="E419" s="210"/>
      <c r="F419" s="210"/>
      <c r="G419" s="211"/>
      <c r="H419" s="124"/>
      <c r="I419" s="111">
        <f>I420+I426+I430</f>
        <v>8300.6</v>
      </c>
      <c r="J419" s="111">
        <f t="shared" si="88"/>
        <v>0</v>
      </c>
      <c r="K419" s="111">
        <f t="shared" si="88"/>
        <v>1474.0999999999995</v>
      </c>
      <c r="L419" s="111">
        <f>L420+L424</f>
        <v>1532.5</v>
      </c>
      <c r="M419" s="649"/>
    </row>
    <row r="420" spans="1:13" s="106" customFormat="1" ht="30" customHeight="1" x14ac:dyDescent="0.25">
      <c r="A420" s="98" t="s">
        <v>278</v>
      </c>
      <c r="B420" s="95" t="s">
        <v>94</v>
      </c>
      <c r="C420" s="95" t="s">
        <v>88</v>
      </c>
      <c r="D420" s="209" t="s">
        <v>277</v>
      </c>
      <c r="E420" s="210"/>
      <c r="F420" s="210"/>
      <c r="G420" s="211"/>
      <c r="H420" s="124"/>
      <c r="I420" s="111">
        <f t="shared" si="88"/>
        <v>7240.6</v>
      </c>
      <c r="J420" s="111">
        <f t="shared" si="88"/>
        <v>0</v>
      </c>
      <c r="K420" s="111">
        <f>K421+K425</f>
        <v>1474.0999999999995</v>
      </c>
      <c r="L420" s="111">
        <f>L421</f>
        <v>1072.5</v>
      </c>
      <c r="M420" s="223"/>
    </row>
    <row r="421" spans="1:13" s="106" customFormat="1" x14ac:dyDescent="0.25">
      <c r="A421" s="102" t="s">
        <v>133</v>
      </c>
      <c r="B421" s="95" t="s">
        <v>94</v>
      </c>
      <c r="C421" s="95" t="s">
        <v>88</v>
      </c>
      <c r="D421" s="870" t="s">
        <v>280</v>
      </c>
      <c r="E421" s="871"/>
      <c r="F421" s="871"/>
      <c r="G421" s="872"/>
      <c r="H421" s="124"/>
      <c r="I421" s="111">
        <f t="shared" si="88"/>
        <v>7240.6</v>
      </c>
      <c r="J421" s="111">
        <f t="shared" si="88"/>
        <v>0</v>
      </c>
      <c r="K421" s="111">
        <f t="shared" si="88"/>
        <v>1014.0999999999995</v>
      </c>
      <c r="L421" s="111">
        <f t="shared" si="88"/>
        <v>1072.5</v>
      </c>
      <c r="M421" s="223"/>
    </row>
    <row r="422" spans="1:13" s="106" customFormat="1" ht="47.25" x14ac:dyDescent="0.25">
      <c r="A422" s="102" t="s">
        <v>546</v>
      </c>
      <c r="B422" s="95" t="s">
        <v>94</v>
      </c>
      <c r="C422" s="95" t="s">
        <v>88</v>
      </c>
      <c r="D422" s="870" t="s">
        <v>280</v>
      </c>
      <c r="E422" s="871"/>
      <c r="F422" s="871"/>
      <c r="G422" s="872"/>
      <c r="H422" s="95" t="s">
        <v>520</v>
      </c>
      <c r="I422" s="144">
        <f t="shared" si="88"/>
        <v>7240.6</v>
      </c>
      <c r="J422" s="144">
        <f t="shared" si="88"/>
        <v>0</v>
      </c>
      <c r="K422" s="144">
        <f t="shared" si="88"/>
        <v>1014.0999999999995</v>
      </c>
      <c r="L422" s="144">
        <f t="shared" si="88"/>
        <v>1072.5</v>
      </c>
      <c r="M422" s="223"/>
    </row>
    <row r="423" spans="1:13" s="106" customFormat="1" x14ac:dyDescent="0.25">
      <c r="A423" s="102" t="s">
        <v>547</v>
      </c>
      <c r="B423" s="95" t="s">
        <v>94</v>
      </c>
      <c r="C423" s="95" t="s">
        <v>88</v>
      </c>
      <c r="D423" s="870" t="s">
        <v>280</v>
      </c>
      <c r="E423" s="871"/>
      <c r="F423" s="871"/>
      <c r="G423" s="872"/>
      <c r="H423" s="95" t="s">
        <v>545</v>
      </c>
      <c r="I423" s="144">
        <v>7240.6</v>
      </c>
      <c r="J423" s="112"/>
      <c r="K423" s="114">
        <f>6751.4-3440.1+1770+432.8-4500</f>
        <v>1014.0999999999995</v>
      </c>
      <c r="L423" s="114">
        <f>3270.2+1770+432.8-400.5-4000</f>
        <v>1072.5</v>
      </c>
      <c r="M423" s="223"/>
    </row>
    <row r="424" spans="1:13" s="106" customFormat="1" ht="81.75" customHeight="1" x14ac:dyDescent="0.25">
      <c r="A424" s="102" t="s">
        <v>658</v>
      </c>
      <c r="B424" s="95" t="s">
        <v>94</v>
      </c>
      <c r="C424" s="95" t="s">
        <v>88</v>
      </c>
      <c r="D424" s="370" t="s">
        <v>626</v>
      </c>
      <c r="E424" s="371"/>
      <c r="F424" s="371"/>
      <c r="G424" s="372"/>
      <c r="H424" s="95"/>
      <c r="I424" s="144">
        <f>I426</f>
        <v>460</v>
      </c>
      <c r="J424" s="112"/>
      <c r="K424" s="114">
        <f>K425</f>
        <v>460</v>
      </c>
      <c r="L424" s="114">
        <f>L425</f>
        <v>460</v>
      </c>
      <c r="M424" s="513"/>
    </row>
    <row r="425" spans="1:13" s="106" customFormat="1" ht="33.75" customHeight="1" x14ac:dyDescent="0.25">
      <c r="A425" s="102" t="s">
        <v>546</v>
      </c>
      <c r="B425" s="95" t="s">
        <v>94</v>
      </c>
      <c r="C425" s="95" t="s">
        <v>88</v>
      </c>
      <c r="D425" s="401" t="s">
        <v>626</v>
      </c>
      <c r="E425" s="402"/>
      <c r="F425" s="402"/>
      <c r="G425" s="403"/>
      <c r="H425" s="95" t="s">
        <v>520</v>
      </c>
      <c r="I425" s="144">
        <f>I426</f>
        <v>460</v>
      </c>
      <c r="J425" s="112"/>
      <c r="K425" s="114">
        <f>K426</f>
        <v>460</v>
      </c>
      <c r="L425" s="114">
        <f>L426</f>
        <v>460</v>
      </c>
      <c r="M425" s="409"/>
    </row>
    <row r="426" spans="1:13" s="106" customFormat="1" ht="66" customHeight="1" x14ac:dyDescent="0.25">
      <c r="A426" s="102" t="s">
        <v>650</v>
      </c>
      <c r="B426" s="95" t="s">
        <v>94</v>
      </c>
      <c r="C426" s="95" t="s">
        <v>88</v>
      </c>
      <c r="D426" s="401" t="s">
        <v>626</v>
      </c>
      <c r="E426" s="402"/>
      <c r="F426" s="402"/>
      <c r="G426" s="403"/>
      <c r="H426" s="95" t="s">
        <v>521</v>
      </c>
      <c r="I426" s="144">
        <f>450+10</f>
        <v>460</v>
      </c>
      <c r="J426" s="112"/>
      <c r="K426" s="114">
        <v>460</v>
      </c>
      <c r="L426" s="114">
        <v>460</v>
      </c>
      <c r="M426" s="409"/>
    </row>
    <row r="427" spans="1:13" s="106" customFormat="1" ht="32.25" customHeight="1" x14ac:dyDescent="0.25">
      <c r="A427" s="102" t="s">
        <v>644</v>
      </c>
      <c r="B427" s="95" t="s">
        <v>94</v>
      </c>
      <c r="C427" s="95" t="s">
        <v>88</v>
      </c>
      <c r="D427" s="891" t="s">
        <v>736</v>
      </c>
      <c r="E427" s="892"/>
      <c r="F427" s="892"/>
      <c r="G427" s="893"/>
      <c r="H427" s="95"/>
      <c r="I427" s="144">
        <f>I428</f>
        <v>600</v>
      </c>
      <c r="J427" s="112"/>
      <c r="K427" s="114">
        <f>K428</f>
        <v>0</v>
      </c>
      <c r="L427" s="114">
        <v>0</v>
      </c>
      <c r="M427" s="654"/>
    </row>
    <row r="428" spans="1:13" s="106" customFormat="1" ht="18.75" customHeight="1" x14ac:dyDescent="0.25">
      <c r="A428" s="102" t="s">
        <v>339</v>
      </c>
      <c r="B428" s="95" t="s">
        <v>94</v>
      </c>
      <c r="C428" s="95" t="s">
        <v>88</v>
      </c>
      <c r="D428" s="891" t="s">
        <v>737</v>
      </c>
      <c r="E428" s="892"/>
      <c r="F428" s="892"/>
      <c r="G428" s="893"/>
      <c r="H428" s="95"/>
      <c r="I428" s="144">
        <f>I430</f>
        <v>600</v>
      </c>
      <c r="J428" s="112"/>
      <c r="K428" s="114">
        <f>K429</f>
        <v>0</v>
      </c>
      <c r="L428" s="114">
        <v>0</v>
      </c>
      <c r="M428" s="390"/>
    </row>
    <row r="429" spans="1:13" s="106" customFormat="1" ht="33" customHeight="1" x14ac:dyDescent="0.25">
      <c r="A429" s="102" t="s">
        <v>546</v>
      </c>
      <c r="B429" s="95" t="s">
        <v>94</v>
      </c>
      <c r="C429" s="95" t="s">
        <v>88</v>
      </c>
      <c r="D429" s="891" t="s">
        <v>737</v>
      </c>
      <c r="E429" s="892"/>
      <c r="F429" s="892"/>
      <c r="G429" s="893"/>
      <c r="H429" s="95" t="s">
        <v>520</v>
      </c>
      <c r="I429" s="144">
        <f>I430</f>
        <v>600</v>
      </c>
      <c r="J429" s="112"/>
      <c r="K429" s="114">
        <f>K430</f>
        <v>0</v>
      </c>
      <c r="L429" s="114">
        <v>0</v>
      </c>
      <c r="M429" s="409"/>
    </row>
    <row r="430" spans="1:13" s="106" customFormat="1" ht="24" customHeight="1" x14ac:dyDescent="0.25">
      <c r="A430" s="102" t="s">
        <v>547</v>
      </c>
      <c r="B430" s="95" t="s">
        <v>94</v>
      </c>
      <c r="C430" s="95" t="s">
        <v>88</v>
      </c>
      <c r="D430" s="891" t="s">
        <v>737</v>
      </c>
      <c r="E430" s="892"/>
      <c r="F430" s="892"/>
      <c r="G430" s="893"/>
      <c r="H430" s="95" t="s">
        <v>545</v>
      </c>
      <c r="I430" s="144">
        <v>600</v>
      </c>
      <c r="J430" s="112"/>
      <c r="K430" s="114">
        <v>0</v>
      </c>
      <c r="L430" s="114">
        <v>0</v>
      </c>
      <c r="M430" s="409"/>
    </row>
    <row r="431" spans="1:13" s="106" customFormat="1" x14ac:dyDescent="0.25">
      <c r="A431" s="186" t="s">
        <v>548</v>
      </c>
      <c r="B431" s="124" t="s">
        <v>94</v>
      </c>
      <c r="C431" s="124" t="s">
        <v>94</v>
      </c>
      <c r="D431" s="885"/>
      <c r="E431" s="886"/>
      <c r="F431" s="886"/>
      <c r="G431" s="887"/>
      <c r="H431" s="124"/>
      <c r="I431" s="143">
        <f>I437+I441</f>
        <v>798.3</v>
      </c>
      <c r="J431" s="143">
        <f>J437+J441</f>
        <v>0</v>
      </c>
      <c r="K431" s="143">
        <f>K437+K441</f>
        <v>800.1</v>
      </c>
      <c r="L431" s="143">
        <f>L437+L441</f>
        <v>800.1</v>
      </c>
      <c r="M431" s="175"/>
    </row>
    <row r="432" spans="1:13" s="106" customFormat="1" ht="48" customHeight="1" x14ac:dyDescent="0.25">
      <c r="A432" s="102" t="s">
        <v>697</v>
      </c>
      <c r="B432" s="185" t="s">
        <v>94</v>
      </c>
      <c r="C432" s="185" t="s">
        <v>94</v>
      </c>
      <c r="D432" s="864" t="s">
        <v>113</v>
      </c>
      <c r="E432" s="865"/>
      <c r="F432" s="865"/>
      <c r="G432" s="866"/>
      <c r="H432" s="270"/>
      <c r="I432" s="111">
        <f>I433</f>
        <v>798.3</v>
      </c>
      <c r="J432" s="111">
        <f>J433</f>
        <v>0</v>
      </c>
      <c r="K432" s="111">
        <f>K433</f>
        <v>800.1</v>
      </c>
      <c r="L432" s="111">
        <f>L433</f>
        <v>800.1</v>
      </c>
      <c r="M432" s="649"/>
    </row>
    <row r="433" spans="1:13" s="106" customFormat="1" ht="53.25" customHeight="1" x14ac:dyDescent="0.25">
      <c r="A433" s="102" t="s">
        <v>712</v>
      </c>
      <c r="B433" s="185" t="s">
        <v>94</v>
      </c>
      <c r="C433" s="185" t="s">
        <v>94</v>
      </c>
      <c r="D433" s="870" t="s">
        <v>114</v>
      </c>
      <c r="E433" s="871"/>
      <c r="F433" s="871"/>
      <c r="G433" s="872"/>
      <c r="H433" s="270"/>
      <c r="I433" s="111">
        <f>I434+I438</f>
        <v>798.3</v>
      </c>
      <c r="J433" s="111">
        <f>J434+J438</f>
        <v>0</v>
      </c>
      <c r="K433" s="111">
        <f>K434+K438</f>
        <v>800.1</v>
      </c>
      <c r="L433" s="111">
        <f>L434+L438</f>
        <v>800.1</v>
      </c>
      <c r="M433" s="649"/>
    </row>
    <row r="434" spans="1:13" s="106" customFormat="1" ht="31.5" customHeight="1" x14ac:dyDescent="0.25">
      <c r="A434" s="102" t="s">
        <v>549</v>
      </c>
      <c r="B434" s="185" t="s">
        <v>94</v>
      </c>
      <c r="C434" s="185" t="s">
        <v>94</v>
      </c>
      <c r="D434" s="870" t="s">
        <v>116</v>
      </c>
      <c r="E434" s="871"/>
      <c r="F434" s="871"/>
      <c r="G434" s="872"/>
      <c r="H434" s="270"/>
      <c r="I434" s="111">
        <f>I435</f>
        <v>772.5</v>
      </c>
      <c r="J434" s="111">
        <f t="shared" ref="J434:L435" si="89">J435</f>
        <v>0</v>
      </c>
      <c r="K434" s="111">
        <f t="shared" si="89"/>
        <v>772.5</v>
      </c>
      <c r="L434" s="111">
        <f t="shared" si="89"/>
        <v>772.5</v>
      </c>
      <c r="M434" s="175"/>
    </row>
    <row r="435" spans="1:13" s="106" customFormat="1" ht="51" customHeight="1" x14ac:dyDescent="0.25">
      <c r="A435" s="174" t="s">
        <v>601</v>
      </c>
      <c r="B435" s="185" t="s">
        <v>94</v>
      </c>
      <c r="C435" s="185" t="s">
        <v>94</v>
      </c>
      <c r="D435" s="870" t="s">
        <v>444</v>
      </c>
      <c r="E435" s="871"/>
      <c r="F435" s="871"/>
      <c r="G435" s="872"/>
      <c r="H435" s="270"/>
      <c r="I435" s="111">
        <f>I436</f>
        <v>772.5</v>
      </c>
      <c r="J435" s="111">
        <f t="shared" si="89"/>
        <v>0</v>
      </c>
      <c r="K435" s="111">
        <f t="shared" si="89"/>
        <v>772.5</v>
      </c>
      <c r="L435" s="111">
        <f t="shared" si="89"/>
        <v>772.5</v>
      </c>
      <c r="M435" s="175"/>
    </row>
    <row r="436" spans="1:13" s="106" customFormat="1" ht="47.25" x14ac:dyDescent="0.25">
      <c r="A436" s="102" t="s">
        <v>546</v>
      </c>
      <c r="B436" s="185" t="s">
        <v>94</v>
      </c>
      <c r="C436" s="185" t="s">
        <v>94</v>
      </c>
      <c r="D436" s="870" t="s">
        <v>444</v>
      </c>
      <c r="E436" s="871"/>
      <c r="F436" s="871"/>
      <c r="G436" s="872"/>
      <c r="H436" s="185" t="s">
        <v>520</v>
      </c>
      <c r="I436" s="111">
        <f>I437</f>
        <v>772.5</v>
      </c>
      <c r="J436" s="111">
        <f>J437</f>
        <v>0</v>
      </c>
      <c r="K436" s="111">
        <f>K437</f>
        <v>772.5</v>
      </c>
      <c r="L436" s="111">
        <f>L437</f>
        <v>772.5</v>
      </c>
      <c r="M436" s="175"/>
    </row>
    <row r="437" spans="1:13" s="106" customFormat="1" x14ac:dyDescent="0.25">
      <c r="A437" s="102" t="s">
        <v>547</v>
      </c>
      <c r="B437" s="185" t="s">
        <v>94</v>
      </c>
      <c r="C437" s="185" t="s">
        <v>94</v>
      </c>
      <c r="D437" s="870" t="s">
        <v>444</v>
      </c>
      <c r="E437" s="871"/>
      <c r="F437" s="871"/>
      <c r="G437" s="872"/>
      <c r="H437" s="185" t="s">
        <v>545</v>
      </c>
      <c r="I437" s="111">
        <f>772.5</f>
        <v>772.5</v>
      </c>
      <c r="J437" s="113"/>
      <c r="K437" s="111">
        <f>772.5</f>
        <v>772.5</v>
      </c>
      <c r="L437" s="111">
        <f>772.5</f>
        <v>772.5</v>
      </c>
      <c r="M437" s="175"/>
    </row>
    <row r="438" spans="1:13" s="106" customFormat="1" ht="31.5" x14ac:dyDescent="0.25">
      <c r="A438" s="102" t="s">
        <v>576</v>
      </c>
      <c r="B438" s="185" t="s">
        <v>94</v>
      </c>
      <c r="C438" s="185" t="s">
        <v>94</v>
      </c>
      <c r="D438" s="870" t="s">
        <v>207</v>
      </c>
      <c r="E438" s="871"/>
      <c r="F438" s="871"/>
      <c r="G438" s="872"/>
      <c r="H438" s="185"/>
      <c r="I438" s="111">
        <f t="shared" ref="I438:L440" si="90">I439</f>
        <v>25.8</v>
      </c>
      <c r="J438" s="111">
        <f t="shared" si="90"/>
        <v>0</v>
      </c>
      <c r="K438" s="111">
        <f t="shared" si="90"/>
        <v>27.6</v>
      </c>
      <c r="L438" s="111">
        <f t="shared" si="90"/>
        <v>27.6</v>
      </c>
      <c r="M438" s="184"/>
    </row>
    <row r="439" spans="1:13" s="106" customFormat="1" ht="25.5" customHeight="1" x14ac:dyDescent="0.25">
      <c r="A439" s="102" t="s">
        <v>180</v>
      </c>
      <c r="B439" s="185" t="s">
        <v>94</v>
      </c>
      <c r="C439" s="185" t="s">
        <v>94</v>
      </c>
      <c r="D439" s="870" t="s">
        <v>208</v>
      </c>
      <c r="E439" s="871"/>
      <c r="F439" s="871"/>
      <c r="G439" s="872"/>
      <c r="H439" s="185"/>
      <c r="I439" s="111">
        <f t="shared" si="90"/>
        <v>25.8</v>
      </c>
      <c r="J439" s="111">
        <f t="shared" si="90"/>
        <v>0</v>
      </c>
      <c r="K439" s="111">
        <f t="shared" si="90"/>
        <v>27.6</v>
      </c>
      <c r="L439" s="111">
        <f t="shared" si="90"/>
        <v>27.6</v>
      </c>
      <c r="M439" s="175"/>
    </row>
    <row r="440" spans="1:13" s="106" customFormat="1" ht="31.5" x14ac:dyDescent="0.25">
      <c r="A440" s="102" t="s">
        <v>526</v>
      </c>
      <c r="B440" s="185" t="s">
        <v>94</v>
      </c>
      <c r="C440" s="185" t="s">
        <v>94</v>
      </c>
      <c r="D440" s="870" t="s">
        <v>208</v>
      </c>
      <c r="E440" s="871"/>
      <c r="F440" s="871"/>
      <c r="G440" s="872"/>
      <c r="H440" s="185" t="s">
        <v>479</v>
      </c>
      <c r="I440" s="111">
        <f t="shared" si="90"/>
        <v>25.8</v>
      </c>
      <c r="J440" s="111">
        <f t="shared" si="90"/>
        <v>0</v>
      </c>
      <c r="K440" s="111">
        <f t="shared" si="90"/>
        <v>27.6</v>
      </c>
      <c r="L440" s="111">
        <f t="shared" si="90"/>
        <v>27.6</v>
      </c>
      <c r="M440" s="175"/>
    </row>
    <row r="441" spans="1:13" s="106" customFormat="1" ht="47.25" x14ac:dyDescent="0.25">
      <c r="A441" s="102" t="s">
        <v>550</v>
      </c>
      <c r="B441" s="185" t="s">
        <v>94</v>
      </c>
      <c r="C441" s="185" t="s">
        <v>94</v>
      </c>
      <c r="D441" s="870" t="s">
        <v>208</v>
      </c>
      <c r="E441" s="871"/>
      <c r="F441" s="871"/>
      <c r="G441" s="872"/>
      <c r="H441" s="185" t="s">
        <v>480</v>
      </c>
      <c r="I441" s="111">
        <v>25.8</v>
      </c>
      <c r="J441" s="113"/>
      <c r="K441" s="111">
        <v>27.6</v>
      </c>
      <c r="L441" s="111">
        <v>27.6</v>
      </c>
      <c r="M441" s="175"/>
    </row>
    <row r="442" spans="1:13" s="106" customFormat="1" ht="30" customHeight="1" x14ac:dyDescent="0.25">
      <c r="A442" s="186" t="s">
        <v>221</v>
      </c>
      <c r="B442" s="256" t="s">
        <v>94</v>
      </c>
      <c r="C442" s="129" t="s">
        <v>78</v>
      </c>
      <c r="D442" s="879"/>
      <c r="E442" s="880"/>
      <c r="F442" s="880"/>
      <c r="G442" s="881"/>
      <c r="H442" s="129"/>
      <c r="I442" s="111">
        <f>I443</f>
        <v>988.5</v>
      </c>
      <c r="J442" s="111">
        <f>J443</f>
        <v>0</v>
      </c>
      <c r="K442" s="111">
        <f>K443</f>
        <v>810.80000000000007</v>
      </c>
      <c r="L442" s="111">
        <f>L443</f>
        <v>810.80000000000007</v>
      </c>
      <c r="M442" s="175"/>
    </row>
    <row r="443" spans="1:13" s="106" customFormat="1" ht="48" customHeight="1" x14ac:dyDescent="0.25">
      <c r="A443" s="102" t="s">
        <v>697</v>
      </c>
      <c r="B443" s="185" t="s">
        <v>94</v>
      </c>
      <c r="C443" s="185" t="s">
        <v>78</v>
      </c>
      <c r="D443" s="864" t="s">
        <v>113</v>
      </c>
      <c r="E443" s="865"/>
      <c r="F443" s="865"/>
      <c r="G443" s="866"/>
      <c r="H443" s="95"/>
      <c r="I443" s="111">
        <f>I444+I449</f>
        <v>988.5</v>
      </c>
      <c r="J443" s="111">
        <f>J444+J449</f>
        <v>0</v>
      </c>
      <c r="K443" s="111">
        <f>K444+K449</f>
        <v>810.80000000000007</v>
      </c>
      <c r="L443" s="111">
        <f>L444+L449</f>
        <v>810.80000000000007</v>
      </c>
      <c r="M443" s="649"/>
    </row>
    <row r="444" spans="1:13" s="106" customFormat="1" ht="65.25" customHeight="1" x14ac:dyDescent="0.25">
      <c r="A444" s="102" t="s">
        <v>712</v>
      </c>
      <c r="B444" s="185" t="s">
        <v>94</v>
      </c>
      <c r="C444" s="185" t="s">
        <v>78</v>
      </c>
      <c r="D444" s="864" t="s">
        <v>114</v>
      </c>
      <c r="E444" s="865"/>
      <c r="F444" s="865"/>
      <c r="G444" s="866"/>
      <c r="H444" s="95"/>
      <c r="I444" s="111">
        <f t="shared" ref="I444:L447" si="91">I445</f>
        <v>10</v>
      </c>
      <c r="J444" s="111">
        <f t="shared" si="91"/>
        <v>0</v>
      </c>
      <c r="K444" s="111">
        <f t="shared" si="91"/>
        <v>10</v>
      </c>
      <c r="L444" s="111">
        <f t="shared" si="91"/>
        <v>10</v>
      </c>
      <c r="M444" s="649"/>
    </row>
    <row r="445" spans="1:13" s="106" customFormat="1" ht="63.75" customHeight="1" x14ac:dyDescent="0.25">
      <c r="A445" s="102" t="s">
        <v>551</v>
      </c>
      <c r="B445" s="185" t="s">
        <v>94</v>
      </c>
      <c r="C445" s="185" t="s">
        <v>78</v>
      </c>
      <c r="D445" s="864" t="s">
        <v>745</v>
      </c>
      <c r="E445" s="865"/>
      <c r="F445" s="865"/>
      <c r="G445" s="866"/>
      <c r="H445" s="95"/>
      <c r="I445" s="111">
        <f t="shared" si="91"/>
        <v>10</v>
      </c>
      <c r="J445" s="111">
        <f t="shared" si="91"/>
        <v>0</v>
      </c>
      <c r="K445" s="111">
        <f t="shared" si="91"/>
        <v>10</v>
      </c>
      <c r="L445" s="111">
        <f t="shared" si="91"/>
        <v>10</v>
      </c>
      <c r="M445" s="654"/>
    </row>
    <row r="446" spans="1:13" s="106" customFormat="1" ht="30.75" customHeight="1" x14ac:dyDescent="0.25">
      <c r="A446" s="244" t="s">
        <v>50</v>
      </c>
      <c r="B446" s="185" t="s">
        <v>94</v>
      </c>
      <c r="C446" s="185" t="s">
        <v>78</v>
      </c>
      <c r="D446" s="864" t="s">
        <v>747</v>
      </c>
      <c r="E446" s="865"/>
      <c r="F446" s="865"/>
      <c r="G446" s="866"/>
      <c r="H446" s="95"/>
      <c r="I446" s="111">
        <f t="shared" si="91"/>
        <v>10</v>
      </c>
      <c r="J446" s="111">
        <f t="shared" si="91"/>
        <v>0</v>
      </c>
      <c r="K446" s="111">
        <f t="shared" si="91"/>
        <v>10</v>
      </c>
      <c r="L446" s="111">
        <f t="shared" si="91"/>
        <v>10</v>
      </c>
      <c r="M446" s="175"/>
    </row>
    <row r="447" spans="1:13" s="106" customFormat="1" ht="37.5" customHeight="1" x14ac:dyDescent="0.25">
      <c r="A447" s="244" t="s">
        <v>552</v>
      </c>
      <c r="B447" s="185" t="s">
        <v>94</v>
      </c>
      <c r="C447" s="185" t="s">
        <v>78</v>
      </c>
      <c r="D447" s="864" t="s">
        <v>747</v>
      </c>
      <c r="E447" s="865"/>
      <c r="F447" s="865"/>
      <c r="G447" s="866"/>
      <c r="H447" s="95" t="s">
        <v>498</v>
      </c>
      <c r="I447" s="111">
        <f t="shared" si="91"/>
        <v>10</v>
      </c>
      <c r="J447" s="111">
        <f t="shared" si="91"/>
        <v>0</v>
      </c>
      <c r="K447" s="111">
        <f t="shared" si="91"/>
        <v>10</v>
      </c>
      <c r="L447" s="111">
        <f t="shared" si="91"/>
        <v>10</v>
      </c>
      <c r="M447" s="175"/>
    </row>
    <row r="448" spans="1:13" s="106" customFormat="1" ht="21" customHeight="1" x14ac:dyDescent="0.25">
      <c r="A448" s="271" t="s">
        <v>49</v>
      </c>
      <c r="B448" s="185" t="s">
        <v>94</v>
      </c>
      <c r="C448" s="185" t="s">
        <v>78</v>
      </c>
      <c r="D448" s="864" t="s">
        <v>747</v>
      </c>
      <c r="E448" s="865"/>
      <c r="F448" s="865"/>
      <c r="G448" s="866"/>
      <c r="H448" s="95" t="s">
        <v>48</v>
      </c>
      <c r="I448" s="111">
        <v>10</v>
      </c>
      <c r="J448" s="112"/>
      <c r="K448" s="111">
        <v>10</v>
      </c>
      <c r="L448" s="111">
        <v>10</v>
      </c>
      <c r="M448" s="175"/>
    </row>
    <row r="449" spans="1:13" s="106" customFormat="1" ht="51.75" customHeight="1" x14ac:dyDescent="0.25">
      <c r="A449" s="102" t="s">
        <v>712</v>
      </c>
      <c r="B449" s="185" t="s">
        <v>94</v>
      </c>
      <c r="C449" s="185" t="s">
        <v>78</v>
      </c>
      <c r="D449" s="864" t="s">
        <v>114</v>
      </c>
      <c r="E449" s="865"/>
      <c r="F449" s="865"/>
      <c r="G449" s="866"/>
      <c r="H449" s="95"/>
      <c r="I449" s="111">
        <f t="shared" ref="I449:L450" si="92">I450</f>
        <v>978.5</v>
      </c>
      <c r="J449" s="111">
        <f t="shared" si="92"/>
        <v>0</v>
      </c>
      <c r="K449" s="111">
        <f t="shared" si="92"/>
        <v>800.80000000000007</v>
      </c>
      <c r="L449" s="111">
        <f t="shared" si="92"/>
        <v>800.80000000000007</v>
      </c>
      <c r="M449" s="649"/>
    </row>
    <row r="450" spans="1:13" s="106" customFormat="1" ht="63" x14ac:dyDescent="0.25">
      <c r="A450" s="102" t="s">
        <v>551</v>
      </c>
      <c r="B450" s="95" t="s">
        <v>94</v>
      </c>
      <c r="C450" s="95" t="s">
        <v>78</v>
      </c>
      <c r="D450" s="870" t="s">
        <v>115</v>
      </c>
      <c r="E450" s="871"/>
      <c r="F450" s="871"/>
      <c r="G450" s="872"/>
      <c r="H450" s="95"/>
      <c r="I450" s="111">
        <f t="shared" si="92"/>
        <v>978.5</v>
      </c>
      <c r="J450" s="111">
        <f t="shared" si="92"/>
        <v>0</v>
      </c>
      <c r="K450" s="111">
        <f t="shared" si="92"/>
        <v>800.80000000000007</v>
      </c>
      <c r="L450" s="111">
        <f t="shared" si="92"/>
        <v>800.80000000000007</v>
      </c>
      <c r="M450" s="175"/>
    </row>
    <row r="451" spans="1:13" s="106" customFormat="1" ht="94.5" x14ac:dyDescent="0.25">
      <c r="A451" s="102" t="s">
        <v>57</v>
      </c>
      <c r="B451" s="185" t="s">
        <v>94</v>
      </c>
      <c r="C451" s="185" t="s">
        <v>78</v>
      </c>
      <c r="D451" s="870" t="s">
        <v>209</v>
      </c>
      <c r="E451" s="871"/>
      <c r="F451" s="871"/>
      <c r="G451" s="872"/>
      <c r="H451" s="95"/>
      <c r="I451" s="111">
        <f>I452+I454+I456</f>
        <v>978.5</v>
      </c>
      <c r="J451" s="111">
        <f>J452+J454+J456</f>
        <v>0</v>
      </c>
      <c r="K451" s="111">
        <f>K452+K454+K456</f>
        <v>800.80000000000007</v>
      </c>
      <c r="L451" s="111">
        <f>L452+L454+L456</f>
        <v>800.80000000000007</v>
      </c>
      <c r="M451" s="175"/>
    </row>
    <row r="452" spans="1:13" s="106" customFormat="1" ht="78.75" x14ac:dyDescent="0.25">
      <c r="A452" s="102" t="s">
        <v>484</v>
      </c>
      <c r="B452" s="185" t="s">
        <v>94</v>
      </c>
      <c r="C452" s="185" t="s">
        <v>78</v>
      </c>
      <c r="D452" s="870" t="s">
        <v>209</v>
      </c>
      <c r="E452" s="871"/>
      <c r="F452" s="871"/>
      <c r="G452" s="872"/>
      <c r="H452" s="95" t="s">
        <v>474</v>
      </c>
      <c r="I452" s="111">
        <f>I453</f>
        <v>728.6</v>
      </c>
      <c r="J452" s="111">
        <f>J453</f>
        <v>0</v>
      </c>
      <c r="K452" s="111">
        <f>K453</f>
        <v>662.2</v>
      </c>
      <c r="L452" s="111">
        <f>L453</f>
        <v>662.2</v>
      </c>
      <c r="M452" s="175"/>
    </row>
    <row r="453" spans="1:13" s="106" customFormat="1" ht="31.5" x14ac:dyDescent="0.25">
      <c r="A453" s="102" t="s">
        <v>495</v>
      </c>
      <c r="B453" s="185" t="s">
        <v>94</v>
      </c>
      <c r="C453" s="185" t="s">
        <v>78</v>
      </c>
      <c r="D453" s="870" t="s">
        <v>209</v>
      </c>
      <c r="E453" s="871"/>
      <c r="F453" s="871"/>
      <c r="G453" s="872"/>
      <c r="H453" s="95" t="s">
        <v>493</v>
      </c>
      <c r="I453" s="111">
        <f>662.2+66.4</f>
        <v>728.6</v>
      </c>
      <c r="J453" s="112"/>
      <c r="K453" s="103">
        <v>662.2</v>
      </c>
      <c r="L453" s="103">
        <v>662.2</v>
      </c>
      <c r="M453" s="175"/>
    </row>
    <row r="454" spans="1:13" s="106" customFormat="1" ht="31.5" x14ac:dyDescent="0.25">
      <c r="A454" s="102" t="s">
        <v>481</v>
      </c>
      <c r="B454" s="185" t="s">
        <v>94</v>
      </c>
      <c r="C454" s="185" t="s">
        <v>78</v>
      </c>
      <c r="D454" s="870" t="s">
        <v>209</v>
      </c>
      <c r="E454" s="871"/>
      <c r="F454" s="871"/>
      <c r="G454" s="872"/>
      <c r="H454" s="95" t="s">
        <v>479</v>
      </c>
      <c r="I454" s="111">
        <f>I455</f>
        <v>248.89999999999998</v>
      </c>
      <c r="J454" s="111">
        <f>J455</f>
        <v>0</v>
      </c>
      <c r="K454" s="111">
        <f>K455</f>
        <v>138.6</v>
      </c>
      <c r="L454" s="111">
        <f>L455</f>
        <v>138.6</v>
      </c>
      <c r="M454" s="184"/>
    </row>
    <row r="455" spans="1:13" s="106" customFormat="1" ht="47.25" x14ac:dyDescent="0.25">
      <c r="A455" s="102" t="s">
        <v>527</v>
      </c>
      <c r="B455" s="185" t="s">
        <v>94</v>
      </c>
      <c r="C455" s="185" t="s">
        <v>78</v>
      </c>
      <c r="D455" s="870" t="s">
        <v>209</v>
      </c>
      <c r="E455" s="871"/>
      <c r="F455" s="871"/>
      <c r="G455" s="872"/>
      <c r="H455" s="95" t="s">
        <v>480</v>
      </c>
      <c r="I455" s="111">
        <f>138.6+111.3-1</f>
        <v>248.89999999999998</v>
      </c>
      <c r="J455" s="112"/>
      <c r="K455" s="103">
        <v>138.6</v>
      </c>
      <c r="L455" s="103">
        <v>138.6</v>
      </c>
      <c r="M455" s="175"/>
    </row>
    <row r="456" spans="1:13" s="106" customFormat="1" ht="17.25" customHeight="1" x14ac:dyDescent="0.25">
      <c r="A456" s="102" t="s">
        <v>528</v>
      </c>
      <c r="B456" s="185" t="s">
        <v>94</v>
      </c>
      <c r="C456" s="185" t="s">
        <v>78</v>
      </c>
      <c r="D456" s="870" t="s">
        <v>209</v>
      </c>
      <c r="E456" s="871"/>
      <c r="F456" s="871"/>
      <c r="G456" s="872"/>
      <c r="H456" s="95" t="s">
        <v>487</v>
      </c>
      <c r="I456" s="111">
        <f>I457</f>
        <v>1</v>
      </c>
      <c r="J456" s="111">
        <f>J457</f>
        <v>0</v>
      </c>
      <c r="K456" s="111">
        <f>K457</f>
        <v>0</v>
      </c>
      <c r="L456" s="111">
        <f>L457</f>
        <v>0</v>
      </c>
      <c r="M456" s="175"/>
    </row>
    <row r="457" spans="1:13" s="106" customFormat="1" ht="21" customHeight="1" x14ac:dyDescent="0.25">
      <c r="A457" s="102" t="s">
        <v>489</v>
      </c>
      <c r="B457" s="185" t="s">
        <v>94</v>
      </c>
      <c r="C457" s="185" t="s">
        <v>78</v>
      </c>
      <c r="D457" s="870" t="s">
        <v>209</v>
      </c>
      <c r="E457" s="871"/>
      <c r="F457" s="871"/>
      <c r="G457" s="872"/>
      <c r="H457" s="95" t="s">
        <v>488</v>
      </c>
      <c r="I457" s="111">
        <v>1</v>
      </c>
      <c r="J457" s="112"/>
      <c r="K457" s="103">
        <v>0</v>
      </c>
      <c r="L457" s="103">
        <v>0</v>
      </c>
      <c r="M457" s="184"/>
    </row>
    <row r="458" spans="1:13" s="106" customFormat="1" ht="21.75" customHeight="1" x14ac:dyDescent="0.25">
      <c r="A458" s="186" t="s">
        <v>616</v>
      </c>
      <c r="B458" s="124" t="s">
        <v>136</v>
      </c>
      <c r="C458" s="95"/>
      <c r="D458" s="873"/>
      <c r="E458" s="874"/>
      <c r="F458" s="874"/>
      <c r="G458" s="875"/>
      <c r="H458" s="124"/>
      <c r="I458" s="143">
        <f>I459+I490</f>
        <v>30297.600000000002</v>
      </c>
      <c r="J458" s="143">
        <f>J459+J490</f>
        <v>2541.1</v>
      </c>
      <c r="K458" s="143">
        <f>K459+K490</f>
        <v>6771.5000000000009</v>
      </c>
      <c r="L458" s="143">
        <f>L459+L490</f>
        <v>6338.300000000002</v>
      </c>
      <c r="M458" s="223"/>
    </row>
    <row r="459" spans="1:13" s="106" customFormat="1" ht="18" customHeight="1" x14ac:dyDescent="0.25">
      <c r="A459" s="186" t="s">
        <v>553</v>
      </c>
      <c r="B459" s="95" t="s">
        <v>136</v>
      </c>
      <c r="C459" s="95" t="s">
        <v>69</v>
      </c>
      <c r="D459" s="873"/>
      <c r="E459" s="874"/>
      <c r="F459" s="874"/>
      <c r="G459" s="875"/>
      <c r="H459" s="95"/>
      <c r="I459" s="111">
        <f>I465+I468+I472+I476+I480+I489</f>
        <v>28259.9</v>
      </c>
      <c r="J459" s="111">
        <f t="shared" ref="I459:L460" si="93">J460</f>
        <v>2541.1</v>
      </c>
      <c r="K459" s="111">
        <f t="shared" si="93"/>
        <v>4716.3000000000011</v>
      </c>
      <c r="L459" s="111">
        <f t="shared" si="93"/>
        <v>4283.1000000000022</v>
      </c>
      <c r="M459" s="175"/>
    </row>
    <row r="460" spans="1:13" s="106" customFormat="1" ht="47.25" x14ac:dyDescent="0.25">
      <c r="A460" s="102" t="s">
        <v>705</v>
      </c>
      <c r="B460" s="95" t="s">
        <v>136</v>
      </c>
      <c r="C460" s="95" t="s">
        <v>69</v>
      </c>
      <c r="D460" s="870" t="s">
        <v>10</v>
      </c>
      <c r="E460" s="871"/>
      <c r="F460" s="871"/>
      <c r="G460" s="872"/>
      <c r="H460" s="95"/>
      <c r="I460" s="111">
        <f t="shared" si="93"/>
        <v>16635.899999999998</v>
      </c>
      <c r="J460" s="111">
        <f t="shared" si="93"/>
        <v>2541.1</v>
      </c>
      <c r="K460" s="111">
        <f t="shared" si="93"/>
        <v>4716.3000000000011</v>
      </c>
      <c r="L460" s="111">
        <f t="shared" si="93"/>
        <v>4283.1000000000022</v>
      </c>
      <c r="M460" s="175"/>
    </row>
    <row r="461" spans="1:13" s="106" customFormat="1" x14ac:dyDescent="0.2">
      <c r="A461" s="107" t="s">
        <v>502</v>
      </c>
      <c r="B461" s="95" t="s">
        <v>136</v>
      </c>
      <c r="C461" s="95" t="s">
        <v>69</v>
      </c>
      <c r="D461" s="870" t="s">
        <v>11</v>
      </c>
      <c r="E461" s="871"/>
      <c r="F461" s="871"/>
      <c r="G461" s="872"/>
      <c r="H461" s="95"/>
      <c r="I461" s="111">
        <f>I462+I473+I477+I472</f>
        <v>16635.899999999998</v>
      </c>
      <c r="J461" s="111">
        <f>J462+J473+J477</f>
        <v>2541.1</v>
      </c>
      <c r="K461" s="111">
        <f>K462+K473+K477</f>
        <v>4716.3000000000011</v>
      </c>
      <c r="L461" s="111">
        <f>L462+L473+L477</f>
        <v>4283.1000000000022</v>
      </c>
      <c r="M461" s="175"/>
    </row>
    <row r="462" spans="1:13" s="106" customFormat="1" ht="61.5" customHeight="1" x14ac:dyDescent="0.25">
      <c r="A462" s="98" t="s">
        <v>13</v>
      </c>
      <c r="B462" s="95" t="s">
        <v>136</v>
      </c>
      <c r="C462" s="95" t="s">
        <v>69</v>
      </c>
      <c r="D462" s="870" t="s">
        <v>12</v>
      </c>
      <c r="E462" s="871"/>
      <c r="F462" s="871"/>
      <c r="G462" s="872"/>
      <c r="H462" s="95"/>
      <c r="I462" s="111">
        <f>I463+I466</f>
        <v>11889.1</v>
      </c>
      <c r="J462" s="111">
        <f>J463+J466</f>
        <v>0</v>
      </c>
      <c r="K462" s="111">
        <f>K463+K466</f>
        <v>2270.2000000000007</v>
      </c>
      <c r="L462" s="111">
        <f>L463+L466</f>
        <v>1837.0000000000018</v>
      </c>
      <c r="M462" s="175"/>
    </row>
    <row r="463" spans="1:13" s="106" customFormat="1" ht="63" x14ac:dyDescent="0.25">
      <c r="A463" s="102" t="s">
        <v>821</v>
      </c>
      <c r="B463" s="95" t="s">
        <v>136</v>
      </c>
      <c r="C463" s="95" t="s">
        <v>69</v>
      </c>
      <c r="D463" s="870" t="s">
        <v>8</v>
      </c>
      <c r="E463" s="871"/>
      <c r="F463" s="871"/>
      <c r="G463" s="872"/>
      <c r="H463" s="95"/>
      <c r="I463" s="94">
        <f t="shared" ref="I463:L464" si="94">I464</f>
        <v>600</v>
      </c>
      <c r="J463" s="94">
        <f t="shared" si="94"/>
        <v>0</v>
      </c>
      <c r="K463" s="94">
        <f t="shared" si="94"/>
        <v>50</v>
      </c>
      <c r="L463" s="94">
        <f t="shared" si="94"/>
        <v>50</v>
      </c>
      <c r="M463" s="175"/>
    </row>
    <row r="464" spans="1:13" s="106" customFormat="1" ht="47.25" x14ac:dyDescent="0.25">
      <c r="A464" s="272" t="s">
        <v>554</v>
      </c>
      <c r="B464" s="95" t="s">
        <v>136</v>
      </c>
      <c r="C464" s="95" t="s">
        <v>69</v>
      </c>
      <c r="D464" s="870" t="s">
        <v>8</v>
      </c>
      <c r="E464" s="871"/>
      <c r="F464" s="871"/>
      <c r="G464" s="872"/>
      <c r="H464" s="95" t="s">
        <v>520</v>
      </c>
      <c r="I464" s="94">
        <f t="shared" si="94"/>
        <v>600</v>
      </c>
      <c r="J464" s="94">
        <f t="shared" si="94"/>
        <v>0</v>
      </c>
      <c r="K464" s="94">
        <f t="shared" si="94"/>
        <v>50</v>
      </c>
      <c r="L464" s="94">
        <f t="shared" si="94"/>
        <v>50</v>
      </c>
      <c r="M464" s="175"/>
    </row>
    <row r="465" spans="1:13" s="106" customFormat="1" ht="19.5" customHeight="1" x14ac:dyDescent="0.25">
      <c r="A465" s="102" t="s">
        <v>568</v>
      </c>
      <c r="B465" s="95" t="s">
        <v>136</v>
      </c>
      <c r="C465" s="95" t="s">
        <v>69</v>
      </c>
      <c r="D465" s="870" t="s">
        <v>8</v>
      </c>
      <c r="E465" s="871"/>
      <c r="F465" s="871"/>
      <c r="G465" s="872"/>
      <c r="H465" s="95" t="s">
        <v>545</v>
      </c>
      <c r="I465" s="94">
        <f>50+550</f>
        <v>600</v>
      </c>
      <c r="J465" s="162"/>
      <c r="K465" s="134">
        <v>50</v>
      </c>
      <c r="L465" s="94">
        <v>50</v>
      </c>
      <c r="M465" s="175"/>
    </row>
    <row r="466" spans="1:13" s="106" customFormat="1" ht="31.5" x14ac:dyDescent="0.2">
      <c r="A466" s="272" t="s">
        <v>198</v>
      </c>
      <c r="B466" s="95" t="s">
        <v>136</v>
      </c>
      <c r="C466" s="95" t="s">
        <v>69</v>
      </c>
      <c r="D466" s="870" t="s">
        <v>14</v>
      </c>
      <c r="E466" s="871"/>
      <c r="F466" s="871"/>
      <c r="G466" s="872"/>
      <c r="H466" s="95"/>
      <c r="I466" s="111">
        <f t="shared" ref="I466:L467" si="95">I467</f>
        <v>11289.1</v>
      </c>
      <c r="J466" s="111">
        <f t="shared" si="95"/>
        <v>0</v>
      </c>
      <c r="K466" s="111">
        <f t="shared" si="95"/>
        <v>2220.2000000000007</v>
      </c>
      <c r="L466" s="111">
        <f t="shared" si="95"/>
        <v>1787.0000000000018</v>
      </c>
      <c r="M466" s="175"/>
    </row>
    <row r="467" spans="1:13" s="106" customFormat="1" ht="47.25" x14ac:dyDescent="0.2">
      <c r="A467" s="272" t="s">
        <v>554</v>
      </c>
      <c r="B467" s="95" t="s">
        <v>136</v>
      </c>
      <c r="C467" s="95" t="s">
        <v>69</v>
      </c>
      <c r="D467" s="870" t="s">
        <v>14</v>
      </c>
      <c r="E467" s="871"/>
      <c r="F467" s="871"/>
      <c r="G467" s="872"/>
      <c r="H467" s="95" t="s">
        <v>520</v>
      </c>
      <c r="I467" s="144">
        <f t="shared" si="95"/>
        <v>11289.1</v>
      </c>
      <c r="J467" s="144">
        <f t="shared" si="95"/>
        <v>0</v>
      </c>
      <c r="K467" s="144">
        <f t="shared" si="95"/>
        <v>2220.2000000000007</v>
      </c>
      <c r="L467" s="144">
        <f t="shared" si="95"/>
        <v>1787.0000000000018</v>
      </c>
      <c r="M467" s="175"/>
    </row>
    <row r="468" spans="1:13" s="106" customFormat="1" ht="30" customHeight="1" x14ac:dyDescent="0.25">
      <c r="A468" s="102" t="s">
        <v>568</v>
      </c>
      <c r="B468" s="95" t="s">
        <v>136</v>
      </c>
      <c r="C468" s="95" t="s">
        <v>69</v>
      </c>
      <c r="D468" s="870" t="s">
        <v>14</v>
      </c>
      <c r="E468" s="871"/>
      <c r="F468" s="871"/>
      <c r="G468" s="872"/>
      <c r="H468" s="95" t="s">
        <v>545</v>
      </c>
      <c r="I468" s="144">
        <f>11764.9-545.3-758.9+152.5+675.9</f>
        <v>11289.1</v>
      </c>
      <c r="J468" s="112"/>
      <c r="K468" s="115">
        <f>8487.3-409.7-315+957.9-842.2-21.9+863.8-6500</f>
        <v>2220.2000000000007</v>
      </c>
      <c r="L468" s="114">
        <f>9211.5-493.3-317.3+886.1-841.9-21.9+863.8-7500</f>
        <v>1787.0000000000018</v>
      </c>
      <c r="M468" s="175"/>
    </row>
    <row r="469" spans="1:13" s="106" customFormat="1" ht="30" customHeight="1" x14ac:dyDescent="0.25">
      <c r="A469" s="102" t="s">
        <v>775</v>
      </c>
      <c r="B469" s="95" t="s">
        <v>136</v>
      </c>
      <c r="C469" s="95" t="s">
        <v>69</v>
      </c>
      <c r="D469" s="767" t="s">
        <v>777</v>
      </c>
      <c r="E469" s="768"/>
      <c r="F469" s="768"/>
      <c r="G469" s="769"/>
      <c r="H469" s="95"/>
      <c r="I469" s="144">
        <f>I470</f>
        <v>103.1</v>
      </c>
      <c r="J469" s="112"/>
      <c r="K469" s="114">
        <f>K470</f>
        <v>0</v>
      </c>
      <c r="L469" s="114">
        <v>0</v>
      </c>
      <c r="M469" s="777"/>
    </row>
    <row r="470" spans="1:13" s="106" customFormat="1" ht="30" customHeight="1" x14ac:dyDescent="0.25">
      <c r="A470" s="818" t="s">
        <v>816</v>
      </c>
      <c r="B470" s="95" t="s">
        <v>136</v>
      </c>
      <c r="C470" s="95" t="s">
        <v>69</v>
      </c>
      <c r="D470" s="767" t="s">
        <v>776</v>
      </c>
      <c r="E470" s="768"/>
      <c r="F470" s="768"/>
      <c r="G470" s="769"/>
      <c r="H470" s="95"/>
      <c r="I470" s="144">
        <f>I471</f>
        <v>103.1</v>
      </c>
      <c r="J470" s="112"/>
      <c r="K470" s="114">
        <f>K471</f>
        <v>0</v>
      </c>
      <c r="L470" s="114">
        <v>0</v>
      </c>
      <c r="M470" s="513"/>
    </row>
    <row r="471" spans="1:13" s="106" customFormat="1" ht="30" customHeight="1" x14ac:dyDescent="0.25">
      <c r="A471" s="102" t="s">
        <v>554</v>
      </c>
      <c r="B471" s="95" t="s">
        <v>136</v>
      </c>
      <c r="C471" s="95" t="s">
        <v>69</v>
      </c>
      <c r="D471" s="767" t="s">
        <v>776</v>
      </c>
      <c r="E471" s="768"/>
      <c r="F471" s="768"/>
      <c r="G471" s="769"/>
      <c r="H471" s="95" t="s">
        <v>520</v>
      </c>
      <c r="I471" s="144">
        <f>I472</f>
        <v>103.1</v>
      </c>
      <c r="J471" s="112"/>
      <c r="K471" s="114">
        <f>K472</f>
        <v>0</v>
      </c>
      <c r="L471" s="114">
        <f>L472</f>
        <v>0</v>
      </c>
      <c r="M471" s="777"/>
    </row>
    <row r="472" spans="1:13" s="106" customFormat="1" ht="30" customHeight="1" x14ac:dyDescent="0.25">
      <c r="A472" s="102" t="s">
        <v>568</v>
      </c>
      <c r="B472" s="95" t="s">
        <v>136</v>
      </c>
      <c r="C472" s="95" t="s">
        <v>69</v>
      </c>
      <c r="D472" s="767" t="s">
        <v>776</v>
      </c>
      <c r="E472" s="768"/>
      <c r="F472" s="768"/>
      <c r="G472" s="769"/>
      <c r="H472" s="95" t="s">
        <v>545</v>
      </c>
      <c r="I472" s="144">
        <v>103.1</v>
      </c>
      <c r="J472" s="112"/>
      <c r="K472" s="114">
        <v>0</v>
      </c>
      <c r="L472" s="114">
        <v>0</v>
      </c>
      <c r="M472" s="777"/>
    </row>
    <row r="473" spans="1:13" s="106" customFormat="1" ht="20.25" customHeight="1" x14ac:dyDescent="0.25">
      <c r="A473" s="140" t="s">
        <v>301</v>
      </c>
      <c r="B473" s="95" t="s">
        <v>136</v>
      </c>
      <c r="C473" s="95" t="s">
        <v>69</v>
      </c>
      <c r="D473" s="870" t="s">
        <v>240</v>
      </c>
      <c r="E473" s="871"/>
      <c r="F473" s="871"/>
      <c r="G473" s="872"/>
      <c r="H473" s="95"/>
      <c r="I473" s="111">
        <f t="shared" ref="I473:L475" si="96">I474</f>
        <v>255.4</v>
      </c>
      <c r="J473" s="111">
        <f t="shared" si="96"/>
        <v>0</v>
      </c>
      <c r="K473" s="111">
        <f t="shared" si="96"/>
        <v>155.4</v>
      </c>
      <c r="L473" s="111">
        <f t="shared" si="96"/>
        <v>155.4</v>
      </c>
      <c r="M473" s="175"/>
    </row>
    <row r="474" spans="1:13" s="106" customFormat="1" ht="24" customHeight="1" x14ac:dyDescent="0.2">
      <c r="A474" s="109" t="s">
        <v>137</v>
      </c>
      <c r="B474" s="95" t="s">
        <v>136</v>
      </c>
      <c r="C474" s="95" t="s">
        <v>69</v>
      </c>
      <c r="D474" s="870" t="s">
        <v>299</v>
      </c>
      <c r="E474" s="871"/>
      <c r="F474" s="871"/>
      <c r="G474" s="872"/>
      <c r="H474" s="95"/>
      <c r="I474" s="111">
        <f t="shared" si="96"/>
        <v>255.4</v>
      </c>
      <c r="J474" s="111">
        <f t="shared" si="96"/>
        <v>0</v>
      </c>
      <c r="K474" s="111">
        <f t="shared" si="96"/>
        <v>155.4</v>
      </c>
      <c r="L474" s="111">
        <f t="shared" si="96"/>
        <v>155.4</v>
      </c>
      <c r="M474" s="931"/>
    </row>
    <row r="475" spans="1:13" s="106" customFormat="1" ht="47.25" x14ac:dyDescent="0.2">
      <c r="A475" s="272" t="s">
        <v>554</v>
      </c>
      <c r="B475" s="95" t="s">
        <v>136</v>
      </c>
      <c r="C475" s="95" t="s">
        <v>69</v>
      </c>
      <c r="D475" s="870" t="s">
        <v>299</v>
      </c>
      <c r="E475" s="871"/>
      <c r="F475" s="871"/>
      <c r="G475" s="872"/>
      <c r="H475" s="95" t="s">
        <v>520</v>
      </c>
      <c r="I475" s="111">
        <f t="shared" si="96"/>
        <v>255.4</v>
      </c>
      <c r="J475" s="111">
        <f t="shared" si="96"/>
        <v>0</v>
      </c>
      <c r="K475" s="111">
        <f t="shared" si="96"/>
        <v>155.4</v>
      </c>
      <c r="L475" s="111">
        <f t="shared" si="96"/>
        <v>155.4</v>
      </c>
      <c r="M475" s="931"/>
    </row>
    <row r="476" spans="1:13" s="106" customFormat="1" x14ac:dyDescent="0.25">
      <c r="A476" s="102" t="s">
        <v>568</v>
      </c>
      <c r="B476" s="95" t="s">
        <v>136</v>
      </c>
      <c r="C476" s="95" t="s">
        <v>69</v>
      </c>
      <c r="D476" s="870" t="s">
        <v>299</v>
      </c>
      <c r="E476" s="871"/>
      <c r="F476" s="871"/>
      <c r="G476" s="872"/>
      <c r="H476" s="95" t="s">
        <v>545</v>
      </c>
      <c r="I476" s="111">
        <v>255.4</v>
      </c>
      <c r="J476" s="112"/>
      <c r="K476" s="111">
        <v>155.4</v>
      </c>
      <c r="L476" s="111">
        <v>155.4</v>
      </c>
      <c r="M476" s="931"/>
    </row>
    <row r="477" spans="1:13" s="106" customFormat="1" ht="30.75" customHeight="1" x14ac:dyDescent="0.25">
      <c r="A477" s="273" t="s">
        <v>302</v>
      </c>
      <c r="B477" s="124" t="s">
        <v>136</v>
      </c>
      <c r="C477" s="124" t="s">
        <v>69</v>
      </c>
      <c r="D477" s="882" t="s">
        <v>298</v>
      </c>
      <c r="E477" s="883"/>
      <c r="F477" s="883"/>
      <c r="G477" s="884"/>
      <c r="H477" s="124"/>
      <c r="I477" s="143">
        <f>I478+I481</f>
        <v>4388.3</v>
      </c>
      <c r="J477" s="143">
        <f>J478+J481</f>
        <v>2541.1</v>
      </c>
      <c r="K477" s="143">
        <f>K478+K481</f>
        <v>2290.6999999999998</v>
      </c>
      <c r="L477" s="143">
        <f>L478+L481</f>
        <v>2290.6999999999998</v>
      </c>
      <c r="M477" s="175"/>
    </row>
    <row r="478" spans="1:13" s="106" customFormat="1" ht="22.5" customHeight="1" x14ac:dyDescent="0.25">
      <c r="A478" s="102" t="s">
        <v>215</v>
      </c>
      <c r="B478" s="95" t="s">
        <v>136</v>
      </c>
      <c r="C478" s="95" t="s">
        <v>69</v>
      </c>
      <c r="D478" s="870" t="s">
        <v>303</v>
      </c>
      <c r="E478" s="871"/>
      <c r="F478" s="871"/>
      <c r="G478" s="872"/>
      <c r="H478" s="124"/>
      <c r="I478" s="111">
        <f t="shared" ref="I478:L479" si="97">I479</f>
        <v>4388.3</v>
      </c>
      <c r="J478" s="111">
        <f t="shared" si="97"/>
        <v>2541.1</v>
      </c>
      <c r="K478" s="111">
        <f t="shared" si="97"/>
        <v>2290.6999999999998</v>
      </c>
      <c r="L478" s="111">
        <f t="shared" si="97"/>
        <v>2290.6999999999998</v>
      </c>
      <c r="M478" s="175"/>
    </row>
    <row r="479" spans="1:13" s="106" customFormat="1" ht="47.25" x14ac:dyDescent="0.2">
      <c r="A479" s="272" t="s">
        <v>554</v>
      </c>
      <c r="B479" s="95" t="s">
        <v>136</v>
      </c>
      <c r="C479" s="95" t="s">
        <v>69</v>
      </c>
      <c r="D479" s="870" t="s">
        <v>303</v>
      </c>
      <c r="E479" s="871"/>
      <c r="F479" s="871"/>
      <c r="G479" s="872"/>
      <c r="H479" s="95" t="s">
        <v>520</v>
      </c>
      <c r="I479" s="111">
        <f t="shared" si="97"/>
        <v>4388.3</v>
      </c>
      <c r="J479" s="111">
        <f t="shared" si="97"/>
        <v>2541.1</v>
      </c>
      <c r="K479" s="111">
        <f t="shared" si="97"/>
        <v>2290.6999999999998</v>
      </c>
      <c r="L479" s="111">
        <f t="shared" si="97"/>
        <v>2290.6999999999998</v>
      </c>
      <c r="M479" s="175"/>
    </row>
    <row r="480" spans="1:13" s="106" customFormat="1" x14ac:dyDescent="0.25">
      <c r="A480" s="102" t="s">
        <v>568</v>
      </c>
      <c r="B480" s="95" t="s">
        <v>136</v>
      </c>
      <c r="C480" s="95" t="s">
        <v>69</v>
      </c>
      <c r="D480" s="870" t="s">
        <v>303</v>
      </c>
      <c r="E480" s="871"/>
      <c r="F480" s="871"/>
      <c r="G480" s="872"/>
      <c r="H480" s="95" t="s">
        <v>545</v>
      </c>
      <c r="I480" s="111">
        <f>4588.3-200</f>
        <v>4388.3</v>
      </c>
      <c r="J480" s="111">
        <v>2541.1</v>
      </c>
      <c r="K480" s="131">
        <v>2290.6999999999998</v>
      </c>
      <c r="L480" s="131">
        <v>2290.6999999999998</v>
      </c>
      <c r="M480" s="175"/>
    </row>
    <row r="481" spans="1:13" s="106" customFormat="1" ht="54" hidden="1" customHeight="1" x14ac:dyDescent="0.25">
      <c r="A481" s="274" t="s">
        <v>556</v>
      </c>
      <c r="B481" s="110" t="s">
        <v>136</v>
      </c>
      <c r="C481" s="110" t="s">
        <v>69</v>
      </c>
      <c r="D481" s="876" t="s">
        <v>382</v>
      </c>
      <c r="E481" s="877"/>
      <c r="F481" s="877"/>
      <c r="G481" s="878"/>
      <c r="H481" s="110"/>
      <c r="I481" s="94">
        <f t="shared" ref="I481:L482" si="98">I482</f>
        <v>0</v>
      </c>
      <c r="J481" s="94">
        <f t="shared" si="98"/>
        <v>0</v>
      </c>
      <c r="K481" s="94">
        <f t="shared" si="98"/>
        <v>0</v>
      </c>
      <c r="L481" s="94">
        <f t="shared" si="98"/>
        <v>0</v>
      </c>
      <c r="M481" s="175"/>
    </row>
    <row r="482" spans="1:13" s="106" customFormat="1" ht="47.25" hidden="1" x14ac:dyDescent="0.25">
      <c r="A482" s="272" t="s">
        <v>554</v>
      </c>
      <c r="B482" s="110" t="s">
        <v>136</v>
      </c>
      <c r="C482" s="110" t="s">
        <v>69</v>
      </c>
      <c r="D482" s="876" t="s">
        <v>382</v>
      </c>
      <c r="E482" s="877"/>
      <c r="F482" s="877"/>
      <c r="G482" s="878"/>
      <c r="H482" s="110" t="s">
        <v>520</v>
      </c>
      <c r="I482" s="94">
        <f t="shared" si="98"/>
        <v>0</v>
      </c>
      <c r="J482" s="94">
        <f t="shared" si="98"/>
        <v>0</v>
      </c>
      <c r="K482" s="94">
        <f t="shared" si="98"/>
        <v>0</v>
      </c>
      <c r="L482" s="94">
        <f t="shared" si="98"/>
        <v>0</v>
      </c>
      <c r="M482" s="175"/>
    </row>
    <row r="483" spans="1:13" s="106" customFormat="1" hidden="1" x14ac:dyDescent="0.25">
      <c r="A483" s="102" t="s">
        <v>568</v>
      </c>
      <c r="B483" s="110" t="s">
        <v>136</v>
      </c>
      <c r="C483" s="110" t="s">
        <v>69</v>
      </c>
      <c r="D483" s="876" t="s">
        <v>382</v>
      </c>
      <c r="E483" s="877"/>
      <c r="F483" s="877"/>
      <c r="G483" s="878"/>
      <c r="H483" s="110" t="s">
        <v>545</v>
      </c>
      <c r="I483" s="94"/>
      <c r="J483" s="94">
        <v>0</v>
      </c>
      <c r="K483" s="134">
        <v>0</v>
      </c>
      <c r="L483" s="94">
        <v>0</v>
      </c>
      <c r="M483" s="175"/>
    </row>
    <row r="484" spans="1:13" s="106" customFormat="1" ht="63" x14ac:dyDescent="0.25">
      <c r="A484" s="102" t="s">
        <v>704</v>
      </c>
      <c r="B484" s="110" t="s">
        <v>136</v>
      </c>
      <c r="C484" s="110" t="s">
        <v>69</v>
      </c>
      <c r="D484" s="876" t="s">
        <v>210</v>
      </c>
      <c r="E484" s="877"/>
      <c r="F484" s="877"/>
      <c r="G484" s="878"/>
      <c r="H484" s="110"/>
      <c r="I484" s="94">
        <f>I485</f>
        <v>11624</v>
      </c>
      <c r="J484" s="94"/>
      <c r="K484" s="134">
        <v>0</v>
      </c>
      <c r="L484" s="94">
        <v>0</v>
      </c>
      <c r="M484" s="853"/>
    </row>
    <row r="485" spans="1:13" s="106" customFormat="1" ht="31.5" x14ac:dyDescent="0.25">
      <c r="A485" s="98" t="s">
        <v>789</v>
      </c>
      <c r="B485" s="110" t="s">
        <v>136</v>
      </c>
      <c r="C485" s="110" t="s">
        <v>69</v>
      </c>
      <c r="D485" s="876" t="s">
        <v>778</v>
      </c>
      <c r="E485" s="877"/>
      <c r="F485" s="877"/>
      <c r="G485" s="878"/>
      <c r="H485" s="110"/>
      <c r="I485" s="94">
        <f>I486</f>
        <v>11624</v>
      </c>
      <c r="J485" s="94"/>
      <c r="K485" s="134">
        <v>0</v>
      </c>
      <c r="L485" s="94">
        <v>0</v>
      </c>
      <c r="M485" s="853"/>
    </row>
    <row r="486" spans="1:13" s="106" customFormat="1" ht="60" customHeight="1" x14ac:dyDescent="0.25">
      <c r="A486" s="102" t="s">
        <v>793</v>
      </c>
      <c r="B486" s="110" t="s">
        <v>136</v>
      </c>
      <c r="C486" s="110" t="s">
        <v>69</v>
      </c>
      <c r="D486" s="876" t="s">
        <v>792</v>
      </c>
      <c r="E486" s="877"/>
      <c r="F486" s="877"/>
      <c r="G486" s="878"/>
      <c r="H486" s="110"/>
      <c r="I486" s="94">
        <f>I487</f>
        <v>11624</v>
      </c>
      <c r="J486" s="94"/>
      <c r="K486" s="134">
        <v>0</v>
      </c>
      <c r="L486" s="94">
        <v>0</v>
      </c>
      <c r="M486" s="853"/>
    </row>
    <row r="487" spans="1:13" s="106" customFormat="1" ht="33.75" customHeight="1" x14ac:dyDescent="0.25">
      <c r="A487" s="102" t="s">
        <v>692</v>
      </c>
      <c r="B487" s="110" t="s">
        <v>136</v>
      </c>
      <c r="C487" s="110" t="s">
        <v>69</v>
      </c>
      <c r="D487" s="876" t="s">
        <v>814</v>
      </c>
      <c r="E487" s="877"/>
      <c r="F487" s="877"/>
      <c r="G487" s="878"/>
      <c r="H487" s="110"/>
      <c r="I487" s="94">
        <f>I488</f>
        <v>11624</v>
      </c>
      <c r="J487" s="94"/>
      <c r="K487" s="134">
        <v>0</v>
      </c>
      <c r="L487" s="94">
        <v>0</v>
      </c>
      <c r="M487" s="853"/>
    </row>
    <row r="488" spans="1:13" s="106" customFormat="1" ht="47.25" x14ac:dyDescent="0.25">
      <c r="A488" s="272" t="s">
        <v>554</v>
      </c>
      <c r="B488" s="110" t="s">
        <v>136</v>
      </c>
      <c r="C488" s="110" t="s">
        <v>69</v>
      </c>
      <c r="D488" s="876" t="s">
        <v>814</v>
      </c>
      <c r="E488" s="877"/>
      <c r="F488" s="877"/>
      <c r="G488" s="878"/>
      <c r="H488" s="110" t="s">
        <v>520</v>
      </c>
      <c r="I488" s="94">
        <f>I489</f>
        <v>11624</v>
      </c>
      <c r="J488" s="94"/>
      <c r="K488" s="134">
        <v>0</v>
      </c>
      <c r="L488" s="94">
        <v>0</v>
      </c>
      <c r="M488" s="853"/>
    </row>
    <row r="489" spans="1:13" s="106" customFormat="1" x14ac:dyDescent="0.25">
      <c r="A489" s="102" t="s">
        <v>568</v>
      </c>
      <c r="B489" s="110" t="s">
        <v>136</v>
      </c>
      <c r="C489" s="110" t="s">
        <v>69</v>
      </c>
      <c r="D489" s="876" t="s">
        <v>814</v>
      </c>
      <c r="E489" s="877"/>
      <c r="F489" s="877"/>
      <c r="G489" s="878"/>
      <c r="H489" s="110" t="s">
        <v>545</v>
      </c>
      <c r="I489" s="94">
        <v>11624</v>
      </c>
      <c r="J489" s="94"/>
      <c r="K489" s="134">
        <v>0</v>
      </c>
      <c r="L489" s="94">
        <v>0</v>
      </c>
      <c r="M489" s="853"/>
    </row>
    <row r="490" spans="1:13" s="106" customFormat="1" ht="29.25" customHeight="1" x14ac:dyDescent="0.25">
      <c r="A490" s="186" t="s">
        <v>314</v>
      </c>
      <c r="B490" s="95" t="s">
        <v>136</v>
      </c>
      <c r="C490" s="95" t="s">
        <v>73</v>
      </c>
      <c r="D490" s="220"/>
      <c r="E490" s="221"/>
      <c r="F490" s="221"/>
      <c r="G490" s="222"/>
      <c r="H490" s="95"/>
      <c r="I490" s="94">
        <f t="shared" ref="I490:L492" si="99">I491</f>
        <v>2037.7</v>
      </c>
      <c r="J490" s="94">
        <f t="shared" si="99"/>
        <v>0</v>
      </c>
      <c r="K490" s="94">
        <f t="shared" si="99"/>
        <v>2055.1999999999998</v>
      </c>
      <c r="L490" s="94">
        <f t="shared" si="99"/>
        <v>2055.1999999999998</v>
      </c>
      <c r="M490" s="175"/>
    </row>
    <row r="491" spans="1:13" s="106" customFormat="1" ht="48" customHeight="1" x14ac:dyDescent="0.25">
      <c r="A491" s="102" t="s">
        <v>705</v>
      </c>
      <c r="B491" s="95" t="s">
        <v>136</v>
      </c>
      <c r="C491" s="95" t="s">
        <v>73</v>
      </c>
      <c r="D491" s="220" t="s">
        <v>10</v>
      </c>
      <c r="E491" s="221"/>
      <c r="F491" s="221"/>
      <c r="G491" s="222"/>
      <c r="H491" s="95"/>
      <c r="I491" s="94">
        <f>I492</f>
        <v>2037.7</v>
      </c>
      <c r="J491" s="94">
        <f t="shared" si="99"/>
        <v>0</v>
      </c>
      <c r="K491" s="94">
        <f t="shared" si="99"/>
        <v>2055.1999999999998</v>
      </c>
      <c r="L491" s="94">
        <f t="shared" si="99"/>
        <v>2055.1999999999998</v>
      </c>
      <c r="M491" s="654"/>
    </row>
    <row r="492" spans="1:13" s="106" customFormat="1" ht="24" customHeight="1" x14ac:dyDescent="0.25">
      <c r="A492" s="107" t="s">
        <v>502</v>
      </c>
      <c r="B492" s="95" t="s">
        <v>136</v>
      </c>
      <c r="C492" s="95" t="s">
        <v>73</v>
      </c>
      <c r="D492" s="220" t="s">
        <v>380</v>
      </c>
      <c r="E492" s="221"/>
      <c r="F492" s="221"/>
      <c r="G492" s="222"/>
      <c r="H492" s="95"/>
      <c r="I492" s="94">
        <f>I493</f>
        <v>2037.7</v>
      </c>
      <c r="J492" s="94">
        <f t="shared" si="99"/>
        <v>0</v>
      </c>
      <c r="K492" s="94">
        <f t="shared" si="99"/>
        <v>2055.1999999999998</v>
      </c>
      <c r="L492" s="94">
        <f t="shared" si="99"/>
        <v>2055.1999999999998</v>
      </c>
      <c r="M492" s="175"/>
    </row>
    <row r="493" spans="1:13" s="106" customFormat="1" ht="34.5" customHeight="1" x14ac:dyDescent="0.25">
      <c r="A493" s="107" t="s">
        <v>13</v>
      </c>
      <c r="B493" s="95" t="s">
        <v>136</v>
      </c>
      <c r="C493" s="95" t="s">
        <v>73</v>
      </c>
      <c r="D493" s="220" t="s">
        <v>441</v>
      </c>
      <c r="E493" s="221"/>
      <c r="F493" s="221"/>
      <c r="G493" s="222"/>
      <c r="H493" s="95"/>
      <c r="I493" s="94">
        <f>I494</f>
        <v>2037.7</v>
      </c>
      <c r="J493" s="94">
        <f>J494</f>
        <v>0</v>
      </c>
      <c r="K493" s="94">
        <f>K494</f>
        <v>2055.1999999999998</v>
      </c>
      <c r="L493" s="94">
        <f>L494</f>
        <v>2055.1999999999998</v>
      </c>
      <c r="M493" s="175"/>
    </row>
    <row r="494" spans="1:13" s="106" customFormat="1" ht="33" customHeight="1" x14ac:dyDescent="0.25">
      <c r="A494" s="102" t="s">
        <v>190</v>
      </c>
      <c r="B494" s="95" t="s">
        <v>136</v>
      </c>
      <c r="C494" s="95" t="s">
        <v>73</v>
      </c>
      <c r="D494" s="220" t="s">
        <v>315</v>
      </c>
      <c r="E494" s="221"/>
      <c r="F494" s="221"/>
      <c r="G494" s="222"/>
      <c r="H494" s="95"/>
      <c r="I494" s="94">
        <f>I495+I497+I501</f>
        <v>2037.7</v>
      </c>
      <c r="J494" s="94">
        <f t="shared" ref="J494:L494" si="100">J495+J497+J501</f>
        <v>0</v>
      </c>
      <c r="K494" s="94">
        <f t="shared" si="100"/>
        <v>2055.1999999999998</v>
      </c>
      <c r="L494" s="94">
        <f t="shared" si="100"/>
        <v>2055.1999999999998</v>
      </c>
      <c r="M494" s="175"/>
    </row>
    <row r="495" spans="1:13" s="106" customFormat="1" ht="78.75" hidden="1" x14ac:dyDescent="0.25">
      <c r="A495" s="102" t="s">
        <v>473</v>
      </c>
      <c r="B495" s="95" t="s">
        <v>136</v>
      </c>
      <c r="C495" s="95" t="s">
        <v>73</v>
      </c>
      <c r="D495" s="220" t="s">
        <v>315</v>
      </c>
      <c r="E495" s="221"/>
      <c r="F495" s="221"/>
      <c r="G495" s="222"/>
      <c r="H495" s="95" t="s">
        <v>474</v>
      </c>
      <c r="I495" s="94">
        <f>I496</f>
        <v>0</v>
      </c>
      <c r="J495" s="94">
        <f>J496</f>
        <v>0</v>
      </c>
      <c r="K495" s="94">
        <f>K496</f>
        <v>0</v>
      </c>
      <c r="L495" s="94">
        <f>L496</f>
        <v>0</v>
      </c>
      <c r="M495" s="175"/>
    </row>
    <row r="496" spans="1:13" s="106" customFormat="1" ht="31.5" hidden="1" x14ac:dyDescent="0.25">
      <c r="A496" s="102" t="s">
        <v>501</v>
      </c>
      <c r="B496" s="95" t="s">
        <v>136</v>
      </c>
      <c r="C496" s="95" t="s">
        <v>73</v>
      </c>
      <c r="D496" s="220" t="s">
        <v>315</v>
      </c>
      <c r="E496" s="221"/>
      <c r="F496" s="221"/>
      <c r="G496" s="222"/>
      <c r="H496" s="95" t="s">
        <v>493</v>
      </c>
      <c r="I496" s="94"/>
      <c r="J496" s="112"/>
      <c r="K496" s="94"/>
      <c r="L496" s="131"/>
      <c r="M496" s="175"/>
    </row>
    <row r="497" spans="1:13" s="106" customFormat="1" ht="31.5" hidden="1" x14ac:dyDescent="0.25">
      <c r="A497" s="98" t="s">
        <v>481</v>
      </c>
      <c r="B497" s="95" t="s">
        <v>136</v>
      </c>
      <c r="C497" s="95" t="s">
        <v>73</v>
      </c>
      <c r="D497" s="220" t="s">
        <v>315</v>
      </c>
      <c r="E497" s="221"/>
      <c r="F497" s="221"/>
      <c r="G497" s="222"/>
      <c r="H497" s="95" t="s">
        <v>479</v>
      </c>
      <c r="I497" s="94">
        <f>I498</f>
        <v>0</v>
      </c>
      <c r="J497" s="94">
        <f>J498</f>
        <v>0</v>
      </c>
      <c r="K497" s="94">
        <f>K498</f>
        <v>0</v>
      </c>
      <c r="L497" s="94">
        <f>L498</f>
        <v>0</v>
      </c>
      <c r="M497" s="175"/>
    </row>
    <row r="498" spans="1:13" s="106" customFormat="1" ht="36" hidden="1" customHeight="1" x14ac:dyDescent="0.25">
      <c r="A498" s="98" t="s">
        <v>482</v>
      </c>
      <c r="B498" s="95" t="s">
        <v>136</v>
      </c>
      <c r="C498" s="95" t="s">
        <v>73</v>
      </c>
      <c r="D498" s="220" t="s">
        <v>315</v>
      </c>
      <c r="E498" s="221"/>
      <c r="F498" s="221"/>
      <c r="G498" s="222"/>
      <c r="H498" s="95" t="s">
        <v>480</v>
      </c>
      <c r="I498" s="94">
        <v>0</v>
      </c>
      <c r="J498" s="112"/>
      <c r="K498" s="94"/>
      <c r="L498" s="131"/>
      <c r="M498" s="175"/>
    </row>
    <row r="499" spans="1:13" s="106" customFormat="1" ht="36" hidden="1" customHeight="1" x14ac:dyDescent="0.25">
      <c r="A499" s="465" t="s">
        <v>190</v>
      </c>
      <c r="B499" s="467" t="s">
        <v>136</v>
      </c>
      <c r="C499" s="467" t="s">
        <v>73</v>
      </c>
      <c r="D499" s="650" t="s">
        <v>315</v>
      </c>
      <c r="E499" s="651"/>
      <c r="F499" s="651"/>
      <c r="G499" s="652"/>
      <c r="H499" s="467"/>
      <c r="I499" s="523">
        <f>I500</f>
        <v>2037.7</v>
      </c>
      <c r="J499" s="523">
        <f t="shared" ref="J499:L499" si="101">J500</f>
        <v>0</v>
      </c>
      <c r="K499" s="523">
        <f t="shared" si="101"/>
        <v>2055.1999999999998</v>
      </c>
      <c r="L499" s="523">
        <f t="shared" si="101"/>
        <v>2055.1999999999998</v>
      </c>
      <c r="M499" s="654" t="s">
        <v>715</v>
      </c>
    </row>
    <row r="500" spans="1:13" s="106" customFormat="1" ht="36" customHeight="1" x14ac:dyDescent="0.25">
      <c r="A500" s="102" t="s">
        <v>546</v>
      </c>
      <c r="B500" s="95" t="s">
        <v>136</v>
      </c>
      <c r="C500" s="95" t="s">
        <v>73</v>
      </c>
      <c r="D500" s="584" t="s">
        <v>315</v>
      </c>
      <c r="E500" s="585"/>
      <c r="F500" s="585"/>
      <c r="G500" s="586"/>
      <c r="H500" s="95" t="s">
        <v>520</v>
      </c>
      <c r="I500" s="94">
        <f>I501</f>
        <v>2037.7</v>
      </c>
      <c r="J500" s="112"/>
      <c r="K500" s="94">
        <f>K501</f>
        <v>2055.1999999999998</v>
      </c>
      <c r="L500" s="94">
        <f>L501</f>
        <v>2055.1999999999998</v>
      </c>
      <c r="M500" s="588"/>
    </row>
    <row r="501" spans="1:13" s="106" customFormat="1" ht="32.25" customHeight="1" x14ac:dyDescent="0.25">
      <c r="A501" s="102" t="s">
        <v>547</v>
      </c>
      <c r="B501" s="95" t="s">
        <v>136</v>
      </c>
      <c r="C501" s="95" t="s">
        <v>73</v>
      </c>
      <c r="D501" s="584" t="s">
        <v>315</v>
      </c>
      <c r="E501" s="585"/>
      <c r="F501" s="585"/>
      <c r="G501" s="586"/>
      <c r="H501" s="95" t="s">
        <v>545</v>
      </c>
      <c r="I501" s="94">
        <v>2037.7</v>
      </c>
      <c r="J501" s="112"/>
      <c r="K501" s="94">
        <v>2055.1999999999998</v>
      </c>
      <c r="L501" s="94">
        <v>2055.1999999999998</v>
      </c>
      <c r="M501" s="588"/>
    </row>
    <row r="502" spans="1:13" s="106" customFormat="1" ht="21.75" customHeight="1" x14ac:dyDescent="0.25">
      <c r="A502" s="186" t="s">
        <v>96</v>
      </c>
      <c r="B502" s="124" t="s">
        <v>92</v>
      </c>
      <c r="C502" s="95"/>
      <c r="D502" s="885"/>
      <c r="E502" s="886"/>
      <c r="F502" s="886"/>
      <c r="G502" s="887"/>
      <c r="H502" s="124"/>
      <c r="I502" s="143">
        <f>I503+I509+I533</f>
        <v>7595.1</v>
      </c>
      <c r="J502" s="143">
        <f>J503+J509+J533</f>
        <v>0</v>
      </c>
      <c r="K502" s="143">
        <f>K503+K509+K533</f>
        <v>6786.5</v>
      </c>
      <c r="L502" s="143">
        <f>L503+L509+L533</f>
        <v>6881.3</v>
      </c>
      <c r="M502" s="187"/>
    </row>
    <row r="503" spans="1:13" s="106" customFormat="1" ht="21.75" customHeight="1" x14ac:dyDescent="0.25">
      <c r="A503" s="102" t="s">
        <v>97</v>
      </c>
      <c r="B503" s="95" t="s">
        <v>92</v>
      </c>
      <c r="C503" s="95" t="s">
        <v>69</v>
      </c>
      <c r="D503" s="217"/>
      <c r="E503" s="218"/>
      <c r="F503" s="218"/>
      <c r="G503" s="219"/>
      <c r="H503" s="124"/>
      <c r="I503" s="143">
        <f t="shared" ref="I503:L507" si="102">I504</f>
        <v>1230.5</v>
      </c>
      <c r="J503" s="143">
        <f t="shared" si="102"/>
        <v>0</v>
      </c>
      <c r="K503" s="143">
        <f t="shared" si="102"/>
        <v>1296.2</v>
      </c>
      <c r="L503" s="143">
        <f t="shared" si="102"/>
        <v>1296.2</v>
      </c>
      <c r="M503" s="187"/>
    </row>
    <row r="504" spans="1:13" s="106" customFormat="1" ht="47.25" x14ac:dyDescent="0.25">
      <c r="A504" s="102" t="s">
        <v>621</v>
      </c>
      <c r="B504" s="95" t="s">
        <v>92</v>
      </c>
      <c r="C504" s="95" t="s">
        <v>69</v>
      </c>
      <c r="D504" s="870" t="s">
        <v>104</v>
      </c>
      <c r="E504" s="871"/>
      <c r="F504" s="871"/>
      <c r="G504" s="872"/>
      <c r="H504" s="124"/>
      <c r="I504" s="111">
        <f t="shared" si="102"/>
        <v>1230.5</v>
      </c>
      <c r="J504" s="111">
        <f t="shared" si="102"/>
        <v>0</v>
      </c>
      <c r="K504" s="111">
        <f t="shared" si="102"/>
        <v>1296.2</v>
      </c>
      <c r="L504" s="111">
        <f t="shared" si="102"/>
        <v>1296.2</v>
      </c>
      <c r="M504" s="859"/>
    </row>
    <row r="505" spans="1:13" s="106" customFormat="1" ht="47.25" x14ac:dyDescent="0.25">
      <c r="A505" s="102" t="s">
        <v>622</v>
      </c>
      <c r="B505" s="95" t="s">
        <v>92</v>
      </c>
      <c r="C505" s="95" t="s">
        <v>69</v>
      </c>
      <c r="D505" s="870" t="s">
        <v>105</v>
      </c>
      <c r="E505" s="871"/>
      <c r="F505" s="871"/>
      <c r="G505" s="872"/>
      <c r="H505" s="95"/>
      <c r="I505" s="111">
        <f t="shared" si="102"/>
        <v>1230.5</v>
      </c>
      <c r="J505" s="111">
        <f t="shared" si="102"/>
        <v>0</v>
      </c>
      <c r="K505" s="111">
        <f t="shared" si="102"/>
        <v>1296.2</v>
      </c>
      <c r="L505" s="111">
        <f t="shared" si="102"/>
        <v>1296.2</v>
      </c>
      <c r="M505" s="859"/>
    </row>
    <row r="506" spans="1:13" s="106" customFormat="1" ht="30" customHeight="1" x14ac:dyDescent="0.25">
      <c r="A506" s="102" t="s">
        <v>175</v>
      </c>
      <c r="B506" s="95" t="s">
        <v>92</v>
      </c>
      <c r="C506" s="95" t="s">
        <v>69</v>
      </c>
      <c r="D506" s="870" t="s">
        <v>117</v>
      </c>
      <c r="E506" s="871"/>
      <c r="F506" s="871"/>
      <c r="G506" s="872"/>
      <c r="H506" s="95"/>
      <c r="I506" s="111">
        <f t="shared" si="102"/>
        <v>1230.5</v>
      </c>
      <c r="J506" s="111">
        <f t="shared" si="102"/>
        <v>0</v>
      </c>
      <c r="K506" s="111">
        <f t="shared" si="102"/>
        <v>1296.2</v>
      </c>
      <c r="L506" s="111">
        <f t="shared" si="102"/>
        <v>1296.2</v>
      </c>
      <c r="M506" s="175"/>
    </row>
    <row r="507" spans="1:13" s="106" customFormat="1" ht="21" customHeight="1" x14ac:dyDescent="0.25">
      <c r="A507" s="102" t="s">
        <v>505</v>
      </c>
      <c r="B507" s="95" t="s">
        <v>92</v>
      </c>
      <c r="C507" s="95" t="s">
        <v>69</v>
      </c>
      <c r="D507" s="870" t="s">
        <v>117</v>
      </c>
      <c r="E507" s="871"/>
      <c r="F507" s="871"/>
      <c r="G507" s="872"/>
      <c r="H507" s="95" t="s">
        <v>498</v>
      </c>
      <c r="I507" s="111">
        <f t="shared" si="102"/>
        <v>1230.5</v>
      </c>
      <c r="J507" s="111">
        <f t="shared" si="102"/>
        <v>0</v>
      </c>
      <c r="K507" s="111">
        <f t="shared" si="102"/>
        <v>1296.2</v>
      </c>
      <c r="L507" s="111">
        <f t="shared" si="102"/>
        <v>1296.2</v>
      </c>
      <c r="M507" s="175"/>
    </row>
    <row r="508" spans="1:13" s="106" customFormat="1" ht="33" customHeight="1" x14ac:dyDescent="0.25">
      <c r="A508" s="102" t="s">
        <v>506</v>
      </c>
      <c r="B508" s="95" t="s">
        <v>92</v>
      </c>
      <c r="C508" s="95" t="s">
        <v>69</v>
      </c>
      <c r="D508" s="870" t="s">
        <v>117</v>
      </c>
      <c r="E508" s="871"/>
      <c r="F508" s="871"/>
      <c r="G508" s="872"/>
      <c r="H508" s="95" t="s">
        <v>504</v>
      </c>
      <c r="I508" s="111">
        <v>1230.5</v>
      </c>
      <c r="J508" s="113"/>
      <c r="K508" s="111">
        <v>1296.2</v>
      </c>
      <c r="L508" s="111">
        <v>1296.2</v>
      </c>
      <c r="M508" s="175"/>
    </row>
    <row r="509" spans="1:13" s="106" customFormat="1" ht="21.75" customHeight="1" x14ac:dyDescent="0.25">
      <c r="A509" s="275" t="s">
        <v>98</v>
      </c>
      <c r="B509" s="124" t="s">
        <v>92</v>
      </c>
      <c r="C509" s="124" t="s">
        <v>88</v>
      </c>
      <c r="D509" s="885"/>
      <c r="E509" s="886"/>
      <c r="F509" s="886"/>
      <c r="G509" s="887"/>
      <c r="H509" s="124"/>
      <c r="I509" s="143">
        <f>I510+I516+I521+I527</f>
        <v>3426.2000000000003</v>
      </c>
      <c r="J509" s="143">
        <f>J510+J516+J521+J527</f>
        <v>0</v>
      </c>
      <c r="K509" s="143">
        <f>K510+K516+K521+K527</f>
        <v>2552</v>
      </c>
      <c r="L509" s="143">
        <f>L510+L516+L521+L527</f>
        <v>2646.9</v>
      </c>
      <c r="M509" s="175"/>
    </row>
    <row r="510" spans="1:13" s="106" customFormat="1" ht="63" x14ac:dyDescent="0.25">
      <c r="A510" s="102" t="s">
        <v>697</v>
      </c>
      <c r="B510" s="95" t="s">
        <v>92</v>
      </c>
      <c r="C510" s="95" t="s">
        <v>88</v>
      </c>
      <c r="D510" s="860" t="s">
        <v>113</v>
      </c>
      <c r="E510" s="861"/>
      <c r="F510" s="861"/>
      <c r="G510" s="862"/>
      <c r="H510" s="95"/>
      <c r="I510" s="111">
        <f t="shared" ref="I510:L514" si="103">I511</f>
        <v>2331.3000000000002</v>
      </c>
      <c r="J510" s="111">
        <f t="shared" si="103"/>
        <v>0</v>
      </c>
      <c r="K510" s="111">
        <f t="shared" si="103"/>
        <v>2424</v>
      </c>
      <c r="L510" s="111">
        <f t="shared" si="103"/>
        <v>2518.9</v>
      </c>
      <c r="M510" s="175"/>
    </row>
    <row r="511" spans="1:13" s="106" customFormat="1" ht="63" x14ac:dyDescent="0.25">
      <c r="A511" s="102" t="s">
        <v>733</v>
      </c>
      <c r="B511" s="95" t="s">
        <v>92</v>
      </c>
      <c r="C511" s="95" t="s">
        <v>88</v>
      </c>
      <c r="D511" s="867" t="s">
        <v>557</v>
      </c>
      <c r="E511" s="868"/>
      <c r="F511" s="868"/>
      <c r="G511" s="869"/>
      <c r="H511" s="95"/>
      <c r="I511" s="111">
        <f t="shared" si="103"/>
        <v>2331.3000000000002</v>
      </c>
      <c r="J511" s="111">
        <f t="shared" si="103"/>
        <v>0</v>
      </c>
      <c r="K511" s="111">
        <f t="shared" si="103"/>
        <v>2424</v>
      </c>
      <c r="L511" s="111">
        <f t="shared" si="103"/>
        <v>2518.9</v>
      </c>
      <c r="M511" s="654"/>
    </row>
    <row r="512" spans="1:13" s="106" customFormat="1" ht="21.75" customHeight="1" x14ac:dyDescent="0.25">
      <c r="A512" s="98" t="s">
        <v>177</v>
      </c>
      <c r="B512" s="95" t="s">
        <v>92</v>
      </c>
      <c r="C512" s="95" t="s">
        <v>88</v>
      </c>
      <c r="D512" s="867" t="s">
        <v>439</v>
      </c>
      <c r="E512" s="868"/>
      <c r="F512" s="868"/>
      <c r="G512" s="869"/>
      <c r="H512" s="95"/>
      <c r="I512" s="111">
        <f>I513</f>
        <v>2331.3000000000002</v>
      </c>
      <c r="J512" s="111">
        <f t="shared" si="103"/>
        <v>0</v>
      </c>
      <c r="K512" s="111">
        <f t="shared" si="103"/>
        <v>2424</v>
      </c>
      <c r="L512" s="111">
        <f t="shared" si="103"/>
        <v>2518.9</v>
      </c>
      <c r="M512" s="175"/>
    </row>
    <row r="513" spans="1:13" s="106" customFormat="1" ht="82.5" customHeight="1" x14ac:dyDescent="0.25">
      <c r="A513" s="102" t="s">
        <v>434</v>
      </c>
      <c r="B513" s="95" t="s">
        <v>92</v>
      </c>
      <c r="C513" s="95" t="s">
        <v>88</v>
      </c>
      <c r="D513" s="867" t="s">
        <v>275</v>
      </c>
      <c r="E513" s="868"/>
      <c r="F513" s="868"/>
      <c r="G513" s="869"/>
      <c r="H513" s="95"/>
      <c r="I513" s="111">
        <f t="shared" si="103"/>
        <v>2331.3000000000002</v>
      </c>
      <c r="J513" s="111">
        <f t="shared" si="103"/>
        <v>0</v>
      </c>
      <c r="K513" s="111">
        <f t="shared" si="103"/>
        <v>2424</v>
      </c>
      <c r="L513" s="111">
        <f t="shared" si="103"/>
        <v>2518.9</v>
      </c>
      <c r="M513" s="175"/>
    </row>
    <row r="514" spans="1:13" s="106" customFormat="1" ht="47.25" x14ac:dyDescent="0.2">
      <c r="A514" s="272" t="s">
        <v>554</v>
      </c>
      <c r="B514" s="95" t="s">
        <v>92</v>
      </c>
      <c r="C514" s="95" t="s">
        <v>88</v>
      </c>
      <c r="D514" s="867" t="s">
        <v>275</v>
      </c>
      <c r="E514" s="868"/>
      <c r="F514" s="868"/>
      <c r="G514" s="869"/>
      <c r="H514" s="95" t="s">
        <v>520</v>
      </c>
      <c r="I514" s="111">
        <f t="shared" si="103"/>
        <v>2331.3000000000002</v>
      </c>
      <c r="J514" s="111">
        <f t="shared" si="103"/>
        <v>0</v>
      </c>
      <c r="K514" s="111">
        <f t="shared" si="103"/>
        <v>2424</v>
      </c>
      <c r="L514" s="111">
        <f t="shared" si="103"/>
        <v>2518.9</v>
      </c>
      <c r="M514" s="175"/>
    </row>
    <row r="515" spans="1:13" s="106" customFormat="1" ht="16.5" customHeight="1" x14ac:dyDescent="0.25">
      <c r="A515" s="102" t="s">
        <v>568</v>
      </c>
      <c r="B515" s="95" t="s">
        <v>92</v>
      </c>
      <c r="C515" s="95" t="s">
        <v>88</v>
      </c>
      <c r="D515" s="867" t="s">
        <v>275</v>
      </c>
      <c r="E515" s="868"/>
      <c r="F515" s="868"/>
      <c r="G515" s="869"/>
      <c r="H515" s="95" t="s">
        <v>545</v>
      </c>
      <c r="I515" s="111">
        <v>2331.3000000000002</v>
      </c>
      <c r="J515" s="111"/>
      <c r="K515" s="111">
        <v>2424</v>
      </c>
      <c r="L515" s="111">
        <v>2518.9</v>
      </c>
      <c r="M515" s="175"/>
    </row>
    <row r="516" spans="1:13" s="106" customFormat="1" ht="47.25" customHeight="1" x14ac:dyDescent="0.2">
      <c r="A516" s="188" t="s">
        <v>695</v>
      </c>
      <c r="B516" s="95" t="s">
        <v>92</v>
      </c>
      <c r="C516" s="95" t="s">
        <v>88</v>
      </c>
      <c r="D516" s="179" t="s">
        <v>88</v>
      </c>
      <c r="E516" s="237"/>
      <c r="F516" s="237"/>
      <c r="G516" s="183"/>
      <c r="H516" s="95"/>
      <c r="I516" s="111">
        <f>I517</f>
        <v>3</v>
      </c>
      <c r="J516" s="111">
        <f>J517</f>
        <v>0</v>
      </c>
      <c r="K516" s="111">
        <f>K517</f>
        <v>3</v>
      </c>
      <c r="L516" s="111">
        <f>L517</f>
        <v>3</v>
      </c>
      <c r="M516" s="175"/>
    </row>
    <row r="517" spans="1:13" s="106" customFormat="1" ht="47.25" x14ac:dyDescent="0.2">
      <c r="A517" s="188" t="s">
        <v>617</v>
      </c>
      <c r="B517" s="95" t="s">
        <v>92</v>
      </c>
      <c r="C517" s="95" t="s">
        <v>88</v>
      </c>
      <c r="D517" s="860" t="s">
        <v>323</v>
      </c>
      <c r="E517" s="861"/>
      <c r="F517" s="861"/>
      <c r="G517" s="862"/>
      <c r="H517" s="95"/>
      <c r="I517" s="111">
        <f t="shared" ref="I517:L519" si="104">I518</f>
        <v>3</v>
      </c>
      <c r="J517" s="111">
        <f t="shared" si="104"/>
        <v>0</v>
      </c>
      <c r="K517" s="111">
        <f t="shared" si="104"/>
        <v>3</v>
      </c>
      <c r="L517" s="111">
        <f t="shared" si="104"/>
        <v>3</v>
      </c>
      <c r="M517" s="175"/>
    </row>
    <row r="518" spans="1:13" s="106" customFormat="1" ht="30" customHeight="1" x14ac:dyDescent="0.2">
      <c r="A518" s="188" t="s">
        <v>322</v>
      </c>
      <c r="B518" s="95" t="s">
        <v>92</v>
      </c>
      <c r="C518" s="95" t="s">
        <v>88</v>
      </c>
      <c r="D518" s="860" t="s">
        <v>324</v>
      </c>
      <c r="E518" s="861"/>
      <c r="F518" s="861"/>
      <c r="G518" s="862"/>
      <c r="H518" s="95"/>
      <c r="I518" s="111">
        <f t="shared" si="104"/>
        <v>3</v>
      </c>
      <c r="J518" s="111">
        <f t="shared" si="104"/>
        <v>0</v>
      </c>
      <c r="K518" s="111">
        <f t="shared" si="104"/>
        <v>3</v>
      </c>
      <c r="L518" s="111">
        <f t="shared" si="104"/>
        <v>3</v>
      </c>
      <c r="M518" s="931"/>
    </row>
    <row r="519" spans="1:13" s="106" customFormat="1" ht="31.5" x14ac:dyDescent="0.2">
      <c r="A519" s="188" t="s">
        <v>505</v>
      </c>
      <c r="B519" s="95" t="s">
        <v>92</v>
      </c>
      <c r="C519" s="95" t="s">
        <v>88</v>
      </c>
      <c r="D519" s="860" t="s">
        <v>324</v>
      </c>
      <c r="E519" s="861"/>
      <c r="F519" s="861"/>
      <c r="G519" s="862"/>
      <c r="H519" s="95" t="s">
        <v>498</v>
      </c>
      <c r="I519" s="111">
        <f t="shared" si="104"/>
        <v>3</v>
      </c>
      <c r="J519" s="111">
        <f t="shared" si="104"/>
        <v>0</v>
      </c>
      <c r="K519" s="111">
        <f t="shared" si="104"/>
        <v>3</v>
      </c>
      <c r="L519" s="111">
        <f t="shared" si="104"/>
        <v>3</v>
      </c>
      <c r="M519" s="944"/>
    </row>
    <row r="520" spans="1:13" s="106" customFormat="1" ht="31.5" x14ac:dyDescent="0.25">
      <c r="A520" s="242" t="s">
        <v>515</v>
      </c>
      <c r="B520" s="95" t="s">
        <v>92</v>
      </c>
      <c r="C520" s="95" t="s">
        <v>88</v>
      </c>
      <c r="D520" s="860" t="s">
        <v>324</v>
      </c>
      <c r="E520" s="861"/>
      <c r="F520" s="861"/>
      <c r="G520" s="862"/>
      <c r="H520" s="95" t="s">
        <v>504</v>
      </c>
      <c r="I520" s="111">
        <v>3</v>
      </c>
      <c r="J520" s="111"/>
      <c r="K520" s="111">
        <v>3</v>
      </c>
      <c r="L520" s="111">
        <v>3</v>
      </c>
      <c r="M520" s="944"/>
    </row>
    <row r="521" spans="1:13" s="106" customFormat="1" ht="55.5" customHeight="1" x14ac:dyDescent="0.25">
      <c r="A521" s="102" t="s">
        <v>706</v>
      </c>
      <c r="B521" s="95" t="s">
        <v>92</v>
      </c>
      <c r="C521" s="95" t="s">
        <v>88</v>
      </c>
      <c r="D521" s="860" t="s">
        <v>118</v>
      </c>
      <c r="E521" s="861"/>
      <c r="F521" s="861"/>
      <c r="G521" s="862"/>
      <c r="H521" s="124"/>
      <c r="I521" s="111">
        <f>I522</f>
        <v>1076.9000000000001</v>
      </c>
      <c r="J521" s="111">
        <f>J522</f>
        <v>0</v>
      </c>
      <c r="K521" s="111">
        <f>K522</f>
        <v>110</v>
      </c>
      <c r="L521" s="111">
        <f>L522</f>
        <v>110</v>
      </c>
      <c r="M521" s="175"/>
    </row>
    <row r="522" spans="1:13" s="106" customFormat="1" ht="48" customHeight="1" x14ac:dyDescent="0.25">
      <c r="A522" s="102" t="s">
        <v>729</v>
      </c>
      <c r="B522" s="95" t="s">
        <v>92</v>
      </c>
      <c r="C522" s="95" t="s">
        <v>88</v>
      </c>
      <c r="D522" s="860" t="s">
        <v>119</v>
      </c>
      <c r="E522" s="861"/>
      <c r="F522" s="861"/>
      <c r="G522" s="862"/>
      <c r="H522" s="124"/>
      <c r="I522" s="111">
        <f>I523</f>
        <v>1076.9000000000001</v>
      </c>
      <c r="J522" s="111">
        <f t="shared" ref="J522:L524" si="105">J523</f>
        <v>0</v>
      </c>
      <c r="K522" s="111">
        <f t="shared" si="105"/>
        <v>110</v>
      </c>
      <c r="L522" s="111">
        <f t="shared" si="105"/>
        <v>110</v>
      </c>
      <c r="M522" s="654"/>
    </row>
    <row r="523" spans="1:13" s="106" customFormat="1" ht="31.5" customHeight="1" x14ac:dyDescent="0.2">
      <c r="A523" s="188" t="s">
        <v>569</v>
      </c>
      <c r="B523" s="152" t="s">
        <v>92</v>
      </c>
      <c r="C523" s="152" t="s">
        <v>88</v>
      </c>
      <c r="D523" s="860" t="s">
        <v>229</v>
      </c>
      <c r="E523" s="861"/>
      <c r="F523" s="861"/>
      <c r="G523" s="862"/>
      <c r="H523" s="95"/>
      <c r="I523" s="111">
        <f>I524</f>
        <v>1076.9000000000001</v>
      </c>
      <c r="J523" s="111">
        <f t="shared" si="105"/>
        <v>0</v>
      </c>
      <c r="K523" s="111">
        <f t="shared" si="105"/>
        <v>110</v>
      </c>
      <c r="L523" s="111">
        <f t="shared" si="105"/>
        <v>110</v>
      </c>
      <c r="M523" s="175"/>
    </row>
    <row r="524" spans="1:13" s="106" customFormat="1" ht="33.75" customHeight="1" x14ac:dyDescent="0.25">
      <c r="A524" s="276" t="s">
        <v>413</v>
      </c>
      <c r="B524" s="152" t="s">
        <v>92</v>
      </c>
      <c r="C524" s="152" t="s">
        <v>88</v>
      </c>
      <c r="D524" s="860" t="s">
        <v>448</v>
      </c>
      <c r="E524" s="861"/>
      <c r="F524" s="861"/>
      <c r="G524" s="862"/>
      <c r="H524" s="95"/>
      <c r="I524" s="111">
        <f>I525</f>
        <v>1076.9000000000001</v>
      </c>
      <c r="J524" s="111">
        <f t="shared" si="105"/>
        <v>0</v>
      </c>
      <c r="K524" s="111">
        <f t="shared" si="105"/>
        <v>110</v>
      </c>
      <c r="L524" s="111">
        <f t="shared" si="105"/>
        <v>110</v>
      </c>
      <c r="M524" s="175"/>
    </row>
    <row r="525" spans="1:13" s="106" customFormat="1" ht="27" customHeight="1" x14ac:dyDescent="0.2">
      <c r="A525" s="188" t="s">
        <v>505</v>
      </c>
      <c r="B525" s="152" t="s">
        <v>92</v>
      </c>
      <c r="C525" s="152" t="s">
        <v>88</v>
      </c>
      <c r="D525" s="860" t="s">
        <v>448</v>
      </c>
      <c r="E525" s="861"/>
      <c r="F525" s="861"/>
      <c r="G525" s="862"/>
      <c r="H525" s="95" t="s">
        <v>498</v>
      </c>
      <c r="I525" s="111">
        <f>I526</f>
        <v>1076.9000000000001</v>
      </c>
      <c r="J525" s="111">
        <f>J526</f>
        <v>0</v>
      </c>
      <c r="K525" s="111">
        <f>K526</f>
        <v>110</v>
      </c>
      <c r="L525" s="111">
        <f>L526</f>
        <v>110</v>
      </c>
      <c r="M525" s="175"/>
    </row>
    <row r="526" spans="1:13" s="106" customFormat="1" ht="35.25" customHeight="1" x14ac:dyDescent="0.25">
      <c r="A526" s="188" t="s">
        <v>513</v>
      </c>
      <c r="B526" s="152" t="s">
        <v>92</v>
      </c>
      <c r="C526" s="152" t="s">
        <v>88</v>
      </c>
      <c r="D526" s="860" t="s">
        <v>448</v>
      </c>
      <c r="E526" s="861"/>
      <c r="F526" s="861"/>
      <c r="G526" s="862"/>
      <c r="H526" s="95" t="s">
        <v>508</v>
      </c>
      <c r="I526" s="111">
        <f>110+966.9</f>
        <v>1076.9000000000001</v>
      </c>
      <c r="J526" s="112"/>
      <c r="K526" s="111">
        <v>110</v>
      </c>
      <c r="L526" s="111">
        <v>110</v>
      </c>
      <c r="M526" s="175"/>
    </row>
    <row r="527" spans="1:13" s="106" customFormat="1" ht="64.5" customHeight="1" x14ac:dyDescent="0.25">
      <c r="A527" s="102" t="s">
        <v>704</v>
      </c>
      <c r="B527" s="152">
        <v>10</v>
      </c>
      <c r="C527" s="129" t="s">
        <v>88</v>
      </c>
      <c r="D527" s="864" t="s">
        <v>514</v>
      </c>
      <c r="E527" s="865"/>
      <c r="F527" s="865"/>
      <c r="G527" s="866"/>
      <c r="H527" s="95"/>
      <c r="I527" s="111">
        <f t="shared" ref="I527:L531" si="106">I528</f>
        <v>15</v>
      </c>
      <c r="J527" s="111">
        <f t="shared" si="106"/>
        <v>0</v>
      </c>
      <c r="K527" s="111">
        <f t="shared" si="106"/>
        <v>15</v>
      </c>
      <c r="L527" s="111">
        <f t="shared" si="106"/>
        <v>15</v>
      </c>
      <c r="M527" s="175"/>
    </row>
    <row r="528" spans="1:13" s="106" customFormat="1" ht="42.75" customHeight="1" x14ac:dyDescent="0.25">
      <c r="A528" s="102" t="s">
        <v>510</v>
      </c>
      <c r="B528" s="152">
        <v>10</v>
      </c>
      <c r="C528" s="129" t="s">
        <v>88</v>
      </c>
      <c r="D528" s="864" t="s">
        <v>578</v>
      </c>
      <c r="E528" s="865"/>
      <c r="F528" s="865"/>
      <c r="G528" s="866"/>
      <c r="H528" s="95"/>
      <c r="I528" s="111">
        <f t="shared" si="106"/>
        <v>15</v>
      </c>
      <c r="J528" s="111">
        <f t="shared" si="106"/>
        <v>0</v>
      </c>
      <c r="K528" s="111">
        <f t="shared" si="106"/>
        <v>15</v>
      </c>
      <c r="L528" s="111">
        <f t="shared" si="106"/>
        <v>15</v>
      </c>
      <c r="M528" s="175"/>
    </row>
    <row r="529" spans="1:13" s="106" customFormat="1" ht="45" customHeight="1" x14ac:dyDescent="0.25">
      <c r="A529" s="102" t="s">
        <v>511</v>
      </c>
      <c r="B529" s="152">
        <v>10</v>
      </c>
      <c r="C529" s="129" t="s">
        <v>88</v>
      </c>
      <c r="D529" s="864" t="s">
        <v>579</v>
      </c>
      <c r="E529" s="865"/>
      <c r="F529" s="865"/>
      <c r="G529" s="866"/>
      <c r="H529" s="95"/>
      <c r="I529" s="111">
        <f t="shared" si="106"/>
        <v>15</v>
      </c>
      <c r="J529" s="111">
        <f t="shared" si="106"/>
        <v>0</v>
      </c>
      <c r="K529" s="111">
        <f t="shared" si="106"/>
        <v>15</v>
      </c>
      <c r="L529" s="111">
        <f t="shared" si="106"/>
        <v>15</v>
      </c>
      <c r="M529" s="175"/>
    </row>
    <row r="530" spans="1:13" s="106" customFormat="1" ht="30.75" customHeight="1" x14ac:dyDescent="0.25">
      <c r="A530" s="102" t="s">
        <v>470</v>
      </c>
      <c r="B530" s="152">
        <v>10</v>
      </c>
      <c r="C530" s="129" t="s">
        <v>88</v>
      </c>
      <c r="D530" s="864" t="s">
        <v>580</v>
      </c>
      <c r="E530" s="865"/>
      <c r="F530" s="865"/>
      <c r="G530" s="866"/>
      <c r="H530" s="95"/>
      <c r="I530" s="111">
        <f t="shared" si="106"/>
        <v>15</v>
      </c>
      <c r="J530" s="111">
        <f t="shared" si="106"/>
        <v>0</v>
      </c>
      <c r="K530" s="111">
        <f t="shared" si="106"/>
        <v>15</v>
      </c>
      <c r="L530" s="111">
        <f t="shared" si="106"/>
        <v>15</v>
      </c>
      <c r="M530" s="175"/>
    </row>
    <row r="531" spans="1:13" s="106" customFormat="1" ht="24.75" customHeight="1" x14ac:dyDescent="0.2">
      <c r="A531" s="188" t="s">
        <v>505</v>
      </c>
      <c r="B531" s="152">
        <v>10</v>
      </c>
      <c r="C531" s="129" t="s">
        <v>88</v>
      </c>
      <c r="D531" s="864" t="s">
        <v>580</v>
      </c>
      <c r="E531" s="865"/>
      <c r="F531" s="865"/>
      <c r="G531" s="866"/>
      <c r="H531" s="95" t="s">
        <v>498</v>
      </c>
      <c r="I531" s="111">
        <f t="shared" si="106"/>
        <v>15</v>
      </c>
      <c r="J531" s="111">
        <f t="shared" si="106"/>
        <v>0</v>
      </c>
      <c r="K531" s="111">
        <f t="shared" si="106"/>
        <v>15</v>
      </c>
      <c r="L531" s="111">
        <f t="shared" si="106"/>
        <v>15</v>
      </c>
      <c r="M531" s="175"/>
    </row>
    <row r="532" spans="1:13" s="106" customFormat="1" ht="34.5" customHeight="1" x14ac:dyDescent="0.25">
      <c r="A532" s="188" t="s">
        <v>513</v>
      </c>
      <c r="B532" s="152">
        <v>10</v>
      </c>
      <c r="C532" s="129" t="s">
        <v>88</v>
      </c>
      <c r="D532" s="864" t="s">
        <v>580</v>
      </c>
      <c r="E532" s="865"/>
      <c r="F532" s="865"/>
      <c r="G532" s="866"/>
      <c r="H532" s="95" t="s">
        <v>508</v>
      </c>
      <c r="I532" s="111">
        <v>15</v>
      </c>
      <c r="J532" s="112"/>
      <c r="K532" s="103">
        <v>15</v>
      </c>
      <c r="L532" s="103">
        <v>15</v>
      </c>
      <c r="M532" s="175"/>
    </row>
    <row r="533" spans="1:13" s="106" customFormat="1" ht="19.5" customHeight="1" x14ac:dyDescent="0.25">
      <c r="A533" s="186" t="s">
        <v>134</v>
      </c>
      <c r="B533" s="124" t="s">
        <v>92</v>
      </c>
      <c r="C533" s="124" t="s">
        <v>73</v>
      </c>
      <c r="D533" s="873"/>
      <c r="E533" s="874"/>
      <c r="F533" s="874"/>
      <c r="G533" s="875"/>
      <c r="H533" s="95"/>
      <c r="I533" s="143">
        <f t="shared" ref="I533:L537" si="107">I534</f>
        <v>2938.4</v>
      </c>
      <c r="J533" s="143">
        <f t="shared" si="107"/>
        <v>0</v>
      </c>
      <c r="K533" s="143">
        <f t="shared" si="107"/>
        <v>2938.3</v>
      </c>
      <c r="L533" s="143">
        <f t="shared" si="107"/>
        <v>2938.2</v>
      </c>
      <c r="M533" s="175"/>
    </row>
    <row r="534" spans="1:13" s="106" customFormat="1" ht="63" x14ac:dyDescent="0.25">
      <c r="A534" s="102" t="s">
        <v>697</v>
      </c>
      <c r="B534" s="95" t="s">
        <v>92</v>
      </c>
      <c r="C534" s="95" t="s">
        <v>73</v>
      </c>
      <c r="D534" s="888" t="s">
        <v>113</v>
      </c>
      <c r="E534" s="889"/>
      <c r="F534" s="889"/>
      <c r="G534" s="890"/>
      <c r="H534" s="124"/>
      <c r="I534" s="111">
        <f t="shared" si="107"/>
        <v>2938.4</v>
      </c>
      <c r="J534" s="111">
        <f t="shared" si="107"/>
        <v>0</v>
      </c>
      <c r="K534" s="111">
        <f t="shared" si="107"/>
        <v>2938.3</v>
      </c>
      <c r="L534" s="111">
        <f t="shared" si="107"/>
        <v>2938.2</v>
      </c>
      <c r="M534" s="175"/>
    </row>
    <row r="535" spans="1:13" s="106" customFormat="1" ht="62.25" customHeight="1" x14ac:dyDescent="0.25">
      <c r="A535" s="98" t="s">
        <v>730</v>
      </c>
      <c r="B535" s="95" t="s">
        <v>92</v>
      </c>
      <c r="C535" s="95" t="s">
        <v>73</v>
      </c>
      <c r="D535" s="888" t="s">
        <v>193</v>
      </c>
      <c r="E535" s="889"/>
      <c r="F535" s="889"/>
      <c r="G535" s="890"/>
      <c r="H535" s="124"/>
      <c r="I535" s="111">
        <f t="shared" si="107"/>
        <v>2938.4</v>
      </c>
      <c r="J535" s="111">
        <f t="shared" si="107"/>
        <v>0</v>
      </c>
      <c r="K535" s="111">
        <f t="shared" si="107"/>
        <v>2938.3</v>
      </c>
      <c r="L535" s="111">
        <f t="shared" si="107"/>
        <v>2938.2</v>
      </c>
      <c r="M535" s="654"/>
    </row>
    <row r="536" spans="1:13" s="106" customFormat="1" ht="50.25" customHeight="1" x14ac:dyDescent="0.25">
      <c r="A536" s="239" t="s">
        <v>230</v>
      </c>
      <c r="B536" s="95" t="s">
        <v>92</v>
      </c>
      <c r="C536" s="95" t="s">
        <v>73</v>
      </c>
      <c r="D536" s="888" t="s">
        <v>211</v>
      </c>
      <c r="E536" s="889"/>
      <c r="F536" s="889"/>
      <c r="G536" s="890"/>
      <c r="H536" s="124"/>
      <c r="I536" s="111">
        <f t="shared" si="107"/>
        <v>2938.4</v>
      </c>
      <c r="J536" s="111">
        <f t="shared" si="107"/>
        <v>0</v>
      </c>
      <c r="K536" s="111">
        <f t="shared" si="107"/>
        <v>2938.3</v>
      </c>
      <c r="L536" s="111">
        <f t="shared" si="107"/>
        <v>2938.2</v>
      </c>
      <c r="M536" s="175"/>
    </row>
    <row r="537" spans="1:13" s="106" customFormat="1" ht="171" customHeight="1" x14ac:dyDescent="0.25">
      <c r="A537" s="242" t="s">
        <v>432</v>
      </c>
      <c r="B537" s="152" t="s">
        <v>92</v>
      </c>
      <c r="C537" s="152" t="s">
        <v>73</v>
      </c>
      <c r="D537" s="888" t="s">
        <v>212</v>
      </c>
      <c r="E537" s="889"/>
      <c r="F537" s="889"/>
      <c r="G537" s="890"/>
      <c r="H537" s="95"/>
      <c r="I537" s="111">
        <f t="shared" si="107"/>
        <v>2938.4</v>
      </c>
      <c r="J537" s="111">
        <f t="shared" si="107"/>
        <v>0</v>
      </c>
      <c r="K537" s="111">
        <f t="shared" si="107"/>
        <v>2938.3</v>
      </c>
      <c r="L537" s="111">
        <f t="shared" si="107"/>
        <v>2938.2</v>
      </c>
      <c r="M537" s="175"/>
    </row>
    <row r="538" spans="1:13" s="106" customFormat="1" ht="25.5" customHeight="1" x14ac:dyDescent="0.25">
      <c r="A538" s="242" t="s">
        <v>499</v>
      </c>
      <c r="B538" s="152" t="s">
        <v>92</v>
      </c>
      <c r="C538" s="152" t="s">
        <v>73</v>
      </c>
      <c r="D538" s="888" t="s">
        <v>212</v>
      </c>
      <c r="E538" s="889"/>
      <c r="F538" s="889"/>
      <c r="G538" s="890"/>
      <c r="H538" s="95" t="s">
        <v>498</v>
      </c>
      <c r="I538" s="111">
        <f>I539+I540</f>
        <v>2938.4</v>
      </c>
      <c r="J538" s="111">
        <f>J539+J540</f>
        <v>0</v>
      </c>
      <c r="K538" s="111">
        <f>K539+K540</f>
        <v>2938.3</v>
      </c>
      <c r="L538" s="111">
        <f>L539+L540</f>
        <v>2938.2</v>
      </c>
      <c r="M538" s="400"/>
    </row>
    <row r="539" spans="1:13" s="106" customFormat="1" ht="30.75" customHeight="1" x14ac:dyDescent="0.25">
      <c r="A539" s="242" t="s">
        <v>515</v>
      </c>
      <c r="B539" s="152" t="s">
        <v>92</v>
      </c>
      <c r="C539" s="152" t="s">
        <v>73</v>
      </c>
      <c r="D539" s="888" t="s">
        <v>212</v>
      </c>
      <c r="E539" s="889"/>
      <c r="F539" s="889"/>
      <c r="G539" s="890"/>
      <c r="H539" s="95" t="s">
        <v>504</v>
      </c>
      <c r="I539" s="111">
        <f>1502.7+4.3</f>
        <v>1507</v>
      </c>
      <c r="J539" s="112"/>
      <c r="K539" s="111">
        <f>1502.7+4.3</f>
        <v>1507</v>
      </c>
      <c r="L539" s="111">
        <f>1502.7+4.3</f>
        <v>1507</v>
      </c>
      <c r="M539" s="175"/>
    </row>
    <row r="540" spans="1:13" s="106" customFormat="1" ht="31.5" x14ac:dyDescent="0.25">
      <c r="A540" s="242" t="s">
        <v>516</v>
      </c>
      <c r="B540" s="152" t="s">
        <v>92</v>
      </c>
      <c r="C540" s="152" t="s">
        <v>73</v>
      </c>
      <c r="D540" s="888" t="s">
        <v>212</v>
      </c>
      <c r="E540" s="889"/>
      <c r="F540" s="889"/>
      <c r="G540" s="890"/>
      <c r="H540" s="95" t="s">
        <v>508</v>
      </c>
      <c r="I540" s="111">
        <v>1431.4</v>
      </c>
      <c r="J540" s="112"/>
      <c r="K540" s="111">
        <v>1431.3</v>
      </c>
      <c r="L540" s="111">
        <v>1431.2</v>
      </c>
      <c r="M540" s="175"/>
    </row>
    <row r="541" spans="1:13" s="106" customFormat="1" x14ac:dyDescent="0.25">
      <c r="A541" s="280" t="s">
        <v>99</v>
      </c>
      <c r="B541" s="124" t="s">
        <v>85</v>
      </c>
      <c r="C541" s="124" t="s">
        <v>142</v>
      </c>
      <c r="D541" s="277"/>
      <c r="E541" s="278"/>
      <c r="F541" s="278"/>
      <c r="G541" s="279"/>
      <c r="H541" s="95"/>
      <c r="I541" s="111">
        <f t="shared" ref="I541:L544" si="108">I542</f>
        <v>59.3</v>
      </c>
      <c r="J541" s="111">
        <f t="shared" si="108"/>
        <v>0</v>
      </c>
      <c r="K541" s="111">
        <f t="shared" si="108"/>
        <v>61.699999999999996</v>
      </c>
      <c r="L541" s="111">
        <f t="shared" si="108"/>
        <v>64.099999999999994</v>
      </c>
      <c r="M541" s="175"/>
    </row>
    <row r="542" spans="1:13" s="106" customFormat="1" ht="23.25" customHeight="1" x14ac:dyDescent="0.25">
      <c r="A542" s="102" t="s">
        <v>256</v>
      </c>
      <c r="B542" s="95" t="s">
        <v>85</v>
      </c>
      <c r="C542" s="95" t="s">
        <v>69</v>
      </c>
      <c r="D542" s="879"/>
      <c r="E542" s="880"/>
      <c r="F542" s="880"/>
      <c r="G542" s="881"/>
      <c r="H542" s="95"/>
      <c r="I542" s="111">
        <f t="shared" si="108"/>
        <v>59.3</v>
      </c>
      <c r="J542" s="111">
        <f t="shared" si="108"/>
        <v>0</v>
      </c>
      <c r="K542" s="111">
        <f t="shared" si="108"/>
        <v>61.699999999999996</v>
      </c>
      <c r="L542" s="111">
        <f t="shared" si="108"/>
        <v>64.099999999999994</v>
      </c>
      <c r="M542" s="187"/>
    </row>
    <row r="543" spans="1:13" s="106" customFormat="1" ht="45.75" customHeight="1" x14ac:dyDescent="0.25">
      <c r="A543" s="102" t="s">
        <v>698</v>
      </c>
      <c r="B543" s="95" t="s">
        <v>85</v>
      </c>
      <c r="C543" s="95" t="s">
        <v>69</v>
      </c>
      <c r="D543" s="864" t="s">
        <v>259</v>
      </c>
      <c r="E543" s="865"/>
      <c r="F543" s="865"/>
      <c r="G543" s="866"/>
      <c r="H543" s="95"/>
      <c r="I543" s="111">
        <f t="shared" si="108"/>
        <v>59.3</v>
      </c>
      <c r="J543" s="111">
        <f t="shared" si="108"/>
        <v>0</v>
      </c>
      <c r="K543" s="111">
        <f t="shared" si="108"/>
        <v>61.699999999999996</v>
      </c>
      <c r="L543" s="111">
        <f t="shared" si="108"/>
        <v>64.099999999999994</v>
      </c>
      <c r="M543" s="187"/>
    </row>
    <row r="544" spans="1:13" s="106" customFormat="1" ht="36" customHeight="1" x14ac:dyDescent="0.25">
      <c r="A544" s="140" t="s">
        <v>296</v>
      </c>
      <c r="B544" s="95" t="s">
        <v>85</v>
      </c>
      <c r="C544" s="95" t="s">
        <v>69</v>
      </c>
      <c r="D544" s="864" t="s">
        <v>558</v>
      </c>
      <c r="E544" s="865"/>
      <c r="F544" s="865"/>
      <c r="G544" s="866"/>
      <c r="H544" s="95"/>
      <c r="I544" s="111">
        <f t="shared" si="108"/>
        <v>59.3</v>
      </c>
      <c r="J544" s="111">
        <f t="shared" si="108"/>
        <v>0</v>
      </c>
      <c r="K544" s="111">
        <f t="shared" si="108"/>
        <v>61.699999999999996</v>
      </c>
      <c r="L544" s="111">
        <f t="shared" si="108"/>
        <v>64.099999999999994</v>
      </c>
      <c r="M544" s="942"/>
    </row>
    <row r="545" spans="1:15" s="106" customFormat="1" ht="25.5" customHeight="1" x14ac:dyDescent="0.25">
      <c r="A545" s="244" t="s">
        <v>147</v>
      </c>
      <c r="B545" s="95" t="s">
        <v>85</v>
      </c>
      <c r="C545" s="95" t="s">
        <v>69</v>
      </c>
      <c r="D545" s="864" t="s">
        <v>559</v>
      </c>
      <c r="E545" s="865"/>
      <c r="F545" s="865"/>
      <c r="G545" s="866"/>
      <c r="H545" s="95"/>
      <c r="I545" s="111">
        <f>I546+I548</f>
        <v>59.3</v>
      </c>
      <c r="J545" s="111">
        <f>J546+J548</f>
        <v>0</v>
      </c>
      <c r="K545" s="111">
        <f>K546+K548</f>
        <v>61.699999999999996</v>
      </c>
      <c r="L545" s="111">
        <f>L546+L548</f>
        <v>64.099999999999994</v>
      </c>
      <c r="M545" s="942"/>
      <c r="O545" s="189"/>
    </row>
    <row r="546" spans="1:15" s="106" customFormat="1" ht="78.75" x14ac:dyDescent="0.2">
      <c r="A546" s="188" t="s">
        <v>473</v>
      </c>
      <c r="B546" s="95" t="s">
        <v>85</v>
      </c>
      <c r="C546" s="95" t="s">
        <v>69</v>
      </c>
      <c r="D546" s="864" t="s">
        <v>559</v>
      </c>
      <c r="E546" s="865"/>
      <c r="F546" s="865"/>
      <c r="G546" s="866"/>
      <c r="H546" s="95" t="s">
        <v>474</v>
      </c>
      <c r="I546" s="111">
        <f>I547</f>
        <v>16</v>
      </c>
      <c r="J546" s="111">
        <f>J547</f>
        <v>0</v>
      </c>
      <c r="K546" s="111">
        <f>K547</f>
        <v>18.399999999999999</v>
      </c>
      <c r="L546" s="111">
        <f>L547</f>
        <v>18.399999999999999</v>
      </c>
      <c r="M546" s="942"/>
      <c r="O546" s="189"/>
    </row>
    <row r="547" spans="1:15" s="106" customFormat="1" ht="31.5" x14ac:dyDescent="0.25">
      <c r="A547" s="188" t="s">
        <v>501</v>
      </c>
      <c r="B547" s="95" t="s">
        <v>85</v>
      </c>
      <c r="C547" s="95" t="s">
        <v>69</v>
      </c>
      <c r="D547" s="864" t="s">
        <v>559</v>
      </c>
      <c r="E547" s="865"/>
      <c r="F547" s="865"/>
      <c r="G547" s="866"/>
      <c r="H547" s="95" t="s">
        <v>493</v>
      </c>
      <c r="I547" s="111">
        <v>16</v>
      </c>
      <c r="J547" s="113"/>
      <c r="K547" s="111">
        <v>18.399999999999999</v>
      </c>
      <c r="L547" s="111">
        <v>18.399999999999999</v>
      </c>
      <c r="M547" s="942"/>
      <c r="O547" s="189"/>
    </row>
    <row r="548" spans="1:15" s="106" customFormat="1" ht="31.5" x14ac:dyDescent="0.2">
      <c r="A548" s="188" t="s">
        <v>481</v>
      </c>
      <c r="B548" s="95" t="s">
        <v>85</v>
      </c>
      <c r="C548" s="95" t="s">
        <v>69</v>
      </c>
      <c r="D548" s="864" t="s">
        <v>559</v>
      </c>
      <c r="E548" s="865"/>
      <c r="F548" s="865"/>
      <c r="G548" s="866"/>
      <c r="H548" s="95" t="s">
        <v>479</v>
      </c>
      <c r="I548" s="111">
        <f>I549</f>
        <v>43.3</v>
      </c>
      <c r="J548" s="111">
        <f>J549</f>
        <v>0</v>
      </c>
      <c r="K548" s="111">
        <f>K549</f>
        <v>43.3</v>
      </c>
      <c r="L548" s="111">
        <f>L549</f>
        <v>45.7</v>
      </c>
      <c r="M548" s="942"/>
      <c r="O548" s="189"/>
    </row>
    <row r="549" spans="1:15" s="106" customFormat="1" ht="33" customHeight="1" x14ac:dyDescent="0.25">
      <c r="A549" s="188" t="s">
        <v>482</v>
      </c>
      <c r="B549" s="95" t="s">
        <v>85</v>
      </c>
      <c r="C549" s="95" t="s">
        <v>69</v>
      </c>
      <c r="D549" s="864" t="s">
        <v>559</v>
      </c>
      <c r="E549" s="865"/>
      <c r="F549" s="865"/>
      <c r="G549" s="866"/>
      <c r="H549" s="95" t="s">
        <v>480</v>
      </c>
      <c r="I549" s="111">
        <v>43.3</v>
      </c>
      <c r="J549" s="113"/>
      <c r="K549" s="94">
        <v>43.3</v>
      </c>
      <c r="L549" s="94">
        <v>45.7</v>
      </c>
      <c r="M549" s="942"/>
      <c r="O549" s="189"/>
    </row>
    <row r="550" spans="1:15" s="106" customFormat="1" ht="21.75" customHeight="1" x14ac:dyDescent="0.25">
      <c r="A550" s="186" t="s">
        <v>517</v>
      </c>
      <c r="B550" s="183" t="s">
        <v>205</v>
      </c>
      <c r="C550" s="95" t="s">
        <v>142</v>
      </c>
      <c r="D550" s="281"/>
      <c r="E550" s="282"/>
      <c r="F550" s="282"/>
      <c r="G550" s="283"/>
      <c r="H550" s="95"/>
      <c r="I550" s="111">
        <f t="shared" ref="I550:L552" si="109">I551</f>
        <v>1450</v>
      </c>
      <c r="J550" s="111">
        <f t="shared" si="109"/>
        <v>1450</v>
      </c>
      <c r="K550" s="111">
        <f t="shared" si="109"/>
        <v>1450</v>
      </c>
      <c r="L550" s="111">
        <f t="shared" si="109"/>
        <v>1450</v>
      </c>
      <c r="M550" s="187"/>
      <c r="O550" s="189"/>
    </row>
    <row r="551" spans="1:15" s="234" customFormat="1" ht="24.75" customHeight="1" x14ac:dyDescent="0.25">
      <c r="A551" s="186" t="s">
        <v>305</v>
      </c>
      <c r="B551" s="284">
        <v>12</v>
      </c>
      <c r="C551" s="124" t="s">
        <v>70</v>
      </c>
      <c r="D551" s="939"/>
      <c r="E551" s="940"/>
      <c r="F551" s="940"/>
      <c r="G551" s="941"/>
      <c r="H551" s="285"/>
      <c r="I551" s="143">
        <f t="shared" si="109"/>
        <v>1450</v>
      </c>
      <c r="J551" s="143">
        <f t="shared" si="109"/>
        <v>1450</v>
      </c>
      <c r="K551" s="143">
        <f t="shared" si="109"/>
        <v>1450</v>
      </c>
      <c r="L551" s="143">
        <f t="shared" si="109"/>
        <v>1450</v>
      </c>
      <c r="M551" s="175"/>
    </row>
    <row r="552" spans="1:15" s="106" customFormat="1" ht="46.5" customHeight="1" x14ac:dyDescent="0.25">
      <c r="A552" s="102" t="s">
        <v>695</v>
      </c>
      <c r="B552" s="286">
        <v>12</v>
      </c>
      <c r="C552" s="179" t="s">
        <v>70</v>
      </c>
      <c r="D552" s="900" t="s">
        <v>571</v>
      </c>
      <c r="E552" s="901"/>
      <c r="F552" s="901"/>
      <c r="G552" s="902"/>
      <c r="H552" s="287"/>
      <c r="I552" s="111">
        <f>I553</f>
        <v>1450</v>
      </c>
      <c r="J552" s="111">
        <f t="shared" si="109"/>
        <v>1450</v>
      </c>
      <c r="K552" s="111">
        <f t="shared" si="109"/>
        <v>1450</v>
      </c>
      <c r="L552" s="111">
        <f t="shared" si="109"/>
        <v>1450</v>
      </c>
      <c r="M552" s="175"/>
    </row>
    <row r="553" spans="1:15" s="106" customFormat="1" ht="31.5" customHeight="1" x14ac:dyDescent="0.25">
      <c r="A553" s="102" t="s">
        <v>524</v>
      </c>
      <c r="B553" s="286">
        <v>12</v>
      </c>
      <c r="C553" s="179" t="s">
        <v>70</v>
      </c>
      <c r="D553" s="860" t="s">
        <v>570</v>
      </c>
      <c r="E553" s="861"/>
      <c r="F553" s="861"/>
      <c r="G553" s="862"/>
      <c r="H553" s="287"/>
      <c r="I553" s="111">
        <f>I554</f>
        <v>1450</v>
      </c>
      <c r="J553" s="111">
        <f t="shared" ref="J553:L555" si="110">J554</f>
        <v>1450</v>
      </c>
      <c r="K553" s="111">
        <f t="shared" si="110"/>
        <v>1450</v>
      </c>
      <c r="L553" s="111">
        <f t="shared" si="110"/>
        <v>1450</v>
      </c>
      <c r="M553" s="175"/>
    </row>
    <row r="554" spans="1:15" s="106" customFormat="1" ht="32.25" customHeight="1" x14ac:dyDescent="0.25">
      <c r="A554" s="102" t="s">
        <v>306</v>
      </c>
      <c r="B554" s="286">
        <v>12</v>
      </c>
      <c r="C554" s="179" t="s">
        <v>70</v>
      </c>
      <c r="D554" s="860" t="s">
        <v>572</v>
      </c>
      <c r="E554" s="861"/>
      <c r="F554" s="861"/>
      <c r="G554" s="862"/>
      <c r="H554" s="287"/>
      <c r="I554" s="111">
        <f>I555</f>
        <v>1450</v>
      </c>
      <c r="J554" s="111">
        <f t="shared" si="110"/>
        <v>1450</v>
      </c>
      <c r="K554" s="111">
        <f t="shared" si="110"/>
        <v>1450</v>
      </c>
      <c r="L554" s="111">
        <f t="shared" si="110"/>
        <v>1450</v>
      </c>
      <c r="M554" s="931"/>
    </row>
    <row r="555" spans="1:15" s="106" customFormat="1" ht="32.25" customHeight="1" x14ac:dyDescent="0.25">
      <c r="A555" s="102" t="s">
        <v>522</v>
      </c>
      <c r="B555" s="286">
        <v>12</v>
      </c>
      <c r="C555" s="179" t="s">
        <v>70</v>
      </c>
      <c r="D555" s="936" t="s">
        <v>518</v>
      </c>
      <c r="E555" s="937"/>
      <c r="F555" s="937"/>
      <c r="G555" s="938"/>
      <c r="H555" s="287" t="s">
        <v>520</v>
      </c>
      <c r="I555" s="111">
        <f>I556</f>
        <v>1450</v>
      </c>
      <c r="J555" s="111">
        <f t="shared" si="110"/>
        <v>1450</v>
      </c>
      <c r="K555" s="111">
        <f t="shared" si="110"/>
        <v>1450</v>
      </c>
      <c r="L555" s="111">
        <f t="shared" si="110"/>
        <v>1450</v>
      </c>
      <c r="M555" s="931"/>
    </row>
    <row r="556" spans="1:15" s="106" customFormat="1" ht="78.75" x14ac:dyDescent="0.25">
      <c r="A556" s="102" t="s">
        <v>523</v>
      </c>
      <c r="B556" s="286">
        <v>12</v>
      </c>
      <c r="C556" s="179" t="s">
        <v>70</v>
      </c>
      <c r="D556" s="936" t="s">
        <v>518</v>
      </c>
      <c r="E556" s="937"/>
      <c r="F556" s="937"/>
      <c r="G556" s="938"/>
      <c r="H556" s="287" t="s">
        <v>521</v>
      </c>
      <c r="I556" s="111">
        <v>1450</v>
      </c>
      <c r="J556" s="111">
        <v>1450</v>
      </c>
      <c r="K556" s="111">
        <v>1450</v>
      </c>
      <c r="L556" s="94">
        <v>1450</v>
      </c>
      <c r="M556" s="931"/>
    </row>
    <row r="557" spans="1:15" s="234" customFormat="1" ht="31.5" x14ac:dyDescent="0.25">
      <c r="A557" s="186" t="s">
        <v>590</v>
      </c>
      <c r="B557" s="124" t="s">
        <v>87</v>
      </c>
      <c r="C557" s="124" t="s">
        <v>142</v>
      </c>
      <c r="D557" s="885"/>
      <c r="E557" s="886"/>
      <c r="F557" s="886"/>
      <c r="G557" s="887"/>
      <c r="H557" s="124"/>
      <c r="I557" s="143">
        <f t="shared" ref="I557:L563" si="111">I558</f>
        <v>50</v>
      </c>
      <c r="J557" s="143">
        <f t="shared" si="111"/>
        <v>0</v>
      </c>
      <c r="K557" s="143">
        <f t="shared" si="111"/>
        <v>50</v>
      </c>
      <c r="L557" s="143">
        <f t="shared" si="111"/>
        <v>50</v>
      </c>
      <c r="M557" s="223"/>
      <c r="O557" s="288"/>
    </row>
    <row r="558" spans="1:15" s="234" customFormat="1" ht="31.5" x14ac:dyDescent="0.25">
      <c r="A558" s="102" t="s">
        <v>591</v>
      </c>
      <c r="B558" s="95" t="s">
        <v>87</v>
      </c>
      <c r="C558" s="95" t="s">
        <v>69</v>
      </c>
      <c r="D558" s="217"/>
      <c r="E558" s="218"/>
      <c r="F558" s="218"/>
      <c r="G558" s="219"/>
      <c r="H558" s="124"/>
      <c r="I558" s="111">
        <f t="shared" si="111"/>
        <v>50</v>
      </c>
      <c r="J558" s="111">
        <f t="shared" si="111"/>
        <v>0</v>
      </c>
      <c r="K558" s="111">
        <f t="shared" si="111"/>
        <v>50</v>
      </c>
      <c r="L558" s="111">
        <f t="shared" si="111"/>
        <v>50</v>
      </c>
      <c r="M558" s="223"/>
      <c r="O558" s="288"/>
    </row>
    <row r="559" spans="1:15" s="106" customFormat="1" ht="63" x14ac:dyDescent="0.25">
      <c r="A559" s="102" t="s">
        <v>401</v>
      </c>
      <c r="B559" s="95" t="s">
        <v>87</v>
      </c>
      <c r="C559" s="95" t="s">
        <v>69</v>
      </c>
      <c r="D559" s="860" t="s">
        <v>103</v>
      </c>
      <c r="E559" s="861"/>
      <c r="F559" s="861"/>
      <c r="G559" s="862"/>
      <c r="H559" s="124"/>
      <c r="I559" s="111">
        <f t="shared" si="111"/>
        <v>50</v>
      </c>
      <c r="J559" s="111">
        <f t="shared" si="111"/>
        <v>0</v>
      </c>
      <c r="K559" s="111">
        <f t="shared" si="111"/>
        <v>50</v>
      </c>
      <c r="L559" s="111">
        <f t="shared" si="111"/>
        <v>50</v>
      </c>
      <c r="M559" s="223"/>
      <c r="O559" s="189"/>
    </row>
    <row r="560" spans="1:15" s="106" customFormat="1" ht="30.75" customHeight="1" x14ac:dyDescent="0.25">
      <c r="A560" s="102" t="s">
        <v>287</v>
      </c>
      <c r="B560" s="95" t="s">
        <v>87</v>
      </c>
      <c r="C560" s="95" t="s">
        <v>69</v>
      </c>
      <c r="D560" s="860" t="s">
        <v>292</v>
      </c>
      <c r="E560" s="861"/>
      <c r="F560" s="861"/>
      <c r="G560" s="862"/>
      <c r="H560" s="124"/>
      <c r="I560" s="111">
        <f t="shared" si="111"/>
        <v>50</v>
      </c>
      <c r="J560" s="111">
        <f t="shared" si="111"/>
        <v>0</v>
      </c>
      <c r="K560" s="111">
        <f t="shared" si="111"/>
        <v>50</v>
      </c>
      <c r="L560" s="111">
        <f t="shared" si="111"/>
        <v>50</v>
      </c>
      <c r="M560" s="223"/>
      <c r="O560" s="189"/>
    </row>
    <row r="561" spans="1:15" s="106" customFormat="1" ht="63" x14ac:dyDescent="0.25">
      <c r="A561" s="102" t="s">
        <v>288</v>
      </c>
      <c r="B561" s="95" t="s">
        <v>87</v>
      </c>
      <c r="C561" s="95" t="s">
        <v>69</v>
      </c>
      <c r="D561" s="860" t="s">
        <v>290</v>
      </c>
      <c r="E561" s="861"/>
      <c r="F561" s="861"/>
      <c r="G561" s="862"/>
      <c r="H561" s="124"/>
      <c r="I561" s="111">
        <f t="shared" si="111"/>
        <v>50</v>
      </c>
      <c r="J561" s="111">
        <f t="shared" si="111"/>
        <v>0</v>
      </c>
      <c r="K561" s="111">
        <f t="shared" si="111"/>
        <v>50</v>
      </c>
      <c r="L561" s="111">
        <f t="shared" si="111"/>
        <v>50</v>
      </c>
      <c r="M561" s="223"/>
      <c r="O561" s="189"/>
    </row>
    <row r="562" spans="1:15" s="106" customFormat="1" ht="27.75" customHeight="1" x14ac:dyDescent="0.2">
      <c r="A562" s="188" t="s">
        <v>158</v>
      </c>
      <c r="B562" s="95" t="s">
        <v>87</v>
      </c>
      <c r="C562" s="95" t="s">
        <v>69</v>
      </c>
      <c r="D562" s="894" t="s">
        <v>293</v>
      </c>
      <c r="E562" s="895"/>
      <c r="F562" s="895"/>
      <c r="G562" s="896"/>
      <c r="H562" s="95"/>
      <c r="I562" s="111">
        <f t="shared" si="111"/>
        <v>50</v>
      </c>
      <c r="J562" s="111">
        <f t="shared" si="111"/>
        <v>0</v>
      </c>
      <c r="K562" s="111">
        <f t="shared" si="111"/>
        <v>50</v>
      </c>
      <c r="L562" s="111">
        <f t="shared" si="111"/>
        <v>50</v>
      </c>
      <c r="M562" s="175"/>
    </row>
    <row r="563" spans="1:15" s="106" customFormat="1" ht="27.75" customHeight="1" x14ac:dyDescent="0.2">
      <c r="A563" s="188" t="s">
        <v>538</v>
      </c>
      <c r="B563" s="95" t="s">
        <v>87</v>
      </c>
      <c r="C563" s="95" t="s">
        <v>69</v>
      </c>
      <c r="D563" s="894" t="s">
        <v>289</v>
      </c>
      <c r="E563" s="895"/>
      <c r="F563" s="895"/>
      <c r="G563" s="896"/>
      <c r="H563" s="95" t="s">
        <v>537</v>
      </c>
      <c r="I563" s="111">
        <f t="shared" si="111"/>
        <v>50</v>
      </c>
      <c r="J563" s="111">
        <f t="shared" si="111"/>
        <v>0</v>
      </c>
      <c r="K563" s="111">
        <f t="shared" si="111"/>
        <v>50</v>
      </c>
      <c r="L563" s="111">
        <f t="shared" si="111"/>
        <v>50</v>
      </c>
      <c r="M563" s="175"/>
    </row>
    <row r="564" spans="1:15" s="106" customFormat="1" ht="22.5" customHeight="1" x14ac:dyDescent="0.25">
      <c r="A564" s="188" t="s">
        <v>159</v>
      </c>
      <c r="B564" s="95" t="s">
        <v>87</v>
      </c>
      <c r="C564" s="95" t="s">
        <v>69</v>
      </c>
      <c r="D564" s="894" t="s">
        <v>289</v>
      </c>
      <c r="E564" s="895"/>
      <c r="F564" s="895"/>
      <c r="G564" s="896"/>
      <c r="H564" s="95" t="s">
        <v>155</v>
      </c>
      <c r="I564" s="111">
        <v>50</v>
      </c>
      <c r="J564" s="113"/>
      <c r="K564" s="111">
        <v>50</v>
      </c>
      <c r="L564" s="111">
        <v>50</v>
      </c>
      <c r="M564" s="175"/>
    </row>
    <row r="565" spans="1:15" s="234" customFormat="1" ht="47.25" x14ac:dyDescent="0.25">
      <c r="A565" s="186" t="s">
        <v>539</v>
      </c>
      <c r="B565" s="124" t="s">
        <v>111</v>
      </c>
      <c r="C565" s="124" t="s">
        <v>142</v>
      </c>
      <c r="D565" s="885"/>
      <c r="E565" s="886"/>
      <c r="F565" s="886"/>
      <c r="G565" s="887"/>
      <c r="H565" s="124"/>
      <c r="I565" s="143">
        <f>I566+I573</f>
        <v>1195.2</v>
      </c>
      <c r="J565" s="143">
        <f>J566+J573</f>
        <v>0</v>
      </c>
      <c r="K565" s="143">
        <f>K566+K573</f>
        <v>3</v>
      </c>
      <c r="L565" s="143">
        <f>L566+L573</f>
        <v>3</v>
      </c>
      <c r="M565" s="223"/>
    </row>
    <row r="566" spans="1:15" s="106" customFormat="1" ht="47.25" x14ac:dyDescent="0.25">
      <c r="A566" s="98" t="s">
        <v>110</v>
      </c>
      <c r="B566" s="95" t="s">
        <v>111</v>
      </c>
      <c r="C566" s="95" t="s">
        <v>69</v>
      </c>
      <c r="D566" s="885"/>
      <c r="E566" s="886"/>
      <c r="F566" s="886"/>
      <c r="G566" s="887"/>
      <c r="H566" s="124"/>
      <c r="I566" s="111">
        <f t="shared" ref="I566:L567" si="112">I567</f>
        <v>3</v>
      </c>
      <c r="J566" s="111">
        <f t="shared" si="112"/>
        <v>0</v>
      </c>
      <c r="K566" s="111">
        <f t="shared" si="112"/>
        <v>3</v>
      </c>
      <c r="L566" s="111">
        <f t="shared" si="112"/>
        <v>3</v>
      </c>
      <c r="M566" s="175"/>
    </row>
    <row r="567" spans="1:15" s="106" customFormat="1" ht="63" x14ac:dyDescent="0.25">
      <c r="A567" s="102" t="s">
        <v>401</v>
      </c>
      <c r="B567" s="95" t="s">
        <v>111</v>
      </c>
      <c r="C567" s="95" t="s">
        <v>69</v>
      </c>
      <c r="D567" s="894" t="s">
        <v>103</v>
      </c>
      <c r="E567" s="895"/>
      <c r="F567" s="895"/>
      <c r="G567" s="896"/>
      <c r="H567" s="124"/>
      <c r="I567" s="111">
        <f>I568</f>
        <v>3</v>
      </c>
      <c r="J567" s="111">
        <f t="shared" si="112"/>
        <v>0</v>
      </c>
      <c r="K567" s="111">
        <f t="shared" si="112"/>
        <v>3</v>
      </c>
      <c r="L567" s="111">
        <f t="shared" si="112"/>
        <v>3</v>
      </c>
      <c r="M567" s="175"/>
    </row>
    <row r="568" spans="1:15" s="106" customFormat="1" ht="36" customHeight="1" x14ac:dyDescent="0.25">
      <c r="A568" s="102" t="s">
        <v>451</v>
      </c>
      <c r="B568" s="95" t="s">
        <v>111</v>
      </c>
      <c r="C568" s="95" t="s">
        <v>69</v>
      </c>
      <c r="D568" s="894" t="s">
        <v>455</v>
      </c>
      <c r="E568" s="895"/>
      <c r="F568" s="895"/>
      <c r="G568" s="896"/>
      <c r="H568" s="124"/>
      <c r="I568" s="111">
        <f>I569</f>
        <v>3</v>
      </c>
      <c r="J568" s="111">
        <f t="shared" ref="J568:L571" si="113">J569</f>
        <v>0</v>
      </c>
      <c r="K568" s="111">
        <f t="shared" si="113"/>
        <v>3</v>
      </c>
      <c r="L568" s="111">
        <f t="shared" si="113"/>
        <v>3</v>
      </c>
      <c r="M568" s="175"/>
    </row>
    <row r="569" spans="1:15" s="106" customFormat="1" ht="32.25" x14ac:dyDescent="0.3">
      <c r="A569" s="102" t="s">
        <v>452</v>
      </c>
      <c r="B569" s="95" t="s">
        <v>111</v>
      </c>
      <c r="C569" s="95" t="s">
        <v>69</v>
      </c>
      <c r="D569" s="905" t="s">
        <v>459</v>
      </c>
      <c r="E569" s="906"/>
      <c r="F569" s="906"/>
      <c r="G569" s="907"/>
      <c r="H569" s="124"/>
      <c r="I569" s="111">
        <f>I570</f>
        <v>3</v>
      </c>
      <c r="J569" s="111">
        <f t="shared" si="113"/>
        <v>0</v>
      </c>
      <c r="K569" s="111">
        <f t="shared" si="113"/>
        <v>3</v>
      </c>
      <c r="L569" s="111">
        <f t="shared" si="113"/>
        <v>3</v>
      </c>
      <c r="M569" s="175"/>
    </row>
    <row r="570" spans="1:15" s="106" customFormat="1" ht="32.25" x14ac:dyDescent="0.3">
      <c r="A570" s="258" t="s">
        <v>112</v>
      </c>
      <c r="B570" s="95" t="s">
        <v>111</v>
      </c>
      <c r="C570" s="95" t="s">
        <v>69</v>
      </c>
      <c r="D570" s="905" t="s">
        <v>460</v>
      </c>
      <c r="E570" s="906"/>
      <c r="F570" s="906"/>
      <c r="G570" s="907"/>
      <c r="H570" s="124"/>
      <c r="I570" s="111">
        <f>I571</f>
        <v>3</v>
      </c>
      <c r="J570" s="111">
        <f t="shared" si="113"/>
        <v>0</v>
      </c>
      <c r="K570" s="111">
        <f t="shared" si="113"/>
        <v>3</v>
      </c>
      <c r="L570" s="111">
        <f t="shared" si="113"/>
        <v>3</v>
      </c>
      <c r="M570" s="175"/>
    </row>
    <row r="571" spans="1:15" s="106" customFormat="1" ht="18.75" x14ac:dyDescent="0.3">
      <c r="A571" s="289" t="s">
        <v>542</v>
      </c>
      <c r="B571" s="95" t="s">
        <v>111</v>
      </c>
      <c r="C571" s="95" t="s">
        <v>69</v>
      </c>
      <c r="D571" s="905" t="s">
        <v>460</v>
      </c>
      <c r="E571" s="906"/>
      <c r="F571" s="906"/>
      <c r="G571" s="907"/>
      <c r="H571" s="290" t="s">
        <v>533</v>
      </c>
      <c r="I571" s="144">
        <f>I572</f>
        <v>3</v>
      </c>
      <c r="J571" s="144">
        <f t="shared" si="113"/>
        <v>0</v>
      </c>
      <c r="K571" s="144">
        <f t="shared" si="113"/>
        <v>3</v>
      </c>
      <c r="L571" s="144">
        <f t="shared" si="113"/>
        <v>3</v>
      </c>
      <c r="M571" s="175"/>
    </row>
    <row r="572" spans="1:15" s="106" customFormat="1" ht="18.75" x14ac:dyDescent="0.3">
      <c r="A572" s="102" t="s">
        <v>541</v>
      </c>
      <c r="B572" s="290" t="s">
        <v>111</v>
      </c>
      <c r="C572" s="290" t="s">
        <v>69</v>
      </c>
      <c r="D572" s="905" t="s">
        <v>460</v>
      </c>
      <c r="E572" s="906"/>
      <c r="F572" s="906"/>
      <c r="G572" s="907"/>
      <c r="H572" s="290" t="s">
        <v>540</v>
      </c>
      <c r="I572" s="144">
        <v>3</v>
      </c>
      <c r="J572" s="113"/>
      <c r="K572" s="163">
        <v>3</v>
      </c>
      <c r="L572" s="163">
        <v>3</v>
      </c>
      <c r="M572" s="175"/>
    </row>
    <row r="573" spans="1:15" s="234" customFormat="1" ht="31.5" x14ac:dyDescent="0.25">
      <c r="A573" s="190" t="s">
        <v>379</v>
      </c>
      <c r="B573" s="124" t="s">
        <v>111</v>
      </c>
      <c r="C573" s="124" t="s">
        <v>88</v>
      </c>
      <c r="D573" s="191"/>
      <c r="E573" s="192"/>
      <c r="F573" s="192"/>
      <c r="G573" s="193"/>
      <c r="H573" s="124"/>
      <c r="I573" s="143">
        <f t="shared" ref="I573:L574" si="114">I574</f>
        <v>1192.2</v>
      </c>
      <c r="J573" s="143">
        <f t="shared" si="114"/>
        <v>0</v>
      </c>
      <c r="K573" s="143">
        <f t="shared" si="114"/>
        <v>0</v>
      </c>
      <c r="L573" s="143">
        <f t="shared" si="114"/>
        <v>0</v>
      </c>
      <c r="M573" s="175"/>
    </row>
    <row r="574" spans="1:15" s="106" customFormat="1" ht="63" x14ac:dyDescent="0.25">
      <c r="A574" s="102" t="s">
        <v>401</v>
      </c>
      <c r="B574" s="95" t="s">
        <v>111</v>
      </c>
      <c r="C574" s="95" t="s">
        <v>88</v>
      </c>
      <c r="D574" s="209" t="s">
        <v>378</v>
      </c>
      <c r="E574" s="210"/>
      <c r="F574" s="210"/>
      <c r="G574" s="211"/>
      <c r="H574" s="95"/>
      <c r="I574" s="111">
        <f t="shared" si="114"/>
        <v>1192.2</v>
      </c>
      <c r="J574" s="111">
        <f t="shared" si="114"/>
        <v>0</v>
      </c>
      <c r="K574" s="111">
        <f t="shared" si="114"/>
        <v>0</v>
      </c>
      <c r="L574" s="111">
        <f t="shared" si="114"/>
        <v>0</v>
      </c>
      <c r="M574" s="175"/>
    </row>
    <row r="575" spans="1:15" s="106" customFormat="1" ht="31.5" x14ac:dyDescent="0.25">
      <c r="A575" s="102" t="s">
        <v>451</v>
      </c>
      <c r="B575" s="95" t="s">
        <v>111</v>
      </c>
      <c r="C575" s="95" t="s">
        <v>88</v>
      </c>
      <c r="D575" s="870" t="s">
        <v>462</v>
      </c>
      <c r="E575" s="871"/>
      <c r="F575" s="871"/>
      <c r="G575" s="872"/>
      <c r="H575" s="95"/>
      <c r="I575" s="111">
        <f t="shared" ref="I575:L577" si="115">I576</f>
        <v>1192.2</v>
      </c>
      <c r="J575" s="111">
        <f t="shared" si="115"/>
        <v>0</v>
      </c>
      <c r="K575" s="111">
        <f t="shared" si="115"/>
        <v>0</v>
      </c>
      <c r="L575" s="111">
        <f t="shared" si="115"/>
        <v>0</v>
      </c>
      <c r="M575" s="175"/>
    </row>
    <row r="576" spans="1:15" s="106" customFormat="1" ht="47.25" x14ac:dyDescent="0.25">
      <c r="A576" s="102" t="s">
        <v>453</v>
      </c>
      <c r="B576" s="95" t="s">
        <v>111</v>
      </c>
      <c r="C576" s="95" t="s">
        <v>88</v>
      </c>
      <c r="D576" s="870" t="s">
        <v>461</v>
      </c>
      <c r="E576" s="871"/>
      <c r="F576" s="871"/>
      <c r="G576" s="872"/>
      <c r="H576" s="95"/>
      <c r="I576" s="111">
        <f>I577</f>
        <v>1192.2</v>
      </c>
      <c r="J576" s="111">
        <f t="shared" si="115"/>
        <v>0</v>
      </c>
      <c r="K576" s="111">
        <f t="shared" si="115"/>
        <v>0</v>
      </c>
      <c r="L576" s="111">
        <f t="shared" si="115"/>
        <v>0</v>
      </c>
      <c r="M576" s="175"/>
    </row>
    <row r="577" spans="1:13" s="106" customFormat="1" ht="52.5" customHeight="1" x14ac:dyDescent="0.25">
      <c r="A577" s="102" t="s">
        <v>454</v>
      </c>
      <c r="B577" s="95" t="s">
        <v>111</v>
      </c>
      <c r="C577" s="95" t="s">
        <v>88</v>
      </c>
      <c r="D577" s="870" t="s">
        <v>458</v>
      </c>
      <c r="E577" s="871"/>
      <c r="F577" s="871"/>
      <c r="G577" s="872"/>
      <c r="H577" s="95"/>
      <c r="I577" s="111">
        <f>I578</f>
        <v>1192.2</v>
      </c>
      <c r="J577" s="111">
        <f t="shared" si="115"/>
        <v>0</v>
      </c>
      <c r="K577" s="111">
        <f t="shared" si="115"/>
        <v>0</v>
      </c>
      <c r="L577" s="111">
        <f t="shared" si="115"/>
        <v>0</v>
      </c>
      <c r="M577" s="175"/>
    </row>
    <row r="578" spans="1:13" s="106" customFormat="1" x14ac:dyDescent="0.25">
      <c r="A578" s="102" t="s">
        <v>542</v>
      </c>
      <c r="B578" s="95" t="s">
        <v>111</v>
      </c>
      <c r="C578" s="95" t="s">
        <v>88</v>
      </c>
      <c r="D578" s="870" t="s">
        <v>458</v>
      </c>
      <c r="E578" s="871"/>
      <c r="F578" s="871"/>
      <c r="G578" s="872"/>
      <c r="H578" s="95" t="s">
        <v>533</v>
      </c>
      <c r="I578" s="111">
        <f>I579</f>
        <v>1192.2</v>
      </c>
      <c r="J578" s="111">
        <f>J579</f>
        <v>0</v>
      </c>
      <c r="K578" s="111">
        <f>K579</f>
        <v>0</v>
      </c>
      <c r="L578" s="111">
        <f>L579</f>
        <v>0</v>
      </c>
      <c r="M578" s="175"/>
    </row>
    <row r="579" spans="1:13" s="106" customFormat="1" ht="16.5" customHeight="1" x14ac:dyDescent="0.25">
      <c r="A579" s="102" t="s">
        <v>543</v>
      </c>
      <c r="B579" s="95" t="s">
        <v>111</v>
      </c>
      <c r="C579" s="95" t="s">
        <v>88</v>
      </c>
      <c r="D579" s="870" t="s">
        <v>458</v>
      </c>
      <c r="E579" s="871"/>
      <c r="F579" s="871"/>
      <c r="G579" s="872"/>
      <c r="H579" s="95" t="s">
        <v>544</v>
      </c>
      <c r="I579" s="111">
        <v>1192.2</v>
      </c>
      <c r="J579" s="96"/>
      <c r="K579" s="164">
        <v>0</v>
      </c>
      <c r="L579" s="164">
        <v>0</v>
      </c>
      <c r="M579" s="175"/>
    </row>
    <row r="580" spans="1:13" s="234" customFormat="1" ht="19.5" customHeight="1" x14ac:dyDescent="0.25">
      <c r="A580" s="123" t="s">
        <v>390</v>
      </c>
      <c r="B580" s="124" t="s">
        <v>392</v>
      </c>
      <c r="C580" s="124"/>
      <c r="D580" s="911"/>
      <c r="E580" s="912"/>
      <c r="F580" s="912"/>
      <c r="G580" s="913"/>
      <c r="H580" s="124"/>
      <c r="I580" s="143">
        <f t="shared" ref="I580:L586" si="116">I581</f>
        <v>0</v>
      </c>
      <c r="J580" s="143">
        <f t="shared" si="116"/>
        <v>0</v>
      </c>
      <c r="K580" s="143">
        <f t="shared" si="116"/>
        <v>2560</v>
      </c>
      <c r="L580" s="143">
        <f t="shared" si="116"/>
        <v>5030</v>
      </c>
      <c r="M580" s="175"/>
    </row>
    <row r="581" spans="1:13" s="106" customFormat="1" ht="20.25" customHeight="1" x14ac:dyDescent="0.2">
      <c r="A581" s="117" t="s">
        <v>395</v>
      </c>
      <c r="B581" s="95" t="s">
        <v>392</v>
      </c>
      <c r="C581" s="95" t="s">
        <v>392</v>
      </c>
      <c r="D581" s="933"/>
      <c r="E581" s="934"/>
      <c r="F581" s="934"/>
      <c r="G581" s="935"/>
      <c r="H581" s="95"/>
      <c r="I581" s="111">
        <f t="shared" si="116"/>
        <v>0</v>
      </c>
      <c r="J581" s="111">
        <f t="shared" si="116"/>
        <v>0</v>
      </c>
      <c r="K581" s="111">
        <f t="shared" si="116"/>
        <v>2560</v>
      </c>
      <c r="L581" s="111">
        <f t="shared" si="116"/>
        <v>5030</v>
      </c>
      <c r="M581" s="175"/>
    </row>
    <row r="582" spans="1:13" s="106" customFormat="1" ht="63" x14ac:dyDescent="0.25">
      <c r="A582" s="102" t="s">
        <v>697</v>
      </c>
      <c r="B582" s="95" t="s">
        <v>392</v>
      </c>
      <c r="C582" s="95" t="s">
        <v>392</v>
      </c>
      <c r="D582" s="864" t="s">
        <v>70</v>
      </c>
      <c r="E582" s="865"/>
      <c r="F582" s="865"/>
      <c r="G582" s="866"/>
      <c r="H582" s="95"/>
      <c r="I582" s="111">
        <f t="shared" si="116"/>
        <v>0</v>
      </c>
      <c r="J582" s="111">
        <f t="shared" si="116"/>
        <v>0</v>
      </c>
      <c r="K582" s="111">
        <f t="shared" si="116"/>
        <v>2560</v>
      </c>
      <c r="L582" s="111">
        <f t="shared" si="116"/>
        <v>5030</v>
      </c>
      <c r="M582" s="175"/>
    </row>
    <row r="583" spans="1:13" s="106" customFormat="1" ht="63" x14ac:dyDescent="0.25">
      <c r="A583" s="102" t="s">
        <v>733</v>
      </c>
      <c r="B583" s="95" t="s">
        <v>392</v>
      </c>
      <c r="C583" s="95" t="s">
        <v>392</v>
      </c>
      <c r="D583" s="864" t="s">
        <v>272</v>
      </c>
      <c r="E583" s="865"/>
      <c r="F583" s="865"/>
      <c r="G583" s="866"/>
      <c r="H583" s="95"/>
      <c r="I583" s="111">
        <f t="shared" si="116"/>
        <v>0</v>
      </c>
      <c r="J583" s="111">
        <f t="shared" si="116"/>
        <v>0</v>
      </c>
      <c r="K583" s="111">
        <f t="shared" si="116"/>
        <v>2560</v>
      </c>
      <c r="L583" s="111">
        <f t="shared" si="116"/>
        <v>5030</v>
      </c>
      <c r="M583" s="654"/>
    </row>
    <row r="584" spans="1:13" s="106" customFormat="1" ht="31.5" x14ac:dyDescent="0.25">
      <c r="A584" s="98" t="s">
        <v>278</v>
      </c>
      <c r="B584" s="95" t="s">
        <v>392</v>
      </c>
      <c r="C584" s="95" t="s">
        <v>392</v>
      </c>
      <c r="D584" s="864" t="s">
        <v>277</v>
      </c>
      <c r="E584" s="865"/>
      <c r="F584" s="865"/>
      <c r="G584" s="866"/>
      <c r="H584" s="95"/>
      <c r="I584" s="111">
        <f t="shared" si="116"/>
        <v>0</v>
      </c>
      <c r="J584" s="111">
        <f t="shared" si="116"/>
        <v>0</v>
      </c>
      <c r="K584" s="111">
        <f t="shared" si="116"/>
        <v>2560</v>
      </c>
      <c r="L584" s="111">
        <f t="shared" si="116"/>
        <v>5030</v>
      </c>
      <c r="M584" s="175"/>
    </row>
    <row r="585" spans="1:13" s="106" customFormat="1" x14ac:dyDescent="0.2">
      <c r="A585" s="121" t="s">
        <v>395</v>
      </c>
      <c r="B585" s="95" t="s">
        <v>392</v>
      </c>
      <c r="C585" s="95" t="s">
        <v>392</v>
      </c>
      <c r="D585" s="864" t="s">
        <v>394</v>
      </c>
      <c r="E585" s="865"/>
      <c r="F585" s="865"/>
      <c r="G585" s="866"/>
      <c r="H585" s="95"/>
      <c r="I585" s="111">
        <f t="shared" si="116"/>
        <v>0</v>
      </c>
      <c r="J585" s="111">
        <f t="shared" si="116"/>
        <v>0</v>
      </c>
      <c r="K585" s="111">
        <f t="shared" si="116"/>
        <v>2560</v>
      </c>
      <c r="L585" s="111">
        <f t="shared" si="116"/>
        <v>5030</v>
      </c>
      <c r="M585" s="175"/>
    </row>
    <row r="586" spans="1:13" s="106" customFormat="1" x14ac:dyDescent="0.2">
      <c r="A586" s="121" t="s">
        <v>391</v>
      </c>
      <c r="B586" s="95" t="s">
        <v>392</v>
      </c>
      <c r="C586" s="95" t="s">
        <v>392</v>
      </c>
      <c r="D586" s="864" t="s">
        <v>394</v>
      </c>
      <c r="E586" s="865"/>
      <c r="F586" s="865"/>
      <c r="G586" s="866"/>
      <c r="H586" s="95" t="s">
        <v>487</v>
      </c>
      <c r="I586" s="111">
        <f t="shared" si="116"/>
        <v>0</v>
      </c>
      <c r="J586" s="111">
        <f t="shared" si="116"/>
        <v>0</v>
      </c>
      <c r="K586" s="111">
        <f t="shared" si="116"/>
        <v>2560</v>
      </c>
      <c r="L586" s="111">
        <f t="shared" si="116"/>
        <v>5030</v>
      </c>
      <c r="M586" s="175"/>
    </row>
    <row r="587" spans="1:13" s="106" customFormat="1" x14ac:dyDescent="0.25">
      <c r="A587" s="121" t="s">
        <v>214</v>
      </c>
      <c r="B587" s="95" t="s">
        <v>392</v>
      </c>
      <c r="C587" s="95" t="s">
        <v>392</v>
      </c>
      <c r="D587" s="864" t="s">
        <v>394</v>
      </c>
      <c r="E587" s="865"/>
      <c r="F587" s="865"/>
      <c r="G587" s="866"/>
      <c r="H587" s="95" t="s">
        <v>213</v>
      </c>
      <c r="I587" s="111">
        <v>0</v>
      </c>
      <c r="J587" s="96"/>
      <c r="K587" s="164">
        <f>2748.7+644.3-266.6-566.4</f>
        <v>2560</v>
      </c>
      <c r="L587" s="164">
        <f>2881.2+2898.8+400.5-1150.5</f>
        <v>5030</v>
      </c>
      <c r="M587" s="175"/>
    </row>
    <row r="588" spans="1:13" s="106" customFormat="1" x14ac:dyDescent="0.25">
      <c r="A588" s="118"/>
      <c r="B588" s="119"/>
      <c r="C588" s="119"/>
      <c r="D588" s="120"/>
      <c r="E588" s="120"/>
      <c r="F588" s="120"/>
      <c r="G588" s="120"/>
      <c r="H588" s="119"/>
      <c r="I588" s="146"/>
      <c r="J588" s="113"/>
      <c r="K588" s="165"/>
      <c r="L588" s="165"/>
      <c r="M588" s="175"/>
    </row>
    <row r="590" spans="1:13" s="106" customFormat="1" x14ac:dyDescent="0.25">
      <c r="A590" s="226"/>
      <c r="B590" s="147"/>
      <c r="C590" s="147"/>
      <c r="D590" s="147"/>
      <c r="E590" s="147"/>
      <c r="F590" s="147"/>
      <c r="G590" s="147"/>
      <c r="H590" s="147"/>
      <c r="I590" s="147"/>
      <c r="J590" s="166"/>
      <c r="K590" s="130"/>
      <c r="L590" s="130"/>
      <c r="M590" s="175"/>
    </row>
    <row r="591" spans="1:13" s="106" customFormat="1" ht="36" customHeight="1" x14ac:dyDescent="0.25">
      <c r="A591" s="226"/>
      <c r="B591" s="147"/>
      <c r="C591" s="147"/>
      <c r="D591" s="147"/>
      <c r="E591" s="147"/>
      <c r="F591" s="147"/>
      <c r="G591" s="147"/>
      <c r="H591" s="147"/>
      <c r="I591" s="147"/>
      <c r="J591" s="166"/>
      <c r="K591" s="130"/>
      <c r="L591" s="130"/>
      <c r="M591" s="175"/>
    </row>
    <row r="592" spans="1:13" s="106" customFormat="1" ht="21.75" customHeight="1" x14ac:dyDescent="0.25">
      <c r="A592" s="226"/>
      <c r="B592" s="147"/>
      <c r="C592" s="147"/>
      <c r="D592" s="147"/>
      <c r="E592" s="147"/>
      <c r="F592" s="147"/>
      <c r="G592" s="147"/>
      <c r="H592" s="147"/>
      <c r="I592" s="147"/>
      <c r="J592" s="166"/>
      <c r="K592" s="130"/>
      <c r="L592" s="130"/>
      <c r="M592" s="175"/>
    </row>
    <row r="593" spans="1:13" s="106" customFormat="1" ht="28.5" customHeight="1" x14ac:dyDescent="0.25">
      <c r="A593" s="226"/>
      <c r="B593" s="147"/>
      <c r="C593" s="147"/>
      <c r="D593" s="147"/>
      <c r="E593" s="147"/>
      <c r="F593" s="147"/>
      <c r="G593" s="147"/>
      <c r="H593" s="147"/>
      <c r="I593" s="147"/>
      <c r="J593" s="166"/>
      <c r="K593" s="130"/>
      <c r="L593" s="130"/>
      <c r="M593" s="175"/>
    </row>
    <row r="594" spans="1:13" s="106" customFormat="1" x14ac:dyDescent="0.25">
      <c r="A594" s="226"/>
      <c r="B594" s="147"/>
      <c r="C594" s="147"/>
      <c r="D594" s="147"/>
      <c r="E594" s="147"/>
      <c r="F594" s="147"/>
      <c r="G594" s="147"/>
      <c r="H594" s="147"/>
      <c r="I594" s="147"/>
      <c r="J594" s="166"/>
      <c r="K594" s="130"/>
      <c r="L594" s="130"/>
      <c r="M594" s="175"/>
    </row>
    <row r="595" spans="1:13" s="106" customFormat="1" x14ac:dyDescent="0.25">
      <c r="A595" s="226"/>
      <c r="B595" s="147"/>
      <c r="C595" s="147"/>
      <c r="D595" s="147"/>
      <c r="E595" s="147"/>
      <c r="F595" s="147"/>
      <c r="G595" s="147"/>
      <c r="H595" s="147"/>
      <c r="I595" s="147"/>
      <c r="J595" s="166"/>
      <c r="K595" s="130"/>
      <c r="L595" s="130"/>
      <c r="M595" s="175"/>
    </row>
    <row r="596" spans="1:13" s="106" customFormat="1" x14ac:dyDescent="0.25">
      <c r="A596" s="226"/>
      <c r="B596" s="147"/>
      <c r="C596" s="147"/>
      <c r="D596" s="147"/>
      <c r="E596" s="147"/>
      <c r="F596" s="147"/>
      <c r="G596" s="147"/>
      <c r="H596" s="147"/>
      <c r="I596" s="147"/>
      <c r="J596" s="112"/>
      <c r="K596" s="112"/>
      <c r="L596" s="112"/>
      <c r="M596" s="175"/>
    </row>
    <row r="597" spans="1:13" s="106" customFormat="1" x14ac:dyDescent="0.25">
      <c r="A597" s="226"/>
      <c r="B597" s="147"/>
      <c r="C597" s="147"/>
      <c r="D597" s="147"/>
      <c r="E597" s="147"/>
      <c r="F597" s="147"/>
      <c r="G597" s="147"/>
      <c r="H597" s="147"/>
      <c r="I597" s="147"/>
      <c r="J597" s="112"/>
      <c r="K597" s="112"/>
      <c r="L597" s="112"/>
      <c r="M597" s="175"/>
    </row>
    <row r="598" spans="1:13" s="106" customFormat="1" x14ac:dyDescent="0.25">
      <c r="A598" s="226"/>
      <c r="B598" s="147"/>
      <c r="C598" s="147"/>
      <c r="D598" s="147"/>
      <c r="E598" s="147"/>
      <c r="F598" s="147"/>
      <c r="G598" s="147"/>
      <c r="H598" s="147"/>
      <c r="I598" s="147"/>
      <c r="J598" s="112"/>
      <c r="K598" s="112"/>
      <c r="L598" s="112"/>
      <c r="M598" s="175"/>
    </row>
    <row r="599" spans="1:13" s="106" customFormat="1" x14ac:dyDescent="0.25">
      <c r="A599" s="226"/>
      <c r="B599" s="147"/>
      <c r="C599" s="147"/>
      <c r="D599" s="147"/>
      <c r="E599" s="147"/>
      <c r="F599" s="147"/>
      <c r="G599" s="147"/>
      <c r="H599" s="147"/>
      <c r="I599" s="147"/>
      <c r="J599" s="113"/>
      <c r="K599" s="130"/>
      <c r="L599" s="130"/>
      <c r="M599" s="175"/>
    </row>
    <row r="600" spans="1:13" s="106" customFormat="1" x14ac:dyDescent="0.25">
      <c r="A600" s="226"/>
      <c r="B600" s="147"/>
      <c r="C600" s="147"/>
      <c r="D600" s="147"/>
      <c r="E600" s="147"/>
      <c r="F600" s="147"/>
      <c r="G600" s="147"/>
      <c r="H600" s="147"/>
      <c r="I600" s="147"/>
      <c r="J600" s="113"/>
      <c r="K600" s="130"/>
      <c r="L600" s="130"/>
      <c r="M600" s="175"/>
    </row>
    <row r="601" spans="1:13" s="106" customFormat="1" x14ac:dyDescent="0.25">
      <c r="A601" s="226"/>
      <c r="B601" s="147"/>
      <c r="C601" s="147"/>
      <c r="D601" s="147"/>
      <c r="E601" s="147"/>
      <c r="F601" s="147"/>
      <c r="G601" s="147"/>
      <c r="H601" s="147"/>
      <c r="I601" s="147"/>
      <c r="J601" s="112"/>
      <c r="K601" s="112"/>
      <c r="L601" s="112"/>
      <c r="M601" s="175"/>
    </row>
    <row r="602" spans="1:13" s="106" customFormat="1" x14ac:dyDescent="0.25">
      <c r="A602" s="226"/>
      <c r="B602" s="147"/>
      <c r="C602" s="147"/>
      <c r="D602" s="147"/>
      <c r="E602" s="147"/>
      <c r="F602" s="147"/>
      <c r="G602" s="147"/>
      <c r="H602" s="147"/>
      <c r="I602" s="147"/>
      <c r="J602" s="112"/>
      <c r="K602" s="112"/>
      <c r="L602" s="112"/>
      <c r="M602" s="175"/>
    </row>
    <row r="603" spans="1:13" s="106" customFormat="1" x14ac:dyDescent="0.25">
      <c r="A603" s="226"/>
      <c r="B603" s="147"/>
      <c r="C603" s="147"/>
      <c r="D603" s="147"/>
      <c r="E603" s="147"/>
      <c r="F603" s="147"/>
      <c r="G603" s="147"/>
      <c r="H603" s="147"/>
      <c r="I603" s="147"/>
      <c r="J603" s="112"/>
      <c r="K603" s="112"/>
      <c r="L603" s="112"/>
      <c r="M603" s="175"/>
    </row>
    <row r="604" spans="1:13" s="106" customFormat="1" ht="57.75" customHeight="1" x14ac:dyDescent="0.25">
      <c r="A604" s="226"/>
      <c r="B604" s="147"/>
      <c r="C604" s="147"/>
      <c r="D604" s="147"/>
      <c r="E604" s="147"/>
      <c r="F604" s="147"/>
      <c r="G604" s="147"/>
      <c r="H604" s="147"/>
      <c r="I604" s="147"/>
      <c r="J604" s="167"/>
      <c r="K604" s="167"/>
      <c r="L604" s="167"/>
      <c r="M604" s="175"/>
    </row>
    <row r="605" spans="1:13" s="106" customFormat="1" x14ac:dyDescent="0.25">
      <c r="A605" s="226"/>
      <c r="B605" s="147"/>
      <c r="C605" s="147"/>
      <c r="D605" s="147"/>
      <c r="E605" s="147"/>
      <c r="F605" s="147"/>
      <c r="G605" s="147"/>
      <c r="H605" s="147"/>
      <c r="I605" s="147"/>
      <c r="J605" s="167"/>
      <c r="K605" s="167"/>
      <c r="L605" s="167"/>
      <c r="M605" s="175"/>
    </row>
    <row r="606" spans="1:13" s="106" customFormat="1" x14ac:dyDescent="0.25">
      <c r="A606" s="226"/>
      <c r="B606" s="147"/>
      <c r="C606" s="147"/>
      <c r="D606" s="147"/>
      <c r="E606" s="147"/>
      <c r="F606" s="147"/>
      <c r="G606" s="147"/>
      <c r="H606" s="147"/>
      <c r="I606" s="147"/>
      <c r="J606" s="167"/>
      <c r="K606" s="167"/>
      <c r="L606" s="167"/>
      <c r="M606" s="175"/>
    </row>
    <row r="607" spans="1:13" s="106" customFormat="1" ht="18.75" customHeight="1" x14ac:dyDescent="0.25">
      <c r="A607" s="226"/>
      <c r="B607" s="147"/>
      <c r="C607" s="147"/>
      <c r="D607" s="147"/>
      <c r="E607" s="147"/>
      <c r="F607" s="147"/>
      <c r="G607" s="147"/>
      <c r="H607" s="147"/>
      <c r="I607" s="147"/>
      <c r="J607" s="166"/>
      <c r="K607" s="130"/>
      <c r="L607" s="168"/>
      <c r="M607" s="175"/>
    </row>
    <row r="608" spans="1:13" x14ac:dyDescent="0.25">
      <c r="A608" s="291"/>
      <c r="B608" s="108"/>
      <c r="C608" s="108"/>
      <c r="D608" s="108"/>
      <c r="E608" s="108"/>
      <c r="F608" s="108"/>
      <c r="G608" s="108"/>
      <c r="H608" s="108"/>
      <c r="I608" s="108"/>
      <c r="J608" s="108"/>
      <c r="K608" s="108"/>
    </row>
    <row r="609" spans="1:11" x14ac:dyDescent="0.25">
      <c r="A609" s="291"/>
      <c r="B609" s="108"/>
      <c r="C609" s="108"/>
      <c r="D609" s="108"/>
      <c r="E609" s="108"/>
      <c r="F609" s="108"/>
      <c r="G609" s="108"/>
      <c r="H609" s="108"/>
      <c r="I609" s="108"/>
      <c r="J609" s="108"/>
      <c r="K609" s="108"/>
    </row>
    <row r="610" spans="1:11" x14ac:dyDescent="0.25">
      <c r="A610" s="291"/>
      <c r="B610" s="108"/>
      <c r="C610" s="108"/>
      <c r="D610" s="108"/>
      <c r="E610" s="108"/>
      <c r="F610" s="108"/>
      <c r="G610" s="108"/>
      <c r="H610" s="108"/>
      <c r="I610" s="108"/>
      <c r="J610" s="108"/>
      <c r="K610" s="108"/>
    </row>
    <row r="611" spans="1:11" x14ac:dyDescent="0.25">
      <c r="A611" s="291"/>
      <c r="B611" s="108"/>
      <c r="C611" s="108"/>
      <c r="D611" s="108"/>
      <c r="E611" s="108"/>
      <c r="F611" s="108"/>
      <c r="G611" s="108"/>
      <c r="H611" s="108"/>
      <c r="I611" s="108"/>
      <c r="J611" s="108"/>
      <c r="K611" s="108"/>
    </row>
    <row r="612" spans="1:11" x14ac:dyDescent="0.25">
      <c r="A612" s="291"/>
      <c r="B612" s="108"/>
      <c r="C612" s="108"/>
      <c r="D612" s="108"/>
      <c r="E612" s="108"/>
      <c r="F612" s="108"/>
      <c r="G612" s="108"/>
      <c r="H612" s="108"/>
      <c r="I612" s="108"/>
      <c r="J612" s="108"/>
      <c r="K612" s="108"/>
    </row>
    <row r="613" spans="1:11" x14ac:dyDescent="0.25">
      <c r="A613" s="291"/>
      <c r="B613" s="108"/>
      <c r="C613" s="108"/>
      <c r="D613" s="108"/>
      <c r="E613" s="108"/>
      <c r="F613" s="108"/>
      <c r="G613" s="108"/>
      <c r="H613" s="108"/>
      <c r="I613" s="108"/>
      <c r="J613" s="108"/>
      <c r="K613" s="108"/>
    </row>
    <row r="614" spans="1:11" x14ac:dyDescent="0.25">
      <c r="A614" s="291"/>
      <c r="B614" s="108"/>
      <c r="C614" s="108"/>
      <c r="D614" s="108"/>
      <c r="E614" s="108"/>
      <c r="F614" s="108"/>
      <c r="G614" s="108"/>
      <c r="H614" s="108"/>
      <c r="I614" s="108"/>
      <c r="J614" s="108"/>
      <c r="K614" s="108"/>
    </row>
    <row r="615" spans="1:11" x14ac:dyDescent="0.25">
      <c r="A615" s="291"/>
      <c r="B615" s="108"/>
      <c r="C615" s="108"/>
      <c r="D615" s="108"/>
      <c r="E615" s="108"/>
      <c r="F615" s="108"/>
      <c r="G615" s="108"/>
      <c r="H615" s="108"/>
      <c r="I615" s="108"/>
      <c r="J615" s="108"/>
      <c r="K615" s="108"/>
    </row>
    <row r="616" spans="1:11" x14ac:dyDescent="0.25">
      <c r="A616" s="291"/>
      <c r="B616" s="108"/>
      <c r="C616" s="108"/>
      <c r="D616" s="108"/>
      <c r="E616" s="108"/>
      <c r="F616" s="108"/>
      <c r="G616" s="108"/>
      <c r="H616" s="108"/>
      <c r="I616" s="108"/>
      <c r="J616" s="108"/>
      <c r="K616" s="108"/>
    </row>
    <row r="617" spans="1:11" x14ac:dyDescent="0.25">
      <c r="A617" s="291"/>
      <c r="B617" s="108"/>
      <c r="C617" s="108"/>
      <c r="D617" s="108"/>
      <c r="E617" s="108"/>
      <c r="F617" s="108"/>
      <c r="G617" s="108"/>
      <c r="H617" s="108"/>
      <c r="I617" s="108"/>
      <c r="J617" s="108"/>
      <c r="K617" s="108"/>
    </row>
    <row r="618" spans="1:11" x14ac:dyDescent="0.25">
      <c r="A618" s="291"/>
      <c r="B618" s="108"/>
      <c r="C618" s="108"/>
      <c r="D618" s="108"/>
      <c r="E618" s="108"/>
      <c r="F618" s="108"/>
      <c r="G618" s="108"/>
      <c r="H618" s="108"/>
      <c r="I618" s="108"/>
      <c r="J618" s="108"/>
      <c r="K618" s="108"/>
    </row>
    <row r="619" spans="1:11" x14ac:dyDescent="0.25">
      <c r="A619" s="291"/>
      <c r="B619" s="108"/>
      <c r="C619" s="108"/>
      <c r="D619" s="108"/>
      <c r="E619" s="108"/>
      <c r="F619" s="108"/>
      <c r="G619" s="108"/>
      <c r="H619" s="108"/>
      <c r="I619" s="108"/>
      <c r="J619" s="108"/>
      <c r="K619" s="108"/>
    </row>
    <row r="620" spans="1:11" x14ac:dyDescent="0.25">
      <c r="A620" s="291"/>
      <c r="B620" s="108"/>
      <c r="C620" s="108"/>
      <c r="D620" s="108"/>
      <c r="E620" s="108"/>
      <c r="F620" s="108"/>
      <c r="G620" s="108"/>
      <c r="H620" s="108"/>
      <c r="I620" s="108"/>
      <c r="J620" s="108"/>
      <c r="K620" s="108"/>
    </row>
    <row r="621" spans="1:11" x14ac:dyDescent="0.25">
      <c r="A621" s="291"/>
      <c r="B621" s="108"/>
      <c r="C621" s="108"/>
      <c r="D621" s="108"/>
      <c r="E621" s="108"/>
      <c r="F621" s="108"/>
      <c r="G621" s="108"/>
      <c r="H621" s="108"/>
      <c r="I621" s="108"/>
      <c r="J621" s="108"/>
      <c r="K621" s="108"/>
    </row>
    <row r="622" spans="1:11" x14ac:dyDescent="0.25">
      <c r="A622" s="291"/>
      <c r="B622" s="108"/>
      <c r="C622" s="108"/>
      <c r="D622" s="108"/>
      <c r="E622" s="108"/>
      <c r="F622" s="108"/>
      <c r="G622" s="108"/>
      <c r="H622" s="108"/>
      <c r="I622" s="108"/>
      <c r="J622" s="108"/>
      <c r="K622" s="108"/>
    </row>
    <row r="623" spans="1:11" x14ac:dyDescent="0.25">
      <c r="A623" s="291"/>
      <c r="B623" s="108"/>
      <c r="C623" s="108"/>
      <c r="D623" s="108"/>
      <c r="E623" s="108"/>
      <c r="F623" s="108"/>
      <c r="G623" s="108"/>
      <c r="H623" s="108"/>
      <c r="I623" s="108"/>
      <c r="J623" s="108"/>
      <c r="K623" s="108"/>
    </row>
    <row r="624" spans="1:11" x14ac:dyDescent="0.25">
      <c r="A624" s="291"/>
      <c r="B624" s="108"/>
      <c r="C624" s="108"/>
      <c r="D624" s="108"/>
      <c r="E624" s="108"/>
      <c r="F624" s="108"/>
      <c r="G624" s="108"/>
      <c r="H624" s="108"/>
      <c r="I624" s="108"/>
      <c r="J624" s="108"/>
      <c r="K624" s="108"/>
    </row>
    <row r="625" spans="1:11" x14ac:dyDescent="0.25">
      <c r="A625" s="291"/>
      <c r="B625" s="108"/>
      <c r="C625" s="108"/>
      <c r="D625" s="108"/>
      <c r="E625" s="108"/>
      <c r="F625" s="108"/>
      <c r="G625" s="108"/>
      <c r="H625" s="108"/>
      <c r="I625" s="108"/>
      <c r="J625" s="108"/>
      <c r="K625" s="108"/>
    </row>
    <row r="626" spans="1:11" x14ac:dyDescent="0.25">
      <c r="A626" s="291"/>
      <c r="B626" s="108"/>
      <c r="C626" s="108"/>
      <c r="D626" s="108"/>
      <c r="E626" s="108"/>
      <c r="F626" s="108"/>
      <c r="G626" s="108"/>
      <c r="H626" s="108"/>
      <c r="I626" s="108"/>
      <c r="J626" s="108"/>
      <c r="K626" s="108"/>
    </row>
    <row r="627" spans="1:11" x14ac:dyDescent="0.25">
      <c r="A627" s="291"/>
      <c r="B627" s="108"/>
      <c r="C627" s="108"/>
      <c r="D627" s="108"/>
      <c r="E627" s="108"/>
      <c r="F627" s="108"/>
      <c r="G627" s="108"/>
      <c r="H627" s="108"/>
      <c r="I627" s="108"/>
      <c r="J627" s="108"/>
      <c r="K627" s="108"/>
    </row>
    <row r="628" spans="1:11" x14ac:dyDescent="0.25">
      <c r="A628" s="291"/>
      <c r="B628" s="108"/>
      <c r="C628" s="108"/>
      <c r="D628" s="108"/>
      <c r="E628" s="108"/>
      <c r="F628" s="108"/>
      <c r="G628" s="108"/>
      <c r="H628" s="108"/>
      <c r="I628" s="108"/>
      <c r="J628" s="108"/>
      <c r="K628" s="108"/>
    </row>
    <row r="629" spans="1:11" x14ac:dyDescent="0.25">
      <c r="A629" s="291"/>
      <c r="B629" s="108"/>
      <c r="C629" s="108"/>
      <c r="D629" s="108"/>
      <c r="E629" s="108"/>
      <c r="F629" s="108"/>
      <c r="G629" s="108"/>
      <c r="H629" s="108"/>
      <c r="I629" s="108"/>
      <c r="J629" s="108"/>
      <c r="K629" s="108"/>
    </row>
    <row r="630" spans="1:11" x14ac:dyDescent="0.25">
      <c r="A630" s="291"/>
      <c r="B630" s="108"/>
      <c r="C630" s="108"/>
      <c r="D630" s="108"/>
      <c r="E630" s="108"/>
      <c r="F630" s="108"/>
      <c r="G630" s="108"/>
      <c r="H630" s="108"/>
      <c r="I630" s="108"/>
      <c r="J630" s="108"/>
      <c r="K630" s="108"/>
    </row>
    <row r="631" spans="1:11" x14ac:dyDescent="0.25">
      <c r="A631" s="291"/>
      <c r="B631" s="108"/>
      <c r="C631" s="108"/>
      <c r="D631" s="108"/>
      <c r="E631" s="108"/>
      <c r="F631" s="108"/>
      <c r="G631" s="108"/>
      <c r="H631" s="108"/>
      <c r="I631" s="108"/>
      <c r="J631" s="108"/>
      <c r="K631" s="108"/>
    </row>
    <row r="632" spans="1:11" x14ac:dyDescent="0.25">
      <c r="A632" s="291"/>
      <c r="B632" s="108"/>
      <c r="C632" s="108"/>
      <c r="D632" s="108"/>
      <c r="E632" s="108"/>
      <c r="F632" s="108"/>
      <c r="G632" s="108"/>
      <c r="H632" s="108"/>
      <c r="I632" s="108"/>
      <c r="J632" s="108"/>
      <c r="K632" s="108"/>
    </row>
    <row r="633" spans="1:11" x14ac:dyDescent="0.25">
      <c r="A633" s="291"/>
      <c r="B633" s="108"/>
      <c r="C633" s="108"/>
      <c r="D633" s="108"/>
      <c r="E633" s="108"/>
      <c r="F633" s="108"/>
      <c r="G633" s="108"/>
      <c r="H633" s="108"/>
      <c r="I633" s="108"/>
      <c r="J633" s="108"/>
      <c r="K633" s="108"/>
    </row>
    <row r="634" spans="1:11" x14ac:dyDescent="0.25">
      <c r="A634" s="291"/>
      <c r="B634" s="108"/>
      <c r="C634" s="108"/>
      <c r="D634" s="108"/>
      <c r="E634" s="108"/>
      <c r="F634" s="108"/>
      <c r="G634" s="108"/>
      <c r="H634" s="108"/>
      <c r="I634" s="108"/>
      <c r="J634" s="108"/>
      <c r="K634" s="108"/>
    </row>
    <row r="635" spans="1:11" x14ac:dyDescent="0.25">
      <c r="A635" s="291"/>
      <c r="B635" s="108"/>
      <c r="C635" s="108"/>
      <c r="D635" s="108"/>
      <c r="E635" s="108"/>
      <c r="F635" s="108"/>
      <c r="G635" s="108"/>
      <c r="H635" s="108"/>
      <c r="I635" s="108"/>
      <c r="J635" s="108"/>
      <c r="K635" s="108"/>
    </row>
    <row r="636" spans="1:11" x14ac:dyDescent="0.25">
      <c r="A636" s="291"/>
      <c r="B636" s="108"/>
      <c r="C636" s="108"/>
      <c r="D636" s="108"/>
      <c r="E636" s="108"/>
      <c r="F636" s="108"/>
      <c r="G636" s="108"/>
      <c r="H636" s="108"/>
      <c r="I636" s="108"/>
      <c r="J636" s="108"/>
      <c r="K636" s="108"/>
    </row>
    <row r="637" spans="1:11" x14ac:dyDescent="0.25">
      <c r="A637" s="291"/>
      <c r="B637" s="108"/>
      <c r="C637" s="108"/>
      <c r="D637" s="108"/>
      <c r="E637" s="108"/>
      <c r="F637" s="108"/>
      <c r="G637" s="108"/>
      <c r="H637" s="108"/>
      <c r="I637" s="108"/>
      <c r="J637" s="108"/>
      <c r="K637" s="108"/>
    </row>
  </sheetData>
  <autoFilter ref="A13:IV13">
    <filterColumn colId="3" showButton="0"/>
    <filterColumn colId="4" showButton="0"/>
    <filterColumn colId="5" showButton="0"/>
  </autoFilter>
  <mergeCells count="523">
    <mergeCell ref="M554:M556"/>
    <mergeCell ref="D554:G554"/>
    <mergeCell ref="D253:G253"/>
    <mergeCell ref="D411:G411"/>
    <mergeCell ref="D245:G245"/>
    <mergeCell ref="D510:G510"/>
    <mergeCell ref="D546:G546"/>
    <mergeCell ref="D314:G314"/>
    <mergeCell ref="D316:G316"/>
    <mergeCell ref="D292:G292"/>
    <mergeCell ref="D285:G285"/>
    <mergeCell ref="D302:G302"/>
    <mergeCell ref="D303:G303"/>
    <mergeCell ref="D309:G309"/>
    <mergeCell ref="D375:G375"/>
    <mergeCell ref="M347:M348"/>
    <mergeCell ref="D363:G363"/>
    <mergeCell ref="D359:G359"/>
    <mergeCell ref="D360:G360"/>
    <mergeCell ref="D361:G361"/>
    <mergeCell ref="D364:G364"/>
    <mergeCell ref="D271:G271"/>
    <mergeCell ref="D283:G283"/>
    <mergeCell ref="D274:G274"/>
    <mergeCell ref="M11:M13"/>
    <mergeCell ref="M291:M292"/>
    <mergeCell ref="M474:M476"/>
    <mergeCell ref="D464:G464"/>
    <mergeCell ref="M27:M30"/>
    <mergeCell ref="M100:M104"/>
    <mergeCell ref="M110:M113"/>
    <mergeCell ref="D61:G61"/>
    <mergeCell ref="M61:M63"/>
    <mergeCell ref="D62:G62"/>
    <mergeCell ref="D63:G63"/>
    <mergeCell ref="M67:M69"/>
    <mergeCell ref="D279:G279"/>
    <mergeCell ref="D260:G260"/>
    <mergeCell ref="D275:G275"/>
    <mergeCell ref="D268:G268"/>
    <mergeCell ref="D267:G267"/>
    <mergeCell ref="D12:G12"/>
    <mergeCell ref="D13:G13"/>
    <mergeCell ref="D43:G43"/>
    <mergeCell ref="D69:G69"/>
    <mergeCell ref="D70:G70"/>
    <mergeCell ref="D59:G59"/>
    <mergeCell ref="D53:G53"/>
    <mergeCell ref="M518:M520"/>
    <mergeCell ref="D305:G305"/>
    <mergeCell ref="D306:G306"/>
    <mergeCell ref="D307:G307"/>
    <mergeCell ref="D365:G365"/>
    <mergeCell ref="D346:G346"/>
    <mergeCell ref="D348:G348"/>
    <mergeCell ref="D349:G349"/>
    <mergeCell ref="D350:G350"/>
    <mergeCell ref="D355:G355"/>
    <mergeCell ref="D353:G353"/>
    <mergeCell ref="D452:G452"/>
    <mergeCell ref="D453:G453"/>
    <mergeCell ref="D475:G475"/>
    <mergeCell ref="D449:G449"/>
    <mergeCell ref="D474:G474"/>
    <mergeCell ref="M357:M362"/>
    <mergeCell ref="D347:G347"/>
    <mergeCell ref="D461:G461"/>
    <mergeCell ref="D473:G473"/>
    <mergeCell ref="D459:G459"/>
    <mergeCell ref="D455:G455"/>
    <mergeCell ref="D421:G421"/>
    <mergeCell ref="D68:G68"/>
    <mergeCell ref="B6:L6"/>
    <mergeCell ref="D5:L5"/>
    <mergeCell ref="M544:M549"/>
    <mergeCell ref="D545:G545"/>
    <mergeCell ref="D206:G206"/>
    <mergeCell ref="D208:G208"/>
    <mergeCell ref="D222:G222"/>
    <mergeCell ref="D226:G226"/>
    <mergeCell ref="D213:G213"/>
    <mergeCell ref="D216:G216"/>
    <mergeCell ref="D207:G207"/>
    <mergeCell ref="D252:G252"/>
    <mergeCell ref="D224:G224"/>
    <mergeCell ref="D539:G539"/>
    <mergeCell ref="D312:G312"/>
    <mergeCell ref="D276:G276"/>
    <mergeCell ref="D270:G270"/>
    <mergeCell ref="D445:G445"/>
    <mergeCell ref="D451:G451"/>
    <mergeCell ref="D456:G456"/>
    <mergeCell ref="D414:G414"/>
    <mergeCell ref="D199:G199"/>
    <mergeCell ref="M1:M5"/>
    <mergeCell ref="D579:G579"/>
    <mergeCell ref="D580:G580"/>
    <mergeCell ref="D528:G528"/>
    <mergeCell ref="D229:G229"/>
    <mergeCell ref="D228:G228"/>
    <mergeCell ref="D223:G223"/>
    <mergeCell ref="D202:G202"/>
    <mergeCell ref="D231:G231"/>
    <mergeCell ref="D210:G210"/>
    <mergeCell ref="D205:G205"/>
    <mergeCell ref="D540:G540"/>
    <mergeCell ref="D537:G537"/>
    <mergeCell ref="D566:G566"/>
    <mergeCell ref="D549:G549"/>
    <mergeCell ref="D542:G542"/>
    <mergeCell ref="D277:G277"/>
    <mergeCell ref="D563:G563"/>
    <mergeCell ref="D561:G561"/>
    <mergeCell ref="D559:G559"/>
    <mergeCell ref="D556:G556"/>
    <mergeCell ref="D553:G553"/>
    <mergeCell ref="D261:G261"/>
    <mergeCell ref="D218:G218"/>
    <mergeCell ref="D560:G560"/>
    <mergeCell ref="D204:G204"/>
    <mergeCell ref="D555:G555"/>
    <mergeCell ref="D587:G587"/>
    <mergeCell ref="D481:G481"/>
    <mergeCell ref="D483:G483"/>
    <mergeCell ref="D439:G439"/>
    <mergeCell ref="D281:G281"/>
    <mergeCell ref="D523:G523"/>
    <mergeCell ref="D535:G535"/>
    <mergeCell ref="D570:G570"/>
    <mergeCell ref="D435:G435"/>
    <mergeCell ref="D586:G586"/>
    <mergeCell ref="D543:G543"/>
    <mergeCell ref="D572:G572"/>
    <mergeCell ref="D562:G562"/>
    <mergeCell ref="D547:G547"/>
    <mergeCell ref="D569:G569"/>
    <mergeCell ref="D564:G564"/>
    <mergeCell ref="D567:G567"/>
    <mergeCell ref="D585:G585"/>
    <mergeCell ref="D584:G584"/>
    <mergeCell ref="D582:G582"/>
    <mergeCell ref="D551:G551"/>
    <mergeCell ref="D583:G583"/>
    <mergeCell ref="D182:G182"/>
    <mergeCell ref="D149:G149"/>
    <mergeCell ref="D116:G116"/>
    <mergeCell ref="D121:G121"/>
    <mergeCell ref="D165:G165"/>
    <mergeCell ref="D118:G118"/>
    <mergeCell ref="D581:G581"/>
    <mergeCell ref="D221:G221"/>
    <mergeCell ref="D192:G192"/>
    <mergeCell ref="D194:G194"/>
    <mergeCell ref="D241:G241"/>
    <mergeCell ref="D300:G300"/>
    <mergeCell ref="D282:G282"/>
    <mergeCell ref="D284:G284"/>
    <mergeCell ref="D311:G311"/>
    <mergeCell ref="D313:G313"/>
    <mergeCell ref="D280:G280"/>
    <mergeCell ref="D290:G290"/>
    <mergeCell ref="D203:G203"/>
    <mergeCell ref="D215:G215"/>
    <mergeCell ref="D196:G196"/>
    <mergeCell ref="D257:G257"/>
    <mergeCell ref="D247:G247"/>
    <mergeCell ref="D565:G565"/>
    <mergeCell ref="D162:G162"/>
    <mergeCell ref="D124:G124"/>
    <mergeCell ref="D108:G108"/>
    <mergeCell ref="D107:G107"/>
    <mergeCell ref="D115:G115"/>
    <mergeCell ref="D156:G156"/>
    <mergeCell ref="D129:G129"/>
    <mergeCell ref="M194:M196"/>
    <mergeCell ref="D186:G186"/>
    <mergeCell ref="D174:G174"/>
    <mergeCell ref="M133:M136"/>
    <mergeCell ref="D112:G112"/>
    <mergeCell ref="D128:G128"/>
    <mergeCell ref="D138:G138"/>
    <mergeCell ref="D183:G183"/>
    <mergeCell ref="D137:G137"/>
    <mergeCell ref="D152:G152"/>
    <mergeCell ref="D157:G157"/>
    <mergeCell ref="D119:G119"/>
    <mergeCell ref="D158:G158"/>
    <mergeCell ref="D127:G127"/>
    <mergeCell ref="D147:G147"/>
    <mergeCell ref="D153:G153"/>
    <mergeCell ref="D170:G170"/>
    <mergeCell ref="D132:G132"/>
    <mergeCell ref="D548:G548"/>
    <mergeCell ref="D272:G272"/>
    <mergeCell ref="D77:G77"/>
    <mergeCell ref="D103:G103"/>
    <mergeCell ref="D113:G113"/>
    <mergeCell ref="D134:G134"/>
    <mergeCell ref="D185:G185"/>
    <mergeCell ref="P105:S105"/>
    <mergeCell ref="P108:S108"/>
    <mergeCell ref="D146:G146"/>
    <mergeCell ref="D167:G167"/>
    <mergeCell ref="D141:G141"/>
    <mergeCell ref="D123:G123"/>
    <mergeCell ref="D114:G114"/>
    <mergeCell ref="D135:G135"/>
    <mergeCell ref="D145:G145"/>
    <mergeCell ref="D122:G122"/>
    <mergeCell ref="D136:G136"/>
    <mergeCell ref="D140:G140"/>
    <mergeCell ref="D164:G164"/>
    <mergeCell ref="P109:S109"/>
    <mergeCell ref="D154:G154"/>
    <mergeCell ref="D155:G155"/>
    <mergeCell ref="D557:G557"/>
    <mergeCell ref="D243:G243"/>
    <mergeCell ref="D179:G179"/>
    <mergeCell ref="D201:G201"/>
    <mergeCell ref="D193:G193"/>
    <mergeCell ref="D232:G232"/>
    <mergeCell ref="D255:G255"/>
    <mergeCell ref="D273:G273"/>
    <mergeCell ref="D230:G230"/>
    <mergeCell ref="D521:G521"/>
    <mergeCell ref="D256:G256"/>
    <mergeCell ref="D262:G262"/>
    <mergeCell ref="D239:G239"/>
    <mergeCell ref="D184:G184"/>
    <mergeCell ref="D315:G315"/>
    <mergeCell ref="D304:G304"/>
    <mergeCell ref="D351:G351"/>
    <mergeCell ref="D318:G318"/>
    <mergeCell ref="D552:G552"/>
    <mergeCell ref="D431:G431"/>
    <mergeCell ref="D522:G522"/>
    <mergeCell ref="D390:G390"/>
    <mergeCell ref="D393:G393"/>
    <mergeCell ref="D197:G197"/>
    <mergeCell ref="D1:L1"/>
    <mergeCell ref="A11:K11"/>
    <mergeCell ref="D2:L2"/>
    <mergeCell ref="A8:J8"/>
    <mergeCell ref="A10:L10"/>
    <mergeCell ref="G9:L9"/>
    <mergeCell ref="B4:L4"/>
    <mergeCell ref="C3:L3"/>
    <mergeCell ref="D42:G42"/>
    <mergeCell ref="D34:G34"/>
    <mergeCell ref="D38:G38"/>
    <mergeCell ref="D37:G37"/>
    <mergeCell ref="D14:G14"/>
    <mergeCell ref="D27:G27"/>
    <mergeCell ref="D25:G25"/>
    <mergeCell ref="D26:G26"/>
    <mergeCell ref="D24:G24"/>
    <mergeCell ref="D41:G41"/>
    <mergeCell ref="D15:G15"/>
    <mergeCell ref="D28:G28"/>
    <mergeCell ref="D29:G29"/>
    <mergeCell ref="D33:G33"/>
    <mergeCell ref="A7:L7"/>
    <mergeCell ref="D32:G32"/>
    <mergeCell ref="D20:G20"/>
    <mergeCell ref="D21:G21"/>
    <mergeCell ref="D30:G30"/>
    <mergeCell ref="D31:G31"/>
    <mergeCell ref="D17:G17"/>
    <mergeCell ref="D18:G18"/>
    <mergeCell ref="D19:G19"/>
    <mergeCell ref="D22:G22"/>
    <mergeCell ref="D23:G23"/>
    <mergeCell ref="D76:G76"/>
    <mergeCell ref="D80:G80"/>
    <mergeCell ref="D78:G78"/>
    <mergeCell ref="D79:G79"/>
    <mergeCell ref="D35:G35"/>
    <mergeCell ref="D36:G36"/>
    <mergeCell ref="D39:G39"/>
    <mergeCell ref="D44:G44"/>
    <mergeCell ref="D47:G47"/>
    <mergeCell ref="D40:G40"/>
    <mergeCell ref="D46:G46"/>
    <mergeCell ref="D51:G51"/>
    <mergeCell ref="D58:G58"/>
    <mergeCell ref="D49:G49"/>
    <mergeCell ref="D57:G57"/>
    <mergeCell ref="D75:G75"/>
    <mergeCell ref="D72:G72"/>
    <mergeCell ref="D64:G64"/>
    <mergeCell ref="D45:G45"/>
    <mergeCell ref="D52:G52"/>
    <mergeCell ref="D48:G48"/>
    <mergeCell ref="D55:G55"/>
    <mergeCell ref="D56:G56"/>
    <mergeCell ref="D60:G60"/>
    <mergeCell ref="D71:G71"/>
    <mergeCell ref="D74:G74"/>
    <mergeCell ref="D67:G67"/>
    <mergeCell ref="D214:G214"/>
    <mergeCell ref="D249:G249"/>
    <mergeCell ref="D244:G244"/>
    <mergeCell ref="D212:G212"/>
    <mergeCell ref="D225:G225"/>
    <mergeCell ref="D235:G235"/>
    <mergeCell ref="D246:G246"/>
    <mergeCell ref="D248:G248"/>
    <mergeCell ref="D94:G94"/>
    <mergeCell ref="D234:G234"/>
    <mergeCell ref="D100:G100"/>
    <mergeCell ref="D237:G237"/>
    <mergeCell ref="D111:G111"/>
    <mergeCell ref="D117:G117"/>
    <mergeCell ref="D105:G105"/>
    <mergeCell ref="D104:G104"/>
    <mergeCell ref="D110:G110"/>
    <mergeCell ref="D106:G106"/>
    <mergeCell ref="D188:G188"/>
    <mergeCell ref="D180:G180"/>
    <mergeCell ref="D81:G81"/>
    <mergeCell ref="D144:G144"/>
    <mergeCell ref="D175:G175"/>
    <mergeCell ref="O397:R397"/>
    <mergeCell ref="D395:G395"/>
    <mergeCell ref="D397:G397"/>
    <mergeCell ref="O395:R395"/>
    <mergeCell ref="D389:G389"/>
    <mergeCell ref="D392:G392"/>
    <mergeCell ref="D391:G391"/>
    <mergeCell ref="D366:G366"/>
    <mergeCell ref="M368:M373"/>
    <mergeCell ref="D368:G368"/>
    <mergeCell ref="D369:G369"/>
    <mergeCell ref="D370:G370"/>
    <mergeCell ref="D372:G372"/>
    <mergeCell ref="D371:G371"/>
    <mergeCell ref="D373:G373"/>
    <mergeCell ref="D374:G374"/>
    <mergeCell ref="D278:G278"/>
    <mergeCell ref="D250:G250"/>
    <mergeCell ref="D367:G367"/>
    <mergeCell ref="D240:G240"/>
    <mergeCell ref="D242:G242"/>
    <mergeCell ref="D151:G151"/>
    <mergeCell ref="D269:G269"/>
    <mergeCell ref="D299:G299"/>
    <mergeCell ref="D163:G163"/>
    <mergeCell ref="D181:G181"/>
    <mergeCell ref="D177:G177"/>
    <mergeCell ref="D171:G171"/>
    <mergeCell ref="D176:G176"/>
    <mergeCell ref="D168:G168"/>
    <mergeCell ref="D169:G169"/>
    <mergeCell ref="D173:G173"/>
    <mergeCell ref="D220:G220"/>
    <mergeCell ref="D211:G211"/>
    <mergeCell ref="D265:G265"/>
    <mergeCell ref="D266:G266"/>
    <mergeCell ref="D254:G254"/>
    <mergeCell ref="D219:G219"/>
    <mergeCell ref="D263:G263"/>
    <mergeCell ref="D264:G264"/>
    <mergeCell ref="D189:G189"/>
    <mergeCell ref="D198:G198"/>
    <mergeCell ref="D195:G195"/>
    <mergeCell ref="D190:G190"/>
    <mergeCell ref="D191:G191"/>
    <mergeCell ref="D187:G187"/>
    <mergeCell ref="D571:G571"/>
    <mergeCell ref="D578:G578"/>
    <mergeCell ref="D326:G326"/>
    <mergeCell ref="D422:G422"/>
    <mergeCell ref="D436:G436"/>
    <mergeCell ref="D440:G440"/>
    <mergeCell ref="D447:G447"/>
    <mergeCell ref="D577:G577"/>
    <mergeCell ref="D532:G532"/>
    <mergeCell ref="D410:G410"/>
    <mergeCell ref="D544:G544"/>
    <mergeCell ref="D354:G354"/>
    <mergeCell ref="D387:G387"/>
    <mergeCell ref="D388:G388"/>
    <mergeCell ref="D404:G404"/>
    <mergeCell ref="D458:G458"/>
    <mergeCell ref="D448:G448"/>
    <mergeCell ref="D576:G576"/>
    <mergeCell ref="D575:G575"/>
    <mergeCell ref="D415:G415"/>
    <mergeCell ref="D416:G416"/>
    <mergeCell ref="D345:G345"/>
    <mergeCell ref="D362:G362"/>
    <mergeCell ref="D333:G333"/>
    <mergeCell ref="D97:G97"/>
    <mergeCell ref="D98:G98"/>
    <mergeCell ref="D99:G99"/>
    <mergeCell ref="D407:G407"/>
    <mergeCell ref="D518:G518"/>
    <mergeCell ref="D291:G291"/>
    <mergeCell ref="D238:G238"/>
    <mergeCell ref="D236:G236"/>
    <mergeCell ref="D251:G251"/>
    <mergeCell ref="D233:G233"/>
    <mergeCell ref="D200:G200"/>
    <mergeCell ref="D308:G308"/>
    <mergeCell ref="D409:G409"/>
    <mergeCell ref="D412:G412"/>
    <mergeCell ref="D413:G413"/>
    <mergeCell ref="D399:G399"/>
    <mergeCell ref="D310:G310"/>
    <mergeCell ref="D334:F334"/>
    <mergeCell ref="D335:F335"/>
    <mergeCell ref="D398:G398"/>
    <mergeCell ref="D352:G352"/>
    <mergeCell ref="D394:G394"/>
    <mergeCell ref="D301:G301"/>
    <mergeCell ref="D423:G423"/>
    <mergeCell ref="D568:G568"/>
    <mergeCell ref="D531:G531"/>
    <mergeCell ref="D403:G403"/>
    <mergeCell ref="D96:G96"/>
    <mergeCell ref="D87:G87"/>
    <mergeCell ref="D82:G82"/>
    <mergeCell ref="D83:G83"/>
    <mergeCell ref="D88:G88"/>
    <mergeCell ref="D93:G93"/>
    <mergeCell ref="D86:G86"/>
    <mergeCell ref="D84:G84"/>
    <mergeCell ref="D85:G85"/>
    <mergeCell ref="D91:G91"/>
    <mergeCell ref="D92:G92"/>
    <mergeCell ref="D90:G90"/>
    <mergeCell ref="D89:G89"/>
    <mergeCell ref="D396:G396"/>
    <mergeCell ref="D401:G401"/>
    <mergeCell ref="D402:G402"/>
    <mergeCell ref="D408:G408"/>
    <mergeCell ref="D405:G405"/>
    <mergeCell ref="D406:G406"/>
    <mergeCell ref="D400:G400"/>
    <mergeCell ref="D139:G139"/>
    <mergeCell ref="D505:G505"/>
    <mergeCell ref="D520:G520"/>
    <mergeCell ref="D507:G507"/>
    <mergeCell ref="D486:G486"/>
    <mergeCell ref="D487:G487"/>
    <mergeCell ref="D488:G488"/>
    <mergeCell ref="D489:G489"/>
    <mergeCell ref="D513:G513"/>
    <mergeCell ref="D515:G515"/>
    <mergeCell ref="D517:G517"/>
    <mergeCell ref="D509:G509"/>
    <mergeCell ref="D538:G538"/>
    <mergeCell ref="D427:G427"/>
    <mergeCell ref="D428:G428"/>
    <mergeCell ref="D430:G430"/>
    <mergeCell ref="D529:G529"/>
    <mergeCell ref="D524:G524"/>
    <mergeCell ref="D530:G530"/>
    <mergeCell ref="D514:G514"/>
    <mergeCell ref="D437:G437"/>
    <mergeCell ref="D434:G434"/>
    <mergeCell ref="D429:G429"/>
    <mergeCell ref="D433:G433"/>
    <mergeCell ref="D454:G454"/>
    <mergeCell ref="D462:G462"/>
    <mergeCell ref="D432:G432"/>
    <mergeCell ref="D438:G438"/>
    <mergeCell ref="D457:G457"/>
    <mergeCell ref="D534:G534"/>
    <mergeCell ref="D536:G536"/>
    <mergeCell ref="D526:G526"/>
    <mergeCell ref="D533:G533"/>
    <mergeCell ref="D525:G525"/>
    <mergeCell ref="D519:G519"/>
    <mergeCell ref="D511:G511"/>
    <mergeCell ref="D527:G527"/>
    <mergeCell ref="D506:G506"/>
    <mergeCell ref="D508:G508"/>
    <mergeCell ref="D441:G441"/>
    <mergeCell ref="D443:G443"/>
    <mergeCell ref="D442:G442"/>
    <mergeCell ref="D444:G444"/>
    <mergeCell ref="D446:G446"/>
    <mergeCell ref="D465:G465"/>
    <mergeCell ref="D478:G478"/>
    <mergeCell ref="D479:G479"/>
    <mergeCell ref="D477:G477"/>
    <mergeCell ref="D466:G466"/>
    <mergeCell ref="D468:G468"/>
    <mergeCell ref="D467:G467"/>
    <mergeCell ref="D476:G476"/>
    <mergeCell ref="D450:G450"/>
    <mergeCell ref="D463:G463"/>
    <mergeCell ref="D460:G460"/>
    <mergeCell ref="D482:G482"/>
    <mergeCell ref="D512:G512"/>
    <mergeCell ref="D504:G504"/>
    <mergeCell ref="D480:G480"/>
    <mergeCell ref="D502:G502"/>
    <mergeCell ref="M504:M505"/>
    <mergeCell ref="D209:G209"/>
    <mergeCell ref="D217:G217"/>
    <mergeCell ref="D227:G227"/>
    <mergeCell ref="D178:G178"/>
    <mergeCell ref="D172:G172"/>
    <mergeCell ref="D166:G166"/>
    <mergeCell ref="M64:M66"/>
    <mergeCell ref="D65:G65"/>
    <mergeCell ref="D66:G66"/>
    <mergeCell ref="D143:G143"/>
    <mergeCell ref="D142:G142"/>
    <mergeCell ref="D148:G148"/>
    <mergeCell ref="D120:G120"/>
    <mergeCell ref="D126:G126"/>
    <mergeCell ref="D125:G125"/>
    <mergeCell ref="D95:G95"/>
    <mergeCell ref="D131:G131"/>
    <mergeCell ref="D133:G133"/>
    <mergeCell ref="D101:G101"/>
    <mergeCell ref="D102:G102"/>
    <mergeCell ref="D109:G109"/>
    <mergeCell ref="D484:G484"/>
    <mergeCell ref="D485:G485"/>
  </mergeCells>
  <phoneticPr fontId="0" type="noConversion"/>
  <conditionalFormatting sqref="H299:H301 D299">
    <cfRule type="expression" dxfId="2780" priority="874" stopIfTrue="1">
      <formula>$F239=""</formula>
    </cfRule>
    <cfRule type="expression" dxfId="2779" priority="875" stopIfTrue="1">
      <formula>#REF!&lt;&gt;""</formula>
    </cfRule>
    <cfRule type="expression" dxfId="2778" priority="876" stopIfTrue="1">
      <formula>AND($G239="",$F239&lt;&gt;"")</formula>
    </cfRule>
  </conditionalFormatting>
  <conditionalFormatting sqref="A302">
    <cfRule type="expression" dxfId="2777" priority="877" stopIfTrue="1">
      <formula>$F239=""</formula>
    </cfRule>
    <cfRule type="expression" dxfId="2776" priority="878" stopIfTrue="1">
      <formula>#REF!&lt;&gt;""</formula>
    </cfRule>
    <cfRule type="expression" dxfId="2775" priority="879" stopIfTrue="1">
      <formula>AND($G239="",$F239&lt;&gt;"")</formula>
    </cfRule>
  </conditionalFormatting>
  <conditionalFormatting sqref="H302">
    <cfRule type="expression" dxfId="2774" priority="925" stopIfTrue="1">
      <formula>$F240=""</formula>
    </cfRule>
    <cfRule type="expression" dxfId="2773" priority="926" stopIfTrue="1">
      <formula>#REF!&lt;&gt;""</formula>
    </cfRule>
    <cfRule type="expression" dxfId="2772" priority="927" stopIfTrue="1">
      <formula>AND($G240="",$F240&lt;&gt;"")</formula>
    </cfRule>
  </conditionalFormatting>
  <conditionalFormatting sqref="D442:F442">
    <cfRule type="expression" dxfId="2771" priority="940" stopIfTrue="1">
      <formula>$F7=""</formula>
    </cfRule>
    <cfRule type="expression" dxfId="2770" priority="941" stopIfTrue="1">
      <formula>#REF!&lt;&gt;""</formula>
    </cfRule>
    <cfRule type="expression" dxfId="2769" priority="942" stopIfTrue="1">
      <formula>AND($G7="",$F7&lt;&gt;"")</formula>
    </cfRule>
  </conditionalFormatting>
  <conditionalFormatting sqref="G442:H442">
    <cfRule type="expression" dxfId="2768" priority="943" stopIfTrue="1">
      <formula>$F6=""</formula>
    </cfRule>
    <cfRule type="expression" dxfId="2767" priority="944" stopIfTrue="1">
      <formula>#REF!&lt;&gt;""</formula>
    </cfRule>
    <cfRule type="expression" dxfId="2766" priority="945" stopIfTrue="1">
      <formula>AND($G6="",$F6&lt;&gt;"")</formula>
    </cfRule>
  </conditionalFormatting>
  <conditionalFormatting sqref="H552:H553">
    <cfRule type="expression" dxfId="2765" priority="1045" stopIfTrue="1">
      <formula>#REF!=""</formula>
    </cfRule>
    <cfRule type="expression" dxfId="2764" priority="1046" stopIfTrue="1">
      <formula>#REF!&lt;&gt;""</formula>
    </cfRule>
    <cfRule type="expression" dxfId="2763" priority="1047" stopIfTrue="1">
      <formula>AND(#REF!="",#REF!&lt;&gt;"")</formula>
    </cfRule>
  </conditionalFormatting>
  <conditionalFormatting sqref="C311 C313">
    <cfRule type="expression" dxfId="2762" priority="1100" stopIfTrue="1">
      <formula>$F240=""</formula>
    </cfRule>
    <cfRule type="expression" dxfId="2761" priority="1101" stopIfTrue="1">
      <formula>#REF!&lt;&gt;""</formula>
    </cfRule>
    <cfRule type="expression" dxfId="2760" priority="1102" stopIfTrue="1">
      <formula>AND($G240="",$F240&lt;&gt;"")</formula>
    </cfRule>
  </conditionalFormatting>
  <conditionalFormatting sqref="I310">
    <cfRule type="expression" dxfId="2759" priority="1103" stopIfTrue="1">
      <formula>$F251=""</formula>
    </cfRule>
    <cfRule type="expression" dxfId="2758" priority="1104" stopIfTrue="1">
      <formula>#REF!&lt;&gt;""</formula>
    </cfRule>
    <cfRule type="expression" dxfId="2757" priority="1105" stopIfTrue="1">
      <formula>AND($G251="",$F251&lt;&gt;"")</formula>
    </cfRule>
  </conditionalFormatting>
  <conditionalFormatting sqref="H308:H309">
    <cfRule type="expression" dxfId="2756" priority="1115" stopIfTrue="1">
      <formula>$F240=""</formula>
    </cfRule>
    <cfRule type="expression" dxfId="2755" priority="1116" stopIfTrue="1">
      <formula>#REF!&lt;&gt;""</formula>
    </cfRule>
    <cfRule type="expression" dxfId="2754" priority="1117" stopIfTrue="1">
      <formula>AND($G240="",$F240&lt;&gt;"")</formula>
    </cfRule>
  </conditionalFormatting>
  <conditionalFormatting sqref="H304:H305">
    <cfRule type="expression" dxfId="2753" priority="1136" stopIfTrue="1">
      <formula>$F239=""</formula>
    </cfRule>
    <cfRule type="expression" dxfId="2752" priority="1137" stopIfTrue="1">
      <formula>#REF!&lt;&gt;""</formula>
    </cfRule>
    <cfRule type="expression" dxfId="2751" priority="1138" stopIfTrue="1">
      <formula>AND($G239="",$F239&lt;&gt;"")</formula>
    </cfRule>
  </conditionalFormatting>
  <conditionalFormatting sqref="C302">
    <cfRule type="expression" dxfId="2750" priority="1160" stopIfTrue="1">
      <formula>$F239=""</formula>
    </cfRule>
    <cfRule type="expression" dxfId="2749" priority="1161" stopIfTrue="1">
      <formula>#REF!&lt;&gt;""</formula>
    </cfRule>
    <cfRule type="expression" dxfId="2748" priority="1162" stopIfTrue="1">
      <formula>AND($G239="",$F239&lt;&gt;"")</formula>
    </cfRule>
  </conditionalFormatting>
  <conditionalFormatting sqref="H549:H550 C548:C550 C546">
    <cfRule type="expression" dxfId="2747" priority="1187" stopIfTrue="1">
      <formula>#REF!=""</formula>
    </cfRule>
    <cfRule type="expression" dxfId="2746" priority="1188" stopIfTrue="1">
      <formula>#REF!&lt;&gt;""</formula>
    </cfRule>
    <cfRule type="expression" dxfId="2745" priority="1189" stopIfTrue="1">
      <formula>AND(#REF!="",#REF!&lt;&gt;"")</formula>
    </cfRule>
  </conditionalFormatting>
  <conditionalFormatting sqref="H313:H314">
    <cfRule type="expression" dxfId="2744" priority="1505" stopIfTrue="1">
      <formula>$F241=""</formula>
    </cfRule>
    <cfRule type="expression" dxfId="2743" priority="1506" stopIfTrue="1">
      <formula>#REF!&lt;&gt;""</formula>
    </cfRule>
    <cfRule type="expression" dxfId="2742" priority="1507" stopIfTrue="1">
      <formula>AND($G241="",$F241&lt;&gt;"")</formula>
    </cfRule>
  </conditionalFormatting>
  <conditionalFormatting sqref="C308 C313">
    <cfRule type="expression" dxfId="2741" priority="1508" stopIfTrue="1">
      <formula>$F239=""</formula>
    </cfRule>
    <cfRule type="expression" dxfId="2740" priority="1509" stopIfTrue="1">
      <formula>#REF!&lt;&gt;""</formula>
    </cfRule>
    <cfRule type="expression" dxfId="2739" priority="1510" stopIfTrue="1">
      <formula>AND($G239="",$F239&lt;&gt;"")</formula>
    </cfRule>
  </conditionalFormatting>
  <conditionalFormatting sqref="H311:H312">
    <cfRule type="expression" dxfId="2738" priority="1523" stopIfTrue="1">
      <formula>$F241=""</formula>
    </cfRule>
    <cfRule type="expression" dxfId="2737" priority="1524" stopIfTrue="1">
      <formula>#REF!&lt;&gt;""</formula>
    </cfRule>
    <cfRule type="expression" dxfId="2736" priority="1525" stopIfTrue="1">
      <formula>AND($G241="",$F241&lt;&gt;"")</formula>
    </cfRule>
  </conditionalFormatting>
  <conditionalFormatting sqref="A562">
    <cfRule type="expression" dxfId="2735" priority="1699" stopIfTrue="1">
      <formula>$F506=""</formula>
    </cfRule>
    <cfRule type="expression" dxfId="2734" priority="1700" stopIfTrue="1">
      <formula>#REF!&lt;&gt;""</formula>
    </cfRule>
    <cfRule type="expression" dxfId="2733" priority="1701" stopIfTrue="1">
      <formula>AND($G506="",$F506&lt;&gt;"")</formula>
    </cfRule>
  </conditionalFormatting>
  <conditionalFormatting sqref="I302:L303 I299:L300">
    <cfRule type="expression" dxfId="2732" priority="928" stopIfTrue="1">
      <formula>#REF!=""</formula>
    </cfRule>
    <cfRule type="expression" dxfId="2731" priority="929" stopIfTrue="1">
      <formula>#REF!&lt;&gt;""</formula>
    </cfRule>
    <cfRule type="expression" dxfId="2730" priority="930" stopIfTrue="1">
      <formula>AND(#REF!="",#REF!&lt;&gt;"")</formula>
    </cfRule>
  </conditionalFormatting>
  <conditionalFormatting sqref="I305:I307 K316:L316 H281 D352:D353 D369">
    <cfRule type="expression" dxfId="2729" priority="1130" stopIfTrue="1">
      <formula>#REF!=""</formula>
    </cfRule>
    <cfRule type="expression" dxfId="2728" priority="1131" stopIfTrue="1">
      <formula>#REF!&lt;&gt;""</formula>
    </cfRule>
    <cfRule type="expression" dxfId="2727" priority="1132" stopIfTrue="1">
      <formula>AND(#REF!="",#REF!&lt;&gt;"")</formula>
    </cfRule>
  </conditionalFormatting>
  <conditionalFormatting sqref="I313:I314 J314:L314">
    <cfRule type="expression" dxfId="2726" priority="1493" stopIfTrue="1">
      <formula>$F251=""</formula>
    </cfRule>
    <cfRule type="expression" dxfId="2725" priority="1494" stopIfTrue="1">
      <formula>#REF!&lt;&gt;""</formula>
    </cfRule>
    <cfRule type="expression" dxfId="2724" priority="1495" stopIfTrue="1">
      <formula>AND($G251="",$F251&lt;&gt;"")</formula>
    </cfRule>
  </conditionalFormatting>
  <conditionalFormatting sqref="I311:L312">
    <cfRule type="expression" dxfId="2723" priority="1517" stopIfTrue="1">
      <formula>$F251=""</formula>
    </cfRule>
    <cfRule type="expression" dxfId="2722" priority="1518" stopIfTrue="1">
      <formula>#REF!&lt;&gt;""</formula>
    </cfRule>
    <cfRule type="expression" dxfId="2721" priority="1519" stopIfTrue="1">
      <formula>AND($G251="",$F251&lt;&gt;"")</formula>
    </cfRule>
  </conditionalFormatting>
  <conditionalFormatting sqref="I301:L301">
    <cfRule type="expression" dxfId="2720" priority="1732" stopIfTrue="1">
      <formula>$F251=""</formula>
    </cfRule>
    <cfRule type="expression" dxfId="2719" priority="1733" stopIfTrue="1">
      <formula>#REF!&lt;&gt;""</formula>
    </cfRule>
    <cfRule type="expression" dxfId="2718" priority="1734" stopIfTrue="1">
      <formula>AND($G251="",$F251&lt;&gt;"")</formula>
    </cfRule>
  </conditionalFormatting>
  <conditionalFormatting sqref="J423:J425">
    <cfRule type="expression" dxfId="2717" priority="1760" stopIfTrue="1">
      <formula>$F12=""</formula>
    </cfRule>
    <cfRule type="expression" dxfId="2716" priority="1761" stopIfTrue="1">
      <formula>#REF!&lt;&gt;""</formula>
    </cfRule>
    <cfRule type="expression" dxfId="2715" priority="1762" stopIfTrue="1">
      <formula>AND($G12="",$F12&lt;&gt;"")</formula>
    </cfRule>
  </conditionalFormatting>
  <conditionalFormatting sqref="D318">
    <cfRule type="expression" dxfId="2714" priority="2182" stopIfTrue="1">
      <formula>$F243=""</formula>
    </cfRule>
    <cfRule type="expression" dxfId="2713" priority="2183" stopIfTrue="1">
      <formula>#REF!&lt;&gt;""</formula>
    </cfRule>
    <cfRule type="expression" dxfId="2712" priority="2184" stopIfTrue="1">
      <formula>AND($G243="",$F243&lt;&gt;"")</formula>
    </cfRule>
  </conditionalFormatting>
  <conditionalFormatting sqref="H318:H319 D322">
    <cfRule type="expression" dxfId="2711" priority="2185" stopIfTrue="1">
      <formula>$F241=""</formula>
    </cfRule>
    <cfRule type="expression" dxfId="2710" priority="2186" stopIfTrue="1">
      <formula>#REF!&lt;&gt;""</formula>
    </cfRule>
    <cfRule type="expression" dxfId="2709" priority="2187" stopIfTrue="1">
      <formula>AND($G241="",$F241&lt;&gt;"")</formula>
    </cfRule>
  </conditionalFormatting>
  <conditionalFormatting sqref="I318:L319">
    <cfRule type="expression" dxfId="2708" priority="2188" stopIfTrue="1">
      <formula>$F251=""</formula>
    </cfRule>
    <cfRule type="expression" dxfId="2707" priority="2189" stopIfTrue="1">
      <formula>#REF!&lt;&gt;""</formula>
    </cfRule>
    <cfRule type="expression" dxfId="2706" priority="2190" stopIfTrue="1">
      <formula>AND($G251="",$F251&lt;&gt;"")</formula>
    </cfRule>
  </conditionalFormatting>
  <conditionalFormatting sqref="H351">
    <cfRule type="expression" dxfId="2705" priority="4180" stopIfTrue="1">
      <formula>$F242=""</formula>
    </cfRule>
    <cfRule type="expression" dxfId="2704" priority="4181" stopIfTrue="1">
      <formula>#REF!&lt;&gt;""</formula>
    </cfRule>
    <cfRule type="expression" dxfId="2703" priority="4182" stopIfTrue="1">
      <formula>AND($G242="",$F242&lt;&gt;"")</formula>
    </cfRule>
  </conditionalFormatting>
  <conditionalFormatting sqref="H342">
    <cfRule type="expression" dxfId="2702" priority="4186" stopIfTrue="1">
      <formula>$F244=""</formula>
    </cfRule>
    <cfRule type="expression" dxfId="2701" priority="4187" stopIfTrue="1">
      <formula>#REF!&lt;&gt;""</formula>
    </cfRule>
    <cfRule type="expression" dxfId="2700" priority="4188" stopIfTrue="1">
      <formula>AND($G244="",$F244&lt;&gt;"")</formula>
    </cfRule>
  </conditionalFormatting>
  <conditionalFormatting sqref="H355:H358">
    <cfRule type="expression" dxfId="2699" priority="4189" stopIfTrue="1">
      <formula>$F243=""</formula>
    </cfRule>
    <cfRule type="expression" dxfId="2698" priority="4190" stopIfTrue="1">
      <formula>#REF!&lt;&gt;""</formula>
    </cfRule>
    <cfRule type="expression" dxfId="2697" priority="4191" stopIfTrue="1">
      <formula>AND($G243="",$F243&lt;&gt;"")</formula>
    </cfRule>
  </conditionalFormatting>
  <conditionalFormatting sqref="I355:I358 H345">
    <cfRule type="expression" dxfId="2696" priority="4192" stopIfTrue="1">
      <formula>$F243=""</formula>
    </cfRule>
    <cfRule type="expression" dxfId="2695" priority="4193" stopIfTrue="1">
      <formula>#REF!&lt;&gt;""</formula>
    </cfRule>
    <cfRule type="expression" dxfId="2694" priority="4194" stopIfTrue="1">
      <formula>AND($G243="",$F243&lt;&gt;"")</formula>
    </cfRule>
  </conditionalFormatting>
  <conditionalFormatting sqref="H352">
    <cfRule type="expression" dxfId="2693" priority="4195" stopIfTrue="1">
      <formula>$F242=""</formula>
    </cfRule>
    <cfRule type="expression" dxfId="2692" priority="4196" stopIfTrue="1">
      <formula>#REF!&lt;&gt;""</formula>
    </cfRule>
    <cfRule type="expression" dxfId="2691" priority="4197" stopIfTrue="1">
      <formula>AND($G242="",$F242&lt;&gt;"")</formula>
    </cfRule>
  </conditionalFormatting>
  <conditionalFormatting sqref="H353:H354">
    <cfRule type="expression" dxfId="2690" priority="4198" stopIfTrue="1">
      <formula>$F243=""</formula>
    </cfRule>
    <cfRule type="expression" dxfId="2689" priority="4199" stopIfTrue="1">
      <formula>#REF!&lt;&gt;""</formula>
    </cfRule>
    <cfRule type="expression" dxfId="2688" priority="4200" stopIfTrue="1">
      <formula>AND($G243="",$F243&lt;&gt;"")</formula>
    </cfRule>
  </conditionalFormatting>
  <conditionalFormatting sqref="H333:H338">
    <cfRule type="expression" dxfId="2687" priority="4201" stopIfTrue="1">
      <formula>$F242=""</formula>
    </cfRule>
    <cfRule type="expression" dxfId="2686" priority="4202" stopIfTrue="1">
      <formula>#REF!&lt;&gt;""</formula>
    </cfRule>
    <cfRule type="expression" dxfId="2685" priority="4203" stopIfTrue="1">
      <formula>AND($G242="",$F242&lt;&gt;"")</formula>
    </cfRule>
  </conditionalFormatting>
  <conditionalFormatting sqref="I352:L354">
    <cfRule type="expression" dxfId="2684" priority="4204" stopIfTrue="1">
      <formula>$F252=""</formula>
    </cfRule>
    <cfRule type="expression" dxfId="2683" priority="4205" stopIfTrue="1">
      <formula>#REF!&lt;&gt;""</formula>
    </cfRule>
    <cfRule type="expression" dxfId="2682" priority="4206" stopIfTrue="1">
      <formula>AND($G252="",$F252&lt;&gt;"")</formula>
    </cfRule>
  </conditionalFormatting>
  <conditionalFormatting sqref="I410">
    <cfRule type="expression" dxfId="2681" priority="772" stopIfTrue="1">
      <formula>#REF!&lt;&gt;""</formula>
    </cfRule>
    <cfRule type="expression" dxfId="2680" priority="773" stopIfTrue="1">
      <formula>AND($G6="",$F6&lt;&gt;"")</formula>
    </cfRule>
  </conditionalFormatting>
  <conditionalFormatting sqref="H317">
    <cfRule type="expression" dxfId="2679" priority="2197" stopIfTrue="1">
      <formula>$F242=""</formula>
    </cfRule>
    <cfRule type="expression" dxfId="2678" priority="2198" stopIfTrue="1">
      <formula>#REF!&lt;&gt;""</formula>
    </cfRule>
    <cfRule type="expression" dxfId="2677" priority="2199" stopIfTrue="1">
      <formula>AND($G242="",$F242&lt;&gt;"")</formula>
    </cfRule>
  </conditionalFormatting>
  <conditionalFormatting sqref="I317:L317">
    <cfRule type="expression" dxfId="2676" priority="2203" stopIfTrue="1">
      <formula>$F252=""</formula>
    </cfRule>
    <cfRule type="expression" dxfId="2675" priority="2204" stopIfTrue="1">
      <formula>#REF!&lt;&gt;""</formula>
    </cfRule>
    <cfRule type="expression" dxfId="2674" priority="2205" stopIfTrue="1">
      <formula>AND($G252="",$F252&lt;&gt;"")</formula>
    </cfRule>
  </conditionalFormatting>
  <conditionalFormatting sqref="K310:L310">
    <cfRule type="expression" dxfId="2673" priority="5583" stopIfTrue="1">
      <formula>$F248=""</formula>
    </cfRule>
    <cfRule type="expression" dxfId="2672" priority="5584" stopIfTrue="1">
      <formula>#REF!&lt;&gt;""</formula>
    </cfRule>
    <cfRule type="expression" dxfId="2671" priority="5585" stopIfTrue="1">
      <formula>AND($G248="",$F248&lt;&gt;"")</formula>
    </cfRule>
  </conditionalFormatting>
  <conditionalFormatting sqref="A433">
    <cfRule type="expression" dxfId="2670" priority="5586" stopIfTrue="1">
      <formula>$E243=""</formula>
    </cfRule>
    <cfRule type="expression" dxfId="2669" priority="5587" stopIfTrue="1">
      <formula>#REF!&lt;&gt;""</formula>
    </cfRule>
    <cfRule type="expression" dxfId="2668" priority="5588" stopIfTrue="1">
      <formula>AND($F243="",$E243&lt;&gt;"")</formula>
    </cfRule>
  </conditionalFormatting>
  <conditionalFormatting sqref="D324:D325">
    <cfRule type="expression" dxfId="2667" priority="4183" stopIfTrue="1">
      <formula>$F245=""</formula>
    </cfRule>
    <cfRule type="expression" dxfId="2666" priority="4184" stopIfTrue="1">
      <formula>#REF!&lt;&gt;""</formula>
    </cfRule>
    <cfRule type="expression" dxfId="2665" priority="4185" stopIfTrue="1">
      <formula>AND($G245="",$F245&lt;&gt;"")</formula>
    </cfRule>
  </conditionalFormatting>
  <conditionalFormatting sqref="C318 D320:D321">
    <cfRule type="expression" dxfId="2664" priority="6395" stopIfTrue="1">
      <formula>$F242=""</formula>
    </cfRule>
    <cfRule type="expression" dxfId="2663" priority="6396" stopIfTrue="1">
      <formula>#REF!&lt;&gt;""</formula>
    </cfRule>
    <cfRule type="expression" dxfId="2662" priority="6397" stopIfTrue="1">
      <formula>AND($G242="",$F242&lt;&gt;"")</formula>
    </cfRule>
  </conditionalFormatting>
  <conditionalFormatting sqref="K370:L375">
    <cfRule type="expression" dxfId="2661" priority="6413" stopIfTrue="1">
      <formula>$F267=""</formula>
    </cfRule>
    <cfRule type="expression" dxfId="2660" priority="6414" stopIfTrue="1">
      <formula>#REF!&lt;&gt;""</formula>
    </cfRule>
    <cfRule type="expression" dxfId="2659" priority="6415" stopIfTrue="1">
      <formula>AND($G267="",$F267&lt;&gt;"")</formula>
    </cfRule>
  </conditionalFormatting>
  <conditionalFormatting sqref="J598:L598 H559:H561 C559:C560">
    <cfRule type="expression" dxfId="2658" priority="955" stopIfTrue="1">
      <formula>#REF!=""</formula>
    </cfRule>
    <cfRule type="expression" dxfId="2657" priority="956" stopIfTrue="1">
      <formula>#REF!&lt;&gt;""</formula>
    </cfRule>
    <cfRule type="expression" dxfId="2656" priority="957" stopIfTrue="1">
      <formula>AND(#REF!="",#REF!&lt;&gt;"")</formula>
    </cfRule>
  </conditionalFormatting>
  <conditionalFormatting sqref="J597:L597">
    <cfRule type="expression" dxfId="2655" priority="958" stopIfTrue="1">
      <formula>#REF!=""</formula>
    </cfRule>
    <cfRule type="expression" dxfId="2654" priority="959" stopIfTrue="1">
      <formula>#REF!&lt;&gt;""</formula>
    </cfRule>
    <cfRule type="expression" dxfId="2653" priority="960" stopIfTrue="1">
      <formula>AND(#REF!="",#REF!&lt;&gt;"")</formula>
    </cfRule>
  </conditionalFormatting>
  <conditionalFormatting sqref="J601:L602 I281:L281 I290:L290 J36:K36">
    <cfRule type="expression" dxfId="2652" priority="961" stopIfTrue="1">
      <formula>#REF!=""</formula>
    </cfRule>
    <cfRule type="expression" dxfId="2651" priority="962" stopIfTrue="1">
      <formula>#REF!&lt;&gt;""</formula>
    </cfRule>
    <cfRule type="expression" dxfId="2650" priority="963" stopIfTrue="1">
      <formula>AND(#REF!="",#REF!&lt;&gt;"")</formula>
    </cfRule>
  </conditionalFormatting>
  <conditionalFormatting sqref="J604:L606 K572:L572 K587:L588 K579:L579 I36">
    <cfRule type="expression" dxfId="2649" priority="964" stopIfTrue="1">
      <formula>#REF!=""</formula>
    </cfRule>
    <cfRule type="expression" dxfId="2648" priority="965" stopIfTrue="1">
      <formula>#REF!&lt;&gt;""</formula>
    </cfRule>
    <cfRule type="expression" dxfId="2647" priority="966" stopIfTrue="1">
      <formula>AND(#REF!="",#REF!&lt;&gt;"")</formula>
    </cfRule>
  </conditionalFormatting>
  <conditionalFormatting sqref="J607 J590:J595 D91:E92">
    <cfRule type="expression" dxfId="2646" priority="967" stopIfTrue="1">
      <formula>#REF!=""</formula>
    </cfRule>
    <cfRule type="expression" dxfId="2645" priority="968" stopIfTrue="1">
      <formula>#REF!&lt;&gt;""</formula>
    </cfRule>
    <cfRule type="expression" dxfId="2644" priority="969" stopIfTrue="1">
      <formula>AND(#REF!="",#REF!&lt;&gt;"")</formula>
    </cfRule>
  </conditionalFormatting>
  <conditionalFormatting sqref="J599">
    <cfRule type="expression" dxfId="2643" priority="970" stopIfTrue="1">
      <formula>#REF!=""</formula>
    </cfRule>
    <cfRule type="expression" dxfId="2642" priority="971" stopIfTrue="1">
      <formula>#REF!&lt;&gt;""</formula>
    </cfRule>
    <cfRule type="expression" dxfId="2641" priority="972" stopIfTrue="1">
      <formula>AND(#REF!="",#REF!&lt;&gt;"")</formula>
    </cfRule>
  </conditionalFormatting>
  <conditionalFormatting sqref="J600 B318:B325 J305:J307 J310 J313 J316:J325 J327:J363 J299:L303 J277 J274 J280:J289 J262:J266 B299:B316 K394:L394 A132 D120:E121 A126 A128 N105:Q109 T105:T109 B73:C73 E73 B72:E72 K87:L89 H81:H83 A81:C81 H90:H118 B90:E90 B114:E118 H18 A25 C47:C57 J124:L124 I90:L92 I114:L116 J145 I109 K109:L109 J147 K70:L71 I58:I71 I64:L66 J136 J126:J131 J44 J245 J257:J259 A243 I182:L182 A254:A255 H61:L63 B58:D71 J58:L69 C39:C44 H39:H44 H47:H73 I197:L211 B91:C113 D93:E96 D100:E109 I95:L99">
    <cfRule type="expression" dxfId="2640" priority="973" stopIfTrue="1">
      <formula>#REF!=""</formula>
    </cfRule>
    <cfRule type="expression" dxfId="2639" priority="974" stopIfTrue="1">
      <formula>#REF!&lt;&gt;""</formula>
    </cfRule>
    <cfRule type="expression" dxfId="2638" priority="975" stopIfTrue="1">
      <formula>AND(#REF!="",#REF!&lt;&gt;"")</formula>
    </cfRule>
  </conditionalFormatting>
  <conditionalFormatting sqref="J465:K465">
    <cfRule type="expression" dxfId="2637" priority="979" stopIfTrue="1">
      <formula>#REF!=""</formula>
    </cfRule>
    <cfRule type="expression" dxfId="2636" priority="980" stopIfTrue="1">
      <formula>#REF!&lt;&gt;""</formula>
    </cfRule>
    <cfRule type="expression" dxfId="2635" priority="981" stopIfTrue="1">
      <formula>AND(#REF!="",#REF!&lt;&gt;"")</formula>
    </cfRule>
  </conditionalFormatting>
  <conditionalFormatting sqref="J596:L596">
    <cfRule type="expression" dxfId="2634" priority="982" stopIfTrue="1">
      <formula>#REF!=""</formula>
    </cfRule>
    <cfRule type="expression" dxfId="2633" priority="983" stopIfTrue="1">
      <formula>#REF!&lt;&gt;""</formula>
    </cfRule>
    <cfRule type="expression" dxfId="2632" priority="984" stopIfTrue="1">
      <formula>AND(#REF!="",#REF!&lt;&gt;"")</formula>
    </cfRule>
  </conditionalFormatting>
  <conditionalFormatting sqref="J603:L603">
    <cfRule type="expression" dxfId="2631" priority="985" stopIfTrue="1">
      <formula>#REF!=""</formula>
    </cfRule>
    <cfRule type="expression" dxfId="2630" priority="986" stopIfTrue="1">
      <formula>#REF!&lt;&gt;""</formula>
    </cfRule>
    <cfRule type="expression" dxfId="2629" priority="987" stopIfTrue="1">
      <formula>AND(#REF!="",#REF!&lt;&gt;"")</formula>
    </cfRule>
  </conditionalFormatting>
  <conditionalFormatting sqref="J572 J587:J588 J579">
    <cfRule type="expression" dxfId="2628" priority="988" stopIfTrue="1">
      <formula>#REF!=""</formula>
    </cfRule>
    <cfRule type="expression" dxfId="2627" priority="989" stopIfTrue="1">
      <formula>#REF!&lt;&gt;""</formula>
    </cfRule>
    <cfRule type="expression" dxfId="2626" priority="990" stopIfTrue="1">
      <formula>AND(#REF!="",#REF!&lt;&gt;"")</formula>
    </cfRule>
  </conditionalFormatting>
  <conditionalFormatting sqref="J564">
    <cfRule type="expression" dxfId="2625" priority="991" stopIfTrue="1">
      <formula>#REF!=""</formula>
    </cfRule>
    <cfRule type="expression" dxfId="2624" priority="992" stopIfTrue="1">
      <formula>#REF!&lt;&gt;""</formula>
    </cfRule>
    <cfRule type="expression" dxfId="2623" priority="993" stopIfTrue="1">
      <formula>AND(#REF!="",#REF!&lt;&gt;"")</formula>
    </cfRule>
  </conditionalFormatting>
  <conditionalFormatting sqref="J556 J547 J549">
    <cfRule type="expression" dxfId="2622" priority="1032" stopIfTrue="1">
      <formula>#REF!=""</formula>
    </cfRule>
    <cfRule type="expression" dxfId="2621" priority="1033" stopIfTrue="1">
      <formula>#REF!&lt;&gt;""</formula>
    </cfRule>
    <cfRule type="expression" dxfId="2620" priority="1034" stopIfTrue="1">
      <formula>AND(#REF!="",#REF!&lt;&gt;"")</formula>
    </cfRule>
  </conditionalFormatting>
  <conditionalFormatting sqref="M542:M544">
    <cfRule type="expression" dxfId="2619" priority="1063" stopIfTrue="1">
      <formula>#REF!=""</formula>
    </cfRule>
    <cfRule type="expression" dxfId="2618" priority="1064" stopIfTrue="1">
      <formula>#REF!&lt;&gt;""</formula>
    </cfRule>
    <cfRule type="expression" dxfId="2617" priority="1065" stopIfTrue="1">
      <formula>AND(#REF!="",#REF!&lt;&gt;"")</formula>
    </cfRule>
  </conditionalFormatting>
  <conditionalFormatting sqref="B559:B561 B556 B523:B526 B546 B548:B554 B442 B490:C501">
    <cfRule type="expression" dxfId="2616" priority="994" stopIfTrue="1">
      <formula>#REF!=""</formula>
    </cfRule>
    <cfRule type="expression" dxfId="2615" priority="995" stopIfTrue="1">
      <formula>#REF!&lt;&gt;""</formula>
    </cfRule>
    <cfRule type="expression" dxfId="2614" priority="996" stopIfTrue="1">
      <formula>AND(#REF!="",#REF!&lt;&gt;"")</formula>
    </cfRule>
  </conditionalFormatting>
  <conditionalFormatting sqref="A504:A505 H449 A450 A463 A468:A472 H443:H447 A465 A476 A480 A230:A231 A515 D269:G298 A300:A301 D490:G501 A212:A214 A223:A224 A483 A488:A489">
    <cfRule type="expression" dxfId="2613" priority="1035" stopIfTrue="1">
      <formula>#REF!&lt;&gt;""</formula>
    </cfRule>
  </conditionalFormatting>
  <conditionalFormatting sqref="C561">
    <cfRule type="expression" dxfId="2612" priority="1036" stopIfTrue="1">
      <formula>#REF!=""</formula>
    </cfRule>
    <cfRule type="expression" dxfId="2611" priority="1037" stopIfTrue="1">
      <formula>#REF!&lt;&gt;""</formula>
    </cfRule>
    <cfRule type="expression" dxfId="2610" priority="1038" stopIfTrue="1">
      <formula>AND(#REF!="",#REF!&lt;&gt;"")</formula>
    </cfRule>
  </conditionalFormatting>
  <conditionalFormatting sqref="A421 A283 A400 A390 J397 J394:L394 A392 J247">
    <cfRule type="expression" dxfId="2609" priority="1039" stopIfTrue="1">
      <formula>#REF!=""</formula>
    </cfRule>
    <cfRule type="expression" dxfId="2608" priority="1040" stopIfTrue="1">
      <formula>#REF!&lt;&gt;""</formula>
    </cfRule>
    <cfRule type="expression" dxfId="2607" priority="1041" stopIfTrue="1">
      <formula>AND(#REF!="",#REF!&lt;&gt;"")</formula>
    </cfRule>
  </conditionalFormatting>
  <conditionalFormatting sqref="A421">
    <cfRule type="expression" dxfId="2606" priority="1069" stopIfTrue="1">
      <formula>#REF!=""</formula>
    </cfRule>
    <cfRule type="expression" dxfId="2605" priority="1070" stopIfTrue="1">
      <formula>#REF!&lt;&gt;""</formula>
    </cfRule>
    <cfRule type="expression" dxfId="2604" priority="1071" stopIfTrue="1">
      <formula>AND(#REF!="",#REF!&lt;&gt;"")</formula>
    </cfRule>
  </conditionalFormatting>
  <conditionalFormatting sqref="A554 A551">
    <cfRule type="expression" dxfId="2603" priority="1097" stopIfTrue="1">
      <formula>#REF!=""</formula>
    </cfRule>
    <cfRule type="expression" dxfId="2602" priority="1098" stopIfTrue="1">
      <formula>#REF!&lt;&gt;""</formula>
    </cfRule>
    <cfRule type="expression" dxfId="2601" priority="1099" stopIfTrue="1">
      <formula>AND(#REF!="",#REF!&lt;&gt;"")</formula>
    </cfRule>
  </conditionalFormatting>
  <conditionalFormatting sqref="D567:D568 D556 D562 D564 D551:D554">
    <cfRule type="expression" dxfId="2600" priority="1940" stopIfTrue="1">
      <formula>#REF!=""</formula>
    </cfRule>
    <cfRule type="expression" dxfId="2599" priority="1941" stopIfTrue="1">
      <formula>#REF!&lt;&gt;""</formula>
    </cfRule>
    <cfRule type="expression" dxfId="2598" priority="1942" stopIfTrue="1">
      <formula>AND(#REF!="",#REF!&lt;&gt;"")</formula>
    </cfRule>
  </conditionalFormatting>
  <conditionalFormatting sqref="J540">
    <cfRule type="expression" dxfId="2597" priority="997" stopIfTrue="1">
      <formula>#REF!=""</formula>
    </cfRule>
    <cfRule type="expression" dxfId="2596" priority="998" stopIfTrue="1">
      <formula>#REF!&lt;&gt;""</formula>
    </cfRule>
    <cfRule type="expression" dxfId="2595" priority="999" stopIfTrue="1">
      <formula>AND(#REF!="",#REF!&lt;&gt;"")</formula>
    </cfRule>
  </conditionalFormatting>
  <conditionalFormatting sqref="J539">
    <cfRule type="expression" dxfId="2594" priority="1066" stopIfTrue="1">
      <formula>#REF!=""</formula>
    </cfRule>
    <cfRule type="expression" dxfId="2593" priority="1067" stopIfTrue="1">
      <formula>#REF!&lt;&gt;""</formula>
    </cfRule>
    <cfRule type="expression" dxfId="2592" priority="1068" stopIfTrue="1">
      <formula>AND(#REF!="",#REF!&lt;&gt;"")</formula>
    </cfRule>
  </conditionalFormatting>
  <conditionalFormatting sqref="J532:L532 J496 J498 J500:J501">
    <cfRule type="expression" dxfId="2591" priority="1151" stopIfTrue="1">
      <formula>#REF!=""</formula>
    </cfRule>
    <cfRule type="expression" dxfId="2590" priority="1152" stopIfTrue="1">
      <formula>#REF!&lt;&gt;""</formula>
    </cfRule>
    <cfRule type="expression" dxfId="2589" priority="1153" stopIfTrue="1">
      <formula>AND(#REF!="",#REF!&lt;&gt;"")</formula>
    </cfRule>
  </conditionalFormatting>
  <conditionalFormatting sqref="J526">
    <cfRule type="expression" dxfId="2588" priority="1073" stopIfTrue="1">
      <formula>#REF!=""</formula>
    </cfRule>
    <cfRule type="expression" dxfId="2587" priority="1074" stopIfTrue="1">
      <formula>#REF!&lt;&gt;""</formula>
    </cfRule>
    <cfRule type="expression" dxfId="2586" priority="1075" stopIfTrue="1">
      <formula>AND(#REF!="",#REF!&lt;&gt;"")</formula>
    </cfRule>
  </conditionalFormatting>
  <conditionalFormatting sqref="J508">
    <cfRule type="expression" dxfId="2585" priority="1088" stopIfTrue="1">
      <formula>#REF!=""</formula>
    </cfRule>
    <cfRule type="expression" dxfId="2584" priority="1089" stopIfTrue="1">
      <formula>#REF!&lt;&gt;""</formula>
    </cfRule>
    <cfRule type="expression" dxfId="2583" priority="1090" stopIfTrue="1">
      <formula>AND(#REF!="",#REF!&lt;&gt;"")</formula>
    </cfRule>
  </conditionalFormatting>
  <conditionalFormatting sqref="M502:M503">
    <cfRule type="expression" dxfId="2582" priority="1017" stopIfTrue="1">
      <formula>#REF!=""</formula>
    </cfRule>
    <cfRule type="expression" dxfId="2581" priority="1018" stopIfTrue="1">
      <formula>#REF!&lt;&gt;""</formula>
    </cfRule>
    <cfRule type="expression" dxfId="2580" priority="1019" stopIfTrue="1">
      <formula>AND(#REF!="",#REF!&lt;&gt;"")</formula>
    </cfRule>
  </conditionalFormatting>
  <conditionalFormatting sqref="A506">
    <cfRule type="expression" dxfId="2579" priority="1939" stopIfTrue="1">
      <formula>#REF!&lt;&gt;""</formula>
    </cfRule>
  </conditionalFormatting>
  <conditionalFormatting sqref="J476">
    <cfRule type="expression" dxfId="2578" priority="1193" stopIfTrue="1">
      <formula>#REF!=""</formula>
    </cfRule>
    <cfRule type="expression" dxfId="2577" priority="1194" stopIfTrue="1">
      <formula>#REF!&lt;&gt;""</formula>
    </cfRule>
    <cfRule type="expression" dxfId="2576" priority="1195" stopIfTrue="1">
      <formula>AND(#REF!="",#REF!&lt;&gt;"")</formula>
    </cfRule>
  </conditionalFormatting>
  <conditionalFormatting sqref="A474">
    <cfRule type="expression" dxfId="2575" priority="1442" stopIfTrue="1">
      <formula>#REF!=""</formula>
    </cfRule>
  </conditionalFormatting>
  <conditionalFormatting sqref="L465 J468:J472">
    <cfRule type="expression" dxfId="2574" priority="1214" stopIfTrue="1">
      <formula>#REF!=""</formula>
    </cfRule>
    <cfRule type="expression" dxfId="2573" priority="1215" stopIfTrue="1">
      <formula>#REF!&lt;&gt;""</formula>
    </cfRule>
    <cfRule type="expression" dxfId="2572" priority="1216" stopIfTrue="1">
      <formula>AND(#REF!="",#REF!&lt;&gt;"")</formula>
    </cfRule>
  </conditionalFormatting>
  <conditionalFormatting sqref="D445:D449">
    <cfRule type="expression" dxfId="2571" priority="1208" stopIfTrue="1">
      <formula>#REF!=""</formula>
    </cfRule>
    <cfRule type="expression" dxfId="2570" priority="1209" stopIfTrue="1">
      <formula>#REF!&lt;&gt;""</formula>
    </cfRule>
    <cfRule type="expression" dxfId="2569" priority="1210" stopIfTrue="1">
      <formula>AND(#REF!="",#REF!&lt;&gt;"")</formula>
    </cfRule>
  </conditionalFormatting>
  <conditionalFormatting sqref="J457:L457">
    <cfRule type="expression" dxfId="2568" priority="1265" stopIfTrue="1">
      <formula>#REF!=""</formula>
    </cfRule>
    <cfRule type="expression" dxfId="2567" priority="1266" stopIfTrue="1">
      <formula>#REF!&lt;&gt;""</formula>
    </cfRule>
    <cfRule type="expression" dxfId="2566" priority="1267" stopIfTrue="1">
      <formula>AND(#REF!="",#REF!&lt;&gt;"")</formula>
    </cfRule>
  </conditionalFormatting>
  <conditionalFormatting sqref="J448 J453:L453 J455:L455">
    <cfRule type="expression" dxfId="2565" priority="1262" stopIfTrue="1">
      <formula>#REF!=""</formula>
    </cfRule>
    <cfRule type="expression" dxfId="2564" priority="1263" stopIfTrue="1">
      <formula>#REF!&lt;&gt;""</formula>
    </cfRule>
    <cfRule type="expression" dxfId="2563" priority="1264" stopIfTrue="1">
      <formula>AND(#REF!="",#REF!&lt;&gt;"")</formula>
    </cfRule>
  </conditionalFormatting>
  <conditionalFormatting sqref="A439">
    <cfRule type="expression" dxfId="2562" priority="730" stopIfTrue="1">
      <formula>#REF!=""</formula>
    </cfRule>
    <cfRule type="expression" dxfId="2561" priority="731" stopIfTrue="1">
      <formula>#REF!&lt;&gt;""</formula>
    </cfRule>
    <cfRule type="expression" dxfId="2560" priority="732" stopIfTrue="1">
      <formula>AND(#REF!="",#REF!&lt;&gt;"")</formula>
    </cfRule>
  </conditionalFormatting>
  <conditionalFormatting sqref="A583 A419">
    <cfRule type="expression" dxfId="2559" priority="4471" stopIfTrue="1">
      <formula>#REF!=""</formula>
    </cfRule>
    <cfRule type="expression" dxfId="2558" priority="4472" stopIfTrue="1">
      <formula>#REF!&lt;&gt;""</formula>
    </cfRule>
    <cfRule type="expression" dxfId="2557" priority="4473" stopIfTrue="1">
      <formula>AND(#REF!="",#REF!&lt;&gt;"")</formula>
    </cfRule>
  </conditionalFormatting>
  <conditionalFormatting sqref="A460 A490:A496">
    <cfRule type="expression" dxfId="2556" priority="1367" stopIfTrue="1">
      <formula>#REF!=""</formula>
    </cfRule>
    <cfRule type="expression" dxfId="2555" priority="1368" stopIfTrue="1">
      <formula>#REF!&lt;&gt;""</formula>
    </cfRule>
    <cfRule type="expression" dxfId="2554" priority="1369" stopIfTrue="1">
      <formula>AND(#REF!="",#REF!&lt;&gt;"")</formula>
    </cfRule>
  </conditionalFormatting>
  <conditionalFormatting sqref="J441 J437">
    <cfRule type="expression" dxfId="2553" priority="1298" stopIfTrue="1">
      <formula>#REF!=""</formula>
    </cfRule>
    <cfRule type="expression" dxfId="2552" priority="1299" stopIfTrue="1">
      <formula>#REF!&lt;&gt;""</formula>
    </cfRule>
    <cfRule type="expression" dxfId="2551" priority="1300" stopIfTrue="1">
      <formula>AND(#REF!="",#REF!&lt;&gt;"")</formula>
    </cfRule>
  </conditionalFormatting>
  <conditionalFormatting sqref="A435">
    <cfRule type="expression" dxfId="2550" priority="1439" stopIfTrue="1">
      <formula>#REF!=""</formula>
    </cfRule>
    <cfRule type="expression" dxfId="2549" priority="1440" stopIfTrue="1">
      <formula>#REF!&lt;&gt;""</formula>
    </cfRule>
    <cfRule type="expression" dxfId="2548" priority="1441" stopIfTrue="1">
      <formula>AND(#REF!="",#REF!&lt;&gt;"")</formula>
    </cfRule>
  </conditionalFormatting>
  <conditionalFormatting sqref="A408">
    <cfRule type="expression" dxfId="2547" priority="1997" stopIfTrue="1">
      <formula>#REF!=""</formula>
    </cfRule>
    <cfRule type="expression" dxfId="2546" priority="1998" stopIfTrue="1">
      <formula>#REF!&lt;&gt;""</formula>
    </cfRule>
    <cfRule type="expression" dxfId="2545" priority="1999" stopIfTrue="1">
      <formula>AND(#REF!="",#REF!&lt;&gt;"")</formula>
    </cfRule>
  </conditionalFormatting>
  <conditionalFormatting sqref="J413:J416">
    <cfRule type="expression" dxfId="2544" priority="1313" stopIfTrue="1">
      <formula>#REF!=""</formula>
    </cfRule>
    <cfRule type="expression" dxfId="2543" priority="1314" stopIfTrue="1">
      <formula>#REF!&lt;&gt;""</formula>
    </cfRule>
    <cfRule type="expression" dxfId="2542" priority="1315" stopIfTrue="1">
      <formula>AND(#REF!="",#REF!&lt;&gt;"")</formula>
    </cfRule>
  </conditionalFormatting>
  <conditionalFormatting sqref="J410:L410">
    <cfRule type="expression" dxfId="2541" priority="4314" stopIfTrue="1">
      <formula>#REF!=""</formula>
    </cfRule>
    <cfRule type="expression" dxfId="2540" priority="4315" stopIfTrue="1">
      <formula>#REF!&lt;&gt;""</formula>
    </cfRule>
    <cfRule type="expression" dxfId="2539" priority="4316" stopIfTrue="1">
      <formula>AND(#REF!="",#REF!&lt;&gt;"")</formula>
    </cfRule>
  </conditionalFormatting>
  <conditionalFormatting sqref="C299:C301 C303:C316 D300:D317 C307:D307">
    <cfRule type="expression" dxfId="2538" priority="1385" stopIfTrue="1">
      <formula>#REF!=""</formula>
    </cfRule>
    <cfRule type="expression" dxfId="2537" priority="1386" stopIfTrue="1">
      <formula>#REF!&lt;&gt;""</formula>
    </cfRule>
    <cfRule type="expression" dxfId="2536" priority="1387" stopIfTrue="1">
      <formula>AND(#REF!="",#REF!&lt;&gt;"")</formula>
    </cfRule>
  </conditionalFormatting>
  <conditionalFormatting sqref="A299">
    <cfRule type="expression" dxfId="2535" priority="1352" stopIfTrue="1">
      <formula>#REF!=""</formula>
    </cfRule>
    <cfRule type="expression" dxfId="2534" priority="1353" stopIfTrue="1">
      <formula>#REF!&lt;&gt;""</formula>
    </cfRule>
    <cfRule type="expression" dxfId="2533" priority="1354" stopIfTrue="1">
      <formula>AND(#REF!="",#REF!&lt;&gt;"")</formula>
    </cfRule>
  </conditionalFormatting>
  <conditionalFormatting sqref="A74">
    <cfRule type="expression" dxfId="2532" priority="852" stopIfTrue="1">
      <formula>#REF!=""</formula>
    </cfRule>
    <cfRule type="expression" dxfId="2531" priority="853" stopIfTrue="1">
      <formula>#REF!&lt;&gt;""</formula>
    </cfRule>
  </conditionalFormatting>
  <conditionalFormatting sqref="C442">
    <cfRule type="expression" dxfId="2530" priority="8238" stopIfTrue="1">
      <formula>$F124=""</formula>
    </cfRule>
    <cfRule type="expression" dxfId="2529" priority="8239" stopIfTrue="1">
      <formula>#REF!&lt;&gt;""</formula>
    </cfRule>
    <cfRule type="expression" dxfId="2528" priority="8240" stopIfTrue="1">
      <formula>AND($G124="",$F124&lt;&gt;"")</formula>
    </cfRule>
  </conditionalFormatting>
  <conditionalFormatting sqref="K375:L375">
    <cfRule type="expression" dxfId="2527" priority="8634" stopIfTrue="1">
      <formula>$F270=""</formula>
    </cfRule>
    <cfRule type="expression" dxfId="2526" priority="8635" stopIfTrue="1">
      <formula>#REF!&lt;&gt;""</formula>
    </cfRule>
    <cfRule type="expression" dxfId="2525" priority="8636" stopIfTrue="1">
      <formula>AND($G270="",$F270&lt;&gt;"")</formula>
    </cfRule>
  </conditionalFormatting>
  <conditionalFormatting sqref="C556">
    <cfRule type="expression" dxfId="2524" priority="8652" stopIfTrue="1">
      <formula>$F476=""</formula>
    </cfRule>
    <cfRule type="expression" dxfId="2523" priority="8653" stopIfTrue="1">
      <formula>#REF!&lt;&gt;""</formula>
    </cfRule>
    <cfRule type="expression" dxfId="2522" priority="8654" stopIfTrue="1">
      <formula>AND($G476="",$F476&lt;&gt;"")</formula>
    </cfRule>
  </conditionalFormatting>
  <conditionalFormatting sqref="H556">
    <cfRule type="expression" dxfId="2521" priority="8661" stopIfTrue="1">
      <formula>#REF!=""</formula>
    </cfRule>
    <cfRule type="expression" dxfId="2520" priority="8662" stopIfTrue="1">
      <formula>#REF!&lt;&gt;""</formula>
    </cfRule>
    <cfRule type="expression" dxfId="2519" priority="8663" stopIfTrue="1">
      <formula>AND(#REF!="",#REF!&lt;&gt;"")</formula>
    </cfRule>
  </conditionalFormatting>
  <conditionalFormatting sqref="C553:C554">
    <cfRule type="expression" dxfId="2518" priority="8667" stopIfTrue="1">
      <formula>$F475=""</formula>
    </cfRule>
    <cfRule type="expression" dxfId="2517" priority="8668" stopIfTrue="1">
      <formula>#REF!&lt;&gt;""</formula>
    </cfRule>
    <cfRule type="expression" dxfId="2516" priority="8669" stopIfTrue="1">
      <formula>AND($G475="",$F475&lt;&gt;"")</formula>
    </cfRule>
  </conditionalFormatting>
  <conditionalFormatting sqref="H554:H555">
    <cfRule type="expression" dxfId="2515" priority="8676" stopIfTrue="1">
      <formula>#REF!=""</formula>
    </cfRule>
    <cfRule type="expression" dxfId="2514" priority="8677" stopIfTrue="1">
      <formula>#REF!&lt;&gt;""</formula>
    </cfRule>
    <cfRule type="expression" dxfId="2513" priority="8678" stopIfTrue="1">
      <formula>AND(#REF!="",#REF!&lt;&gt;"")</formula>
    </cfRule>
  </conditionalFormatting>
  <conditionalFormatting sqref="C552">
    <cfRule type="expression" dxfId="2512" priority="8697" stopIfTrue="1">
      <formula>$F476=""</formula>
    </cfRule>
    <cfRule type="expression" dxfId="2511" priority="8698" stopIfTrue="1">
      <formula>#REF!&lt;&gt;""</formula>
    </cfRule>
    <cfRule type="expression" dxfId="2510" priority="8699" stopIfTrue="1">
      <formula>AND($G476="",$F476&lt;&gt;"")</formula>
    </cfRule>
  </conditionalFormatting>
  <conditionalFormatting sqref="J556">
    <cfRule type="expression" dxfId="2509" priority="663" stopIfTrue="1">
      <formula>#REF!=""</formula>
    </cfRule>
    <cfRule type="expression" dxfId="2508" priority="664" stopIfTrue="1">
      <formula>#REF!&lt;&gt;""</formula>
    </cfRule>
    <cfRule type="expression" dxfId="2507" priority="665" stopIfTrue="1">
      <formula>AND(#REF!="",#REF!&lt;&gt;"")</formula>
    </cfRule>
  </conditionalFormatting>
  <conditionalFormatting sqref="H316">
    <cfRule type="expression" dxfId="2506" priority="8709" stopIfTrue="1">
      <formula>$F241=""</formula>
    </cfRule>
    <cfRule type="expression" dxfId="2505" priority="8710" stopIfTrue="1">
      <formula>#REF!&lt;&gt;""</formula>
    </cfRule>
    <cfRule type="expression" dxfId="2504" priority="8711" stopIfTrue="1">
      <formula>AND($G241="",$F241&lt;&gt;"")</formula>
    </cfRule>
  </conditionalFormatting>
  <conditionalFormatting sqref="I316">
    <cfRule type="expression" dxfId="2503" priority="8715" stopIfTrue="1">
      <formula>$F251=""</formula>
    </cfRule>
    <cfRule type="expression" dxfId="2502" priority="8716" stopIfTrue="1">
      <formula>#REF!&lt;&gt;""</formula>
    </cfRule>
    <cfRule type="expression" dxfId="2501" priority="8717" stopIfTrue="1">
      <formula>AND($G251="",$F251&lt;&gt;"")</formula>
    </cfRule>
  </conditionalFormatting>
  <conditionalFormatting sqref="D351 K313:L313 D281:D282 H282:H298 I308:L309 D368">
    <cfRule type="expression" dxfId="2500" priority="8718" stopIfTrue="1">
      <formula>#REF!=""</formula>
    </cfRule>
    <cfRule type="expression" dxfId="2499" priority="8719" stopIfTrue="1">
      <formula>#REF!&lt;&gt;""</formula>
    </cfRule>
    <cfRule type="expression" dxfId="2498" priority="8720" stopIfTrue="1">
      <formula>AND(#REF!="",#REF!&lt;&gt;"")</formula>
    </cfRule>
  </conditionalFormatting>
  <conditionalFormatting sqref="K304:L305">
    <cfRule type="expression" dxfId="2497" priority="604" stopIfTrue="1">
      <formula>$F246=""</formula>
    </cfRule>
    <cfRule type="expression" dxfId="2496" priority="605" stopIfTrue="1">
      <formula>#REF!&lt;&gt;""</formula>
    </cfRule>
    <cfRule type="expression" dxfId="2495" priority="606" stopIfTrue="1">
      <formula>AND($G246="",$F246&lt;&gt;"")</formula>
    </cfRule>
  </conditionalFormatting>
  <conditionalFormatting sqref="K355:L363">
    <cfRule type="expression" dxfId="2494" priority="583" stopIfTrue="1">
      <formula>#REF!=""</formula>
    </cfRule>
    <cfRule type="expression" dxfId="2493" priority="584" stopIfTrue="1">
      <formula>#REF!&lt;&gt;""</formula>
    </cfRule>
    <cfRule type="expression" dxfId="2492" priority="585" stopIfTrue="1">
      <formula>AND(#REF!="",#REF!&lt;&gt;"")</formula>
    </cfRule>
  </conditionalFormatting>
  <conditionalFormatting sqref="K410:L410">
    <cfRule type="expression" dxfId="2491" priority="569" stopIfTrue="1">
      <formula>#REF!&lt;&gt;""</formula>
    </cfRule>
    <cfRule type="expression" dxfId="2490" priority="570" stopIfTrue="1">
      <formula>AND($G6="",$F6&lt;&gt;"")</formula>
    </cfRule>
  </conditionalFormatting>
  <conditionalFormatting sqref="K453:L453 K455:L455">
    <cfRule type="expression" dxfId="2489" priority="564" stopIfTrue="1">
      <formula>#REF!=""</formula>
    </cfRule>
    <cfRule type="expression" dxfId="2488" priority="565" stopIfTrue="1">
      <formula>#REF!&lt;&gt;""</formula>
    </cfRule>
    <cfRule type="expression" dxfId="2487" priority="566" stopIfTrue="1">
      <formula>AND(#REF!="",#REF!&lt;&gt;"")</formula>
    </cfRule>
  </conditionalFormatting>
  <conditionalFormatting sqref="I556:K556">
    <cfRule type="expression" dxfId="2486" priority="555" stopIfTrue="1">
      <formula>#REF!=""</formula>
    </cfRule>
    <cfRule type="expression" dxfId="2485" priority="556" stopIfTrue="1">
      <formula>#REF!&lt;&gt;""</formula>
    </cfRule>
    <cfRule type="expression" dxfId="2484" priority="557" stopIfTrue="1">
      <formula>AND(#REF!="",#REF!&lt;&gt;"")</formula>
    </cfRule>
  </conditionalFormatting>
  <conditionalFormatting sqref="I331:L332">
    <cfRule type="expression" dxfId="2483" priority="8764" stopIfTrue="1">
      <formula>$F254=""</formula>
    </cfRule>
    <cfRule type="expression" dxfId="2482" priority="8765" stopIfTrue="1">
      <formula>#REF!&lt;&gt;""</formula>
    </cfRule>
    <cfRule type="expression" dxfId="2481" priority="8766" stopIfTrue="1">
      <formula>AND($G254="",$F254&lt;&gt;"")</formula>
    </cfRule>
  </conditionalFormatting>
  <conditionalFormatting sqref="D331:D332">
    <cfRule type="expression" dxfId="2480" priority="8776" stopIfTrue="1">
      <formula>$F247=""</formula>
    </cfRule>
    <cfRule type="expression" dxfId="2479" priority="8777" stopIfTrue="1">
      <formula>#REF!&lt;&gt;""</formula>
    </cfRule>
    <cfRule type="expression" dxfId="2478" priority="8778" stopIfTrue="1">
      <formula>AND($G247="",$F247&lt;&gt;"")</formula>
    </cfRule>
  </conditionalFormatting>
  <conditionalFormatting sqref="I329:L330">
    <cfRule type="expression" dxfId="2477" priority="8793" stopIfTrue="1">
      <formula>$F254=""</formula>
    </cfRule>
    <cfRule type="expression" dxfId="2476" priority="8794" stopIfTrue="1">
      <formula>#REF!&lt;&gt;""</formula>
    </cfRule>
    <cfRule type="expression" dxfId="2475" priority="8795" stopIfTrue="1">
      <formula>AND($G254="",$F254&lt;&gt;"")</formula>
    </cfRule>
  </conditionalFormatting>
  <conditionalFormatting sqref="D329">
    <cfRule type="expression" dxfId="2474" priority="8799" stopIfTrue="1">
      <formula>$F247=""</formula>
    </cfRule>
    <cfRule type="expression" dxfId="2473" priority="8800" stopIfTrue="1">
      <formula>#REF!&lt;&gt;""</formula>
    </cfRule>
    <cfRule type="expression" dxfId="2472" priority="8801" stopIfTrue="1">
      <formula>AND($G247="",$F247&lt;&gt;"")</formula>
    </cfRule>
  </conditionalFormatting>
  <conditionalFormatting sqref="I328:L328">
    <cfRule type="expression" dxfId="2471" priority="8816" stopIfTrue="1">
      <formula>$F254=""</formula>
    </cfRule>
    <cfRule type="expression" dxfId="2470" priority="8817" stopIfTrue="1">
      <formula>#REF!&lt;&gt;""</formula>
    </cfRule>
    <cfRule type="expression" dxfId="2469" priority="8818" stopIfTrue="1">
      <formula>AND($G254="",$F254&lt;&gt;"")</formula>
    </cfRule>
  </conditionalFormatting>
  <conditionalFormatting sqref="C324:C325">
    <cfRule type="expression" dxfId="2468" priority="8822" stopIfTrue="1">
      <formula>$F244=""</formula>
    </cfRule>
    <cfRule type="expression" dxfId="2467" priority="8823" stopIfTrue="1">
      <formula>#REF!&lt;&gt;""</formula>
    </cfRule>
    <cfRule type="expression" dxfId="2466" priority="8824" stopIfTrue="1">
      <formula>AND($G244="",$F244&lt;&gt;"")</formula>
    </cfRule>
  </conditionalFormatting>
  <conditionalFormatting sqref="I327:L327">
    <cfRule type="expression" dxfId="2465" priority="8839" stopIfTrue="1">
      <formula>$F254=""</formula>
    </cfRule>
    <cfRule type="expression" dxfId="2464" priority="8840" stopIfTrue="1">
      <formula>#REF!&lt;&gt;""</formula>
    </cfRule>
    <cfRule type="expression" dxfId="2463" priority="8841" stopIfTrue="1">
      <formula>AND($G254="",$F254&lt;&gt;"")</formula>
    </cfRule>
  </conditionalFormatting>
  <conditionalFormatting sqref="C320:C321">
    <cfRule type="expression" dxfId="2462" priority="8845" stopIfTrue="1">
      <formula>$F243=""</formula>
    </cfRule>
    <cfRule type="expression" dxfId="2461" priority="8846" stopIfTrue="1">
      <formula>#REF!&lt;&gt;""</formula>
    </cfRule>
    <cfRule type="expression" dxfId="2460" priority="8847" stopIfTrue="1">
      <formula>AND($G243="",$F243&lt;&gt;"")</formula>
    </cfRule>
  </conditionalFormatting>
  <conditionalFormatting sqref="D327 D355:D358">
    <cfRule type="expression" dxfId="2459" priority="543" stopIfTrue="1">
      <formula>$F223=""</formula>
    </cfRule>
    <cfRule type="expression" dxfId="2458" priority="544" stopIfTrue="1">
      <formula>#REF!&lt;&gt;""</formula>
    </cfRule>
    <cfRule type="expression" dxfId="2457" priority="545" stopIfTrue="1">
      <formula>AND($G223="",$F223&lt;&gt;"")</formula>
    </cfRule>
  </conditionalFormatting>
  <conditionalFormatting sqref="D328 H346:H347">
    <cfRule type="expression" dxfId="2456" priority="540" stopIfTrue="1">
      <formula>$F225=""</formula>
    </cfRule>
    <cfRule type="expression" dxfId="2455" priority="541" stopIfTrue="1">
      <formula>#REF!&lt;&gt;""</formula>
    </cfRule>
    <cfRule type="expression" dxfId="2454" priority="542" stopIfTrue="1">
      <formula>AND($G225="",$F225&lt;&gt;"")</formula>
    </cfRule>
  </conditionalFormatting>
  <conditionalFormatting sqref="D290:D293 D288">
    <cfRule type="expression" dxfId="2453" priority="524" stopIfTrue="1">
      <formula>$F168=""</formula>
    </cfRule>
    <cfRule type="expression" dxfId="2452" priority="525" stopIfTrue="1">
      <formula>#REF!&lt;&gt;""</formula>
    </cfRule>
    <cfRule type="expression" dxfId="2451" priority="526" stopIfTrue="1">
      <formula>AND($G168="",$F168&lt;&gt;"")</formula>
    </cfRule>
  </conditionalFormatting>
  <conditionalFormatting sqref="D327">
    <cfRule type="expression" dxfId="2450" priority="534" stopIfTrue="1">
      <formula>$F225=""</formula>
    </cfRule>
    <cfRule type="expression" dxfId="2449" priority="535" stopIfTrue="1">
      <formula>#REF!&lt;&gt;""</formula>
    </cfRule>
    <cfRule type="expression" dxfId="2448" priority="536" stopIfTrue="1">
      <formula>AND($G225="",$F225&lt;&gt;"")</formula>
    </cfRule>
  </conditionalFormatting>
  <conditionalFormatting sqref="D328">
    <cfRule type="expression" dxfId="2447" priority="531" stopIfTrue="1">
      <formula>$F223=""</formula>
    </cfRule>
    <cfRule type="expression" dxfId="2446" priority="532" stopIfTrue="1">
      <formula>#REF!&lt;&gt;""</formula>
    </cfRule>
    <cfRule type="expression" dxfId="2445" priority="533" stopIfTrue="1">
      <formula>AND($G223="",$F223&lt;&gt;"")</formula>
    </cfRule>
  </conditionalFormatting>
  <conditionalFormatting sqref="D281">
    <cfRule type="expression" dxfId="2444" priority="468" stopIfTrue="1">
      <formula>$F170=""</formula>
    </cfRule>
    <cfRule type="expression" dxfId="2443" priority="469" stopIfTrue="1">
      <formula>#REF!&lt;&gt;""</formula>
    </cfRule>
    <cfRule type="expression" dxfId="2442" priority="470" stopIfTrue="1">
      <formula>AND($G170="",$F170&lt;&gt;"")</formula>
    </cfRule>
  </conditionalFormatting>
  <conditionalFormatting sqref="H281:H283">
    <cfRule type="expression" dxfId="2441" priority="459" stopIfTrue="1">
      <formula>$F93=""</formula>
    </cfRule>
    <cfRule type="expression" dxfId="2440" priority="460" stopIfTrue="1">
      <formula>#REF!&lt;&gt;""</formula>
    </cfRule>
    <cfRule type="expression" dxfId="2439" priority="461" stopIfTrue="1">
      <formula>AND($G93="",$F93&lt;&gt;"")</formula>
    </cfRule>
  </conditionalFormatting>
  <conditionalFormatting sqref="D331:D332">
    <cfRule type="expression" dxfId="2438" priority="9801" stopIfTrue="1">
      <formula>$F224=""</formula>
    </cfRule>
    <cfRule type="expression" dxfId="2437" priority="9802" stopIfTrue="1">
      <formula>#REF!&lt;&gt;""</formula>
    </cfRule>
    <cfRule type="expression" dxfId="2436" priority="9803" stopIfTrue="1">
      <formula>AND($G224="",$F224&lt;&gt;"")</formula>
    </cfRule>
  </conditionalFormatting>
  <conditionalFormatting sqref="I320:L321">
    <cfRule type="expression" dxfId="2435" priority="437" stopIfTrue="1">
      <formula>$F234=""</formula>
    </cfRule>
    <cfRule type="expression" dxfId="2434" priority="438" stopIfTrue="1">
      <formula>#REF!&lt;&gt;""</formula>
    </cfRule>
    <cfRule type="expression" dxfId="2433" priority="439" stopIfTrue="1">
      <formula>AND($G234="",$F234&lt;&gt;"")</formula>
    </cfRule>
  </conditionalFormatting>
  <conditionalFormatting sqref="K358:L358">
    <cfRule type="expression" dxfId="2432" priority="434" stopIfTrue="1">
      <formula>$F262=""</formula>
    </cfRule>
    <cfRule type="expression" dxfId="2431" priority="435" stopIfTrue="1">
      <formula>#REF!&lt;&gt;""</formula>
    </cfRule>
    <cfRule type="expression" dxfId="2430" priority="436" stopIfTrue="1">
      <formula>AND($G262="",$F262&lt;&gt;"")</formula>
    </cfRule>
  </conditionalFormatting>
  <conditionalFormatting sqref="D318">
    <cfRule type="expression" dxfId="2429" priority="431" stopIfTrue="1">
      <formula>$F206=""</formula>
    </cfRule>
    <cfRule type="expression" dxfId="2428" priority="432" stopIfTrue="1">
      <formula>#REF!&lt;&gt;""</formula>
    </cfRule>
    <cfRule type="expression" dxfId="2427" priority="433" stopIfTrue="1">
      <formula>AND($G206="",$F206&lt;&gt;"")</formula>
    </cfRule>
  </conditionalFormatting>
  <conditionalFormatting sqref="D318 D287">
    <cfRule type="expression" dxfId="2426" priority="428" stopIfTrue="1">
      <formula>$F170=""</formula>
    </cfRule>
    <cfRule type="expression" dxfId="2425" priority="429" stopIfTrue="1">
      <formula>#REF!&lt;&gt;""</formula>
    </cfRule>
    <cfRule type="expression" dxfId="2424" priority="430" stopIfTrue="1">
      <formula>AND($G170="",$F170&lt;&gt;"")</formula>
    </cfRule>
  </conditionalFormatting>
  <conditionalFormatting sqref="D318">
    <cfRule type="expression" dxfId="2423" priority="425" stopIfTrue="1">
      <formula>$F203=""</formula>
    </cfRule>
    <cfRule type="expression" dxfId="2422" priority="426" stopIfTrue="1">
      <formula>#REF!&lt;&gt;""</formula>
    </cfRule>
    <cfRule type="expression" dxfId="2421" priority="427" stopIfTrue="1">
      <formula>AND($G203="",$F203&lt;&gt;"")</formula>
    </cfRule>
  </conditionalFormatting>
  <conditionalFormatting sqref="D318">
    <cfRule type="expression" dxfId="2420" priority="422" stopIfTrue="1">
      <formula>$F204=""</formula>
    </cfRule>
    <cfRule type="expression" dxfId="2419" priority="423" stopIfTrue="1">
      <formula>#REF!&lt;&gt;""</formula>
    </cfRule>
    <cfRule type="expression" dxfId="2418" priority="424" stopIfTrue="1">
      <formula>AND($G204="",$F204&lt;&gt;"")</formula>
    </cfRule>
  </conditionalFormatting>
  <conditionalFormatting sqref="H551">
    <cfRule type="expression" dxfId="2417" priority="9939" stopIfTrue="1">
      <formula>#REF!=""</formula>
    </cfRule>
    <cfRule type="expression" dxfId="2416" priority="9940" stopIfTrue="1">
      <formula>#REF!&lt;&gt;""</formula>
    </cfRule>
    <cfRule type="expression" dxfId="2415" priority="9941" stopIfTrue="1">
      <formula>AND(#REF!="",#REF!&lt;&gt;"")</formula>
    </cfRule>
  </conditionalFormatting>
  <conditionalFormatting sqref="C551">
    <cfRule type="expression" dxfId="2414" priority="9945" stopIfTrue="1">
      <formula>$F476=""</formula>
    </cfRule>
    <cfRule type="expression" dxfId="2413" priority="9946" stopIfTrue="1">
      <formula>#REF!&lt;&gt;""</formula>
    </cfRule>
    <cfRule type="expression" dxfId="2412" priority="9947" stopIfTrue="1">
      <formula>AND($G476="",$F476&lt;&gt;"")</formula>
    </cfRule>
  </conditionalFormatting>
  <conditionalFormatting sqref="D282">
    <cfRule type="expression" dxfId="2411" priority="10452" stopIfTrue="1">
      <formula>$F170=""</formula>
    </cfRule>
    <cfRule type="expression" dxfId="2410" priority="10453" stopIfTrue="1">
      <formula>#REF!&lt;&gt;""</formula>
    </cfRule>
    <cfRule type="expression" dxfId="2409" priority="10454" stopIfTrue="1">
      <formula>AND($G170="",$F170&lt;&gt;"")</formula>
    </cfRule>
  </conditionalFormatting>
  <conditionalFormatting sqref="I282:L289">
    <cfRule type="expression" dxfId="2408" priority="10496" stopIfTrue="1">
      <formula>#REF!=""</formula>
    </cfRule>
    <cfRule type="expression" dxfId="2407" priority="10497" stopIfTrue="1">
      <formula>#REF!&lt;&gt;""</formula>
    </cfRule>
    <cfRule type="expression" dxfId="2406" priority="10498" stopIfTrue="1">
      <formula>AND(#REF!="",#REF!&lt;&gt;"")</formula>
    </cfRule>
  </conditionalFormatting>
  <conditionalFormatting sqref="C308">
    <cfRule type="expression" dxfId="2405" priority="360" stopIfTrue="1">
      <formula>$F241=""</formula>
    </cfRule>
    <cfRule type="expression" dxfId="2404" priority="361" stopIfTrue="1">
      <formula>#REF!&lt;&gt;""</formula>
    </cfRule>
    <cfRule type="expression" dxfId="2403" priority="362" stopIfTrue="1">
      <formula>AND($G241="",$F241&lt;&gt;"")</formula>
    </cfRule>
  </conditionalFormatting>
  <conditionalFormatting sqref="C310:C311">
    <cfRule type="expression" dxfId="2402" priority="348" stopIfTrue="1">
      <formula>$F242=""</formula>
    </cfRule>
    <cfRule type="expression" dxfId="2401" priority="349" stopIfTrue="1">
      <formula>#REF!&lt;&gt;""</formula>
    </cfRule>
    <cfRule type="expression" dxfId="2400" priority="350" stopIfTrue="1">
      <formula>AND($G242="",$F242&lt;&gt;"")</formula>
    </cfRule>
  </conditionalFormatting>
  <conditionalFormatting sqref="D296:D297">
    <cfRule type="expression" dxfId="2399" priority="16362" stopIfTrue="1">
      <formula>$F174=""</formula>
    </cfRule>
    <cfRule type="expression" dxfId="2398" priority="16363" stopIfTrue="1">
      <formula>#REF!&lt;&gt;""</formula>
    </cfRule>
    <cfRule type="expression" dxfId="2397" priority="16364" stopIfTrue="1">
      <formula>AND($G174="",$F174&lt;&gt;"")</formula>
    </cfRule>
  </conditionalFormatting>
  <conditionalFormatting sqref="H285:H286">
    <cfRule type="expression" dxfId="2396" priority="16411" stopIfTrue="1">
      <formula>$F95=""</formula>
    </cfRule>
    <cfRule type="expression" dxfId="2395" priority="16412" stopIfTrue="1">
      <formula>#REF!&lt;&gt;""</formula>
    </cfRule>
    <cfRule type="expression" dxfId="2394" priority="16413" stopIfTrue="1">
      <formula>AND($G95="",$F95&lt;&gt;"")</formula>
    </cfRule>
  </conditionalFormatting>
  <conditionalFormatting sqref="H284">
    <cfRule type="expression" dxfId="2393" priority="16446" stopIfTrue="1">
      <formula>$F95=""</formula>
    </cfRule>
    <cfRule type="expression" dxfId="2392" priority="16447" stopIfTrue="1">
      <formula>#REF!&lt;&gt;""</formula>
    </cfRule>
    <cfRule type="expression" dxfId="2391" priority="16448" stopIfTrue="1">
      <formula>AND($G95="",$F95&lt;&gt;"")</formula>
    </cfRule>
  </conditionalFormatting>
  <conditionalFormatting sqref="D283:D286">
    <cfRule type="expression" dxfId="2390" priority="280" stopIfTrue="1">
      <formula>$F167=""</formula>
    </cfRule>
    <cfRule type="expression" dxfId="2389" priority="281" stopIfTrue="1">
      <formula>#REF!&lt;&gt;""</formula>
    </cfRule>
    <cfRule type="expression" dxfId="2388" priority="282" stopIfTrue="1">
      <formula>AND($G167="",$F167&lt;&gt;"")</formula>
    </cfRule>
  </conditionalFormatting>
  <conditionalFormatting sqref="D283:D286">
    <cfRule type="expression" dxfId="2387" priority="277" stopIfTrue="1">
      <formula>$F165=""</formula>
    </cfRule>
    <cfRule type="expression" dxfId="2386" priority="278" stopIfTrue="1">
      <formula>#REF!&lt;&gt;""</formula>
    </cfRule>
    <cfRule type="expression" dxfId="2385" priority="279" stopIfTrue="1">
      <formula>AND($G165="",$F165&lt;&gt;"")</formula>
    </cfRule>
  </conditionalFormatting>
  <conditionalFormatting sqref="H291">
    <cfRule type="expression" dxfId="2384" priority="270" stopIfTrue="1">
      <formula>$F101=""</formula>
    </cfRule>
    <cfRule type="expression" dxfId="2383" priority="271" stopIfTrue="1">
      <formula>#REF!&lt;&gt;""</formula>
    </cfRule>
    <cfRule type="expression" dxfId="2382" priority="272" stopIfTrue="1">
      <formula>AND($G101="",$F101&lt;&gt;"")</formula>
    </cfRule>
  </conditionalFormatting>
  <conditionalFormatting sqref="H315">
    <cfRule type="expression" dxfId="2381" priority="16495" stopIfTrue="1">
      <formula>$F241=""</formula>
    </cfRule>
    <cfRule type="expression" dxfId="2380" priority="16496" stopIfTrue="1">
      <formula>#REF!&lt;&gt;""</formula>
    </cfRule>
    <cfRule type="expression" dxfId="2379" priority="16497" stopIfTrue="1">
      <formula>AND($G241="",$F241&lt;&gt;"")</formula>
    </cfRule>
  </conditionalFormatting>
  <conditionalFormatting sqref="H310">
    <cfRule type="expression" dxfId="2378" priority="16542" stopIfTrue="1">
      <formula>$F241=""</formula>
    </cfRule>
    <cfRule type="expression" dxfId="2377" priority="16543" stopIfTrue="1">
      <formula>#REF!&lt;&gt;""</formula>
    </cfRule>
    <cfRule type="expression" dxfId="2376" priority="16544" stopIfTrue="1">
      <formula>AND($G241="",$F241&lt;&gt;"")</formula>
    </cfRule>
  </conditionalFormatting>
  <conditionalFormatting sqref="C310:C311">
    <cfRule type="expression" dxfId="2375" priority="16548" stopIfTrue="1">
      <formula>$F240=""</formula>
    </cfRule>
    <cfRule type="expression" dxfId="2374" priority="16549" stopIfTrue="1">
      <formula>#REF!&lt;&gt;""</formula>
    </cfRule>
    <cfRule type="expression" dxfId="2373" priority="16550" stopIfTrue="1">
      <formula>AND($G240="",$F240&lt;&gt;"")</formula>
    </cfRule>
  </conditionalFormatting>
  <conditionalFormatting sqref="D310:D311 D313">
    <cfRule type="expression" dxfId="2372" priority="16574" stopIfTrue="1">
      <formula>$F183=""</formula>
    </cfRule>
    <cfRule type="expression" dxfId="2371" priority="16575" stopIfTrue="1">
      <formula>#REF!&lt;&gt;""</formula>
    </cfRule>
    <cfRule type="expression" dxfId="2370" priority="16576" stopIfTrue="1">
      <formula>AND($G183="",$F183&lt;&gt;"")</formula>
    </cfRule>
  </conditionalFormatting>
  <conditionalFormatting sqref="C309">
    <cfRule type="expression" dxfId="2369" priority="252" stopIfTrue="1">
      <formula>$F240=""</formula>
    </cfRule>
    <cfRule type="expression" dxfId="2368" priority="253" stopIfTrue="1">
      <formula>#REF!&lt;&gt;""</formula>
    </cfRule>
    <cfRule type="expression" dxfId="2367" priority="254" stopIfTrue="1">
      <formula>AND($G240="",$F240&lt;&gt;"")</formula>
    </cfRule>
  </conditionalFormatting>
  <conditionalFormatting sqref="D308:D309">
    <cfRule type="expression" dxfId="2366" priority="243" stopIfTrue="1">
      <formula>$F182=""</formula>
    </cfRule>
    <cfRule type="expression" dxfId="2365" priority="244" stopIfTrue="1">
      <formula>#REF!&lt;&gt;""</formula>
    </cfRule>
    <cfRule type="expression" dxfId="2364" priority="245" stopIfTrue="1">
      <formula>AND($G182="",$F182&lt;&gt;"")</formula>
    </cfRule>
  </conditionalFormatting>
  <conditionalFormatting sqref="C309">
    <cfRule type="expression" dxfId="2363" priority="240" stopIfTrue="1">
      <formula>$F242=""</formula>
    </cfRule>
    <cfRule type="expression" dxfId="2362" priority="241" stopIfTrue="1">
      <formula>#REF!&lt;&gt;""</formula>
    </cfRule>
    <cfRule type="expression" dxfId="2361" priority="242" stopIfTrue="1">
      <formula>AND($G242="",$F242&lt;&gt;"")</formula>
    </cfRule>
  </conditionalFormatting>
  <conditionalFormatting sqref="C313">
    <cfRule type="expression" dxfId="2360" priority="16580" stopIfTrue="1">
      <formula>$F241=""</formula>
    </cfRule>
    <cfRule type="expression" dxfId="2359" priority="16581" stopIfTrue="1">
      <formula>#REF!&lt;&gt;""</formula>
    </cfRule>
    <cfRule type="expression" dxfId="2358" priority="16582" stopIfTrue="1">
      <formula>AND($G241="",$F241&lt;&gt;"")</formula>
    </cfRule>
  </conditionalFormatting>
  <conditionalFormatting sqref="I315:L315">
    <cfRule type="expression" dxfId="2357" priority="16585" stopIfTrue="1">
      <formula>$F251=""</formula>
    </cfRule>
    <cfRule type="expression" dxfId="2356" priority="16586" stopIfTrue="1">
      <formula>#REF!&lt;&gt;""</formula>
    </cfRule>
    <cfRule type="expression" dxfId="2355" priority="16587" stopIfTrue="1">
      <formula>AND($G251="",$F251&lt;&gt;"")</formula>
    </cfRule>
  </conditionalFormatting>
  <conditionalFormatting sqref="C312">
    <cfRule type="expression" dxfId="2354" priority="222" stopIfTrue="1">
      <formula>$F241=""</formula>
    </cfRule>
    <cfRule type="expression" dxfId="2353" priority="223" stopIfTrue="1">
      <formula>#REF!&lt;&gt;""</formula>
    </cfRule>
    <cfRule type="expression" dxfId="2352" priority="224" stopIfTrue="1">
      <formula>AND($G241="",$F241&lt;&gt;"")</formula>
    </cfRule>
  </conditionalFormatting>
  <conditionalFormatting sqref="C312">
    <cfRule type="expression" dxfId="2351" priority="216" stopIfTrue="1">
      <formula>$F244=""</formula>
    </cfRule>
    <cfRule type="expression" dxfId="2350" priority="217" stopIfTrue="1">
      <formula>#REF!&lt;&gt;""</formula>
    </cfRule>
    <cfRule type="expression" dxfId="2349" priority="218" stopIfTrue="1">
      <formula>AND($G244="",$F244&lt;&gt;"")</formula>
    </cfRule>
  </conditionalFormatting>
  <conditionalFormatting sqref="C312">
    <cfRule type="expression" dxfId="2348" priority="228" stopIfTrue="1">
      <formula>$F242=""</formula>
    </cfRule>
    <cfRule type="expression" dxfId="2347" priority="229" stopIfTrue="1">
      <formula>#REF!&lt;&gt;""</formula>
    </cfRule>
    <cfRule type="expression" dxfId="2346" priority="230" stopIfTrue="1">
      <formula>AND($G242="",$F242&lt;&gt;"")</formula>
    </cfRule>
  </conditionalFormatting>
  <conditionalFormatting sqref="D312">
    <cfRule type="expression" dxfId="2345" priority="231" stopIfTrue="1">
      <formula>$F185=""</formula>
    </cfRule>
    <cfRule type="expression" dxfId="2344" priority="232" stopIfTrue="1">
      <formula>#REF!&lt;&gt;""</formula>
    </cfRule>
    <cfRule type="expression" dxfId="2343" priority="233" stopIfTrue="1">
      <formula>AND($G185="",$F185&lt;&gt;"")</formula>
    </cfRule>
  </conditionalFormatting>
  <conditionalFormatting sqref="H320:H321">
    <cfRule type="expression" dxfId="2342" priority="16597" stopIfTrue="1">
      <formula>$F242=""</formula>
    </cfRule>
    <cfRule type="expression" dxfId="2341" priority="16598" stopIfTrue="1">
      <formula>#REF!&lt;&gt;""</formula>
    </cfRule>
    <cfRule type="expression" dxfId="2340" priority="16599" stopIfTrue="1">
      <formula>AND($G242="",$F242&lt;&gt;"")</formula>
    </cfRule>
  </conditionalFormatting>
  <conditionalFormatting sqref="I320:I321">
    <cfRule type="expression" dxfId="2339" priority="16603" stopIfTrue="1">
      <formula>$F252=""</formula>
    </cfRule>
    <cfRule type="expression" dxfId="2338" priority="16604" stopIfTrue="1">
      <formula>#REF!&lt;&gt;""</formula>
    </cfRule>
    <cfRule type="expression" dxfId="2337" priority="16605" stopIfTrue="1">
      <formula>AND($G252="",$F252&lt;&gt;"")</formula>
    </cfRule>
  </conditionalFormatting>
  <conditionalFormatting sqref="D319">
    <cfRule type="expression" dxfId="2336" priority="186" stopIfTrue="1">
      <formula>$F243=""</formula>
    </cfRule>
    <cfRule type="expression" dxfId="2335" priority="187" stopIfTrue="1">
      <formula>#REF!&lt;&gt;""</formula>
    </cfRule>
    <cfRule type="expression" dxfId="2334" priority="188" stopIfTrue="1">
      <formula>AND($G243="",$F243&lt;&gt;"")</formula>
    </cfRule>
  </conditionalFormatting>
  <conditionalFormatting sqref="C319">
    <cfRule type="expression" dxfId="2333" priority="189" stopIfTrue="1">
      <formula>$F242=""</formula>
    </cfRule>
    <cfRule type="expression" dxfId="2332" priority="190" stopIfTrue="1">
      <formula>#REF!&lt;&gt;""</formula>
    </cfRule>
    <cfRule type="expression" dxfId="2331" priority="191" stopIfTrue="1">
      <formula>AND($G242="",$F242&lt;&gt;"")</formula>
    </cfRule>
  </conditionalFormatting>
  <conditionalFormatting sqref="D327">
    <cfRule type="expression" dxfId="2330" priority="16611" stopIfTrue="1">
      <formula>$F248=""</formula>
    </cfRule>
    <cfRule type="expression" dxfId="2329" priority="16612" stopIfTrue="1">
      <formula>#REF!&lt;&gt;""</formula>
    </cfRule>
    <cfRule type="expression" dxfId="2328" priority="16613" stopIfTrue="1">
      <formula>AND($G248="",$F248&lt;&gt;"")</formula>
    </cfRule>
  </conditionalFormatting>
  <conditionalFormatting sqref="D331:D332">
    <cfRule type="expression" dxfId="2327" priority="16619" stopIfTrue="1">
      <formula>$F248=""</formula>
    </cfRule>
    <cfRule type="expression" dxfId="2326" priority="16620" stopIfTrue="1">
      <formula>#REF!&lt;&gt;""</formula>
    </cfRule>
    <cfRule type="expression" dxfId="2325" priority="16621" stopIfTrue="1">
      <formula>AND($G248="",$F248&lt;&gt;"")</formula>
    </cfRule>
  </conditionalFormatting>
  <conditionalFormatting sqref="D330">
    <cfRule type="expression" dxfId="2324" priority="174" stopIfTrue="1">
      <formula>$F246=""</formula>
    </cfRule>
    <cfRule type="expression" dxfId="2323" priority="175" stopIfTrue="1">
      <formula>#REF!&lt;&gt;""</formula>
    </cfRule>
    <cfRule type="expression" dxfId="2322" priority="176" stopIfTrue="1">
      <formula>AND($G246="",$F246&lt;&gt;"")</formula>
    </cfRule>
  </conditionalFormatting>
  <conditionalFormatting sqref="D329:D330">
    <cfRule type="expression" dxfId="2321" priority="171" stopIfTrue="1">
      <formula>$F225=""</formula>
    </cfRule>
    <cfRule type="expression" dxfId="2320" priority="172" stopIfTrue="1">
      <formula>#REF!&lt;&gt;""</formula>
    </cfRule>
    <cfRule type="expression" dxfId="2319" priority="173" stopIfTrue="1">
      <formula>AND($G225="",$F225&lt;&gt;"")</formula>
    </cfRule>
  </conditionalFormatting>
  <conditionalFormatting sqref="D330">
    <cfRule type="expression" dxfId="2318" priority="177" stopIfTrue="1">
      <formula>$F223=""</formula>
    </cfRule>
    <cfRule type="expression" dxfId="2317" priority="178" stopIfTrue="1">
      <formula>#REF!&lt;&gt;""</formula>
    </cfRule>
    <cfRule type="expression" dxfId="2316" priority="179" stopIfTrue="1">
      <formula>AND($G223="",$F223&lt;&gt;"")</formula>
    </cfRule>
  </conditionalFormatting>
  <conditionalFormatting sqref="D330">
    <cfRule type="expression" dxfId="2315" priority="180" stopIfTrue="1">
      <formula>$F247=""</formula>
    </cfRule>
    <cfRule type="expression" dxfId="2314" priority="181" stopIfTrue="1">
      <formula>#REF!&lt;&gt;""</formula>
    </cfRule>
    <cfRule type="expression" dxfId="2313" priority="182" stopIfTrue="1">
      <formula>AND($G247="",$F247&lt;&gt;"")</formula>
    </cfRule>
  </conditionalFormatting>
  <conditionalFormatting sqref="D354">
    <cfRule type="expression" dxfId="2312" priority="168" stopIfTrue="1">
      <formula>$F250=""</formula>
    </cfRule>
    <cfRule type="expression" dxfId="2311" priority="169" stopIfTrue="1">
      <formula>#REF!&lt;&gt;""</formula>
    </cfRule>
    <cfRule type="expression" dxfId="2310" priority="170" stopIfTrue="1">
      <formula>AND($G250="",$F250&lt;&gt;"")</formula>
    </cfRule>
  </conditionalFormatting>
  <conditionalFormatting sqref="A421">
    <cfRule type="expression" dxfId="2309" priority="16644" stopIfTrue="1">
      <formula>$F242=""</formula>
    </cfRule>
    <cfRule type="expression" dxfId="2308" priority="16645" stopIfTrue="1">
      <formula>#REF!&lt;&gt;""</formula>
    </cfRule>
    <cfRule type="expression" dxfId="2307" priority="16646" stopIfTrue="1">
      <formula>AND($G242="",$F242&lt;&gt;"")</formula>
    </cfRule>
  </conditionalFormatting>
  <conditionalFormatting sqref="B555">
    <cfRule type="expression" dxfId="2306" priority="111" stopIfTrue="1">
      <formula>#REF!=""</formula>
    </cfRule>
    <cfRule type="expression" dxfId="2305" priority="112" stopIfTrue="1">
      <formula>#REF!&lt;&gt;""</formula>
    </cfRule>
    <cfRule type="expression" dxfId="2304" priority="113" stopIfTrue="1">
      <formula>AND(#REF!="",#REF!&lt;&gt;"")</formula>
    </cfRule>
  </conditionalFormatting>
  <conditionalFormatting sqref="D555">
    <cfRule type="expression" dxfId="2303" priority="114" stopIfTrue="1">
      <formula>#REF!=""</formula>
    </cfRule>
    <cfRule type="expression" dxfId="2302" priority="115" stopIfTrue="1">
      <formula>#REF!&lt;&gt;""</formula>
    </cfRule>
    <cfRule type="expression" dxfId="2301" priority="116" stopIfTrue="1">
      <formula>AND(#REF!="",#REF!&lt;&gt;"")</formula>
    </cfRule>
  </conditionalFormatting>
  <conditionalFormatting sqref="C555">
    <cfRule type="expression" dxfId="2300" priority="117" stopIfTrue="1">
      <formula>$F475=""</formula>
    </cfRule>
    <cfRule type="expression" dxfId="2299" priority="118" stopIfTrue="1">
      <formula>#REF!&lt;&gt;""</formula>
    </cfRule>
    <cfRule type="expression" dxfId="2298" priority="119" stopIfTrue="1">
      <formula>AND($G475="",$F475&lt;&gt;"")</formula>
    </cfRule>
  </conditionalFormatting>
  <conditionalFormatting sqref="C558">
    <cfRule type="expression" dxfId="2297" priority="105" stopIfTrue="1">
      <formula>#REF!=""</formula>
    </cfRule>
    <cfRule type="expression" dxfId="2296" priority="106" stopIfTrue="1">
      <formula>#REF!&lt;&gt;""</formula>
    </cfRule>
    <cfRule type="expression" dxfId="2295" priority="107" stopIfTrue="1">
      <formula>AND(#REF!="",#REF!&lt;&gt;"")</formula>
    </cfRule>
  </conditionalFormatting>
  <conditionalFormatting sqref="B558">
    <cfRule type="expression" dxfId="2294" priority="108" stopIfTrue="1">
      <formula>#REF!=""</formula>
    </cfRule>
    <cfRule type="expression" dxfId="2293" priority="109" stopIfTrue="1">
      <formula>#REF!&lt;&gt;""</formula>
    </cfRule>
    <cfRule type="expression" dxfId="2292" priority="110" stopIfTrue="1">
      <formula>AND(#REF!="",#REF!&lt;&gt;"")</formula>
    </cfRule>
  </conditionalFormatting>
  <conditionalFormatting sqref="D563">
    <cfRule type="expression" dxfId="2291" priority="102" stopIfTrue="1">
      <formula>#REF!=""</formula>
    </cfRule>
    <cfRule type="expression" dxfId="2290" priority="103" stopIfTrue="1">
      <formula>#REF!&lt;&gt;""</formula>
    </cfRule>
    <cfRule type="expression" dxfId="2289" priority="104" stopIfTrue="1">
      <formula>AND(#REF!="",#REF!&lt;&gt;"")</formula>
    </cfRule>
  </conditionalFormatting>
  <conditionalFormatting sqref="H350">
    <cfRule type="expression" dxfId="2288" priority="16955" stopIfTrue="1">
      <formula>$F243=""</formula>
    </cfRule>
    <cfRule type="expression" dxfId="2287" priority="16956" stopIfTrue="1">
      <formula>#REF!&lt;&gt;""</formula>
    </cfRule>
    <cfRule type="expression" dxfId="2286" priority="16957" stopIfTrue="1">
      <formula>AND($G243="",$F243&lt;&gt;"")</formula>
    </cfRule>
  </conditionalFormatting>
  <conditionalFormatting sqref="I350:L350">
    <cfRule type="expression" dxfId="2285" priority="16961" stopIfTrue="1">
      <formula>$F253=""</formula>
    </cfRule>
    <cfRule type="expression" dxfId="2284" priority="16962" stopIfTrue="1">
      <formula>#REF!&lt;&gt;""</formula>
    </cfRule>
    <cfRule type="expression" dxfId="2283" priority="16963" stopIfTrue="1">
      <formula>AND($G253="",$F253&lt;&gt;"")</formula>
    </cfRule>
  </conditionalFormatting>
  <conditionalFormatting sqref="H349 D329">
    <cfRule type="expression" dxfId="2282" priority="16967" stopIfTrue="1">
      <formula>$F223=""</formula>
    </cfRule>
    <cfRule type="expression" dxfId="2281" priority="16968" stopIfTrue="1">
      <formula>#REF!&lt;&gt;""</formula>
    </cfRule>
    <cfRule type="expression" dxfId="2280" priority="16969" stopIfTrue="1">
      <formula>AND($G223="",$F223&lt;&gt;"")</formula>
    </cfRule>
  </conditionalFormatting>
  <conditionalFormatting sqref="I349:L349">
    <cfRule type="expression" dxfId="2279" priority="16973" stopIfTrue="1">
      <formula>$F253=""</formula>
    </cfRule>
    <cfRule type="expression" dxfId="2278" priority="16974" stopIfTrue="1">
      <formula>#REF!&lt;&gt;""</formula>
    </cfRule>
    <cfRule type="expression" dxfId="2277" priority="16975" stopIfTrue="1">
      <formula>AND($G253="",$F253&lt;&gt;"")</formula>
    </cfRule>
  </conditionalFormatting>
  <conditionalFormatting sqref="H348">
    <cfRule type="expression" dxfId="2276" priority="16979" stopIfTrue="1">
      <formula>$F243=""</formula>
    </cfRule>
    <cfRule type="expression" dxfId="2275" priority="16980" stopIfTrue="1">
      <formula>#REF!&lt;&gt;""</formula>
    </cfRule>
    <cfRule type="expression" dxfId="2274" priority="16981" stopIfTrue="1">
      <formula>AND($G243="",$F243&lt;&gt;"")</formula>
    </cfRule>
  </conditionalFormatting>
  <conditionalFormatting sqref="I348:L348">
    <cfRule type="expression" dxfId="2273" priority="16985" stopIfTrue="1">
      <formula>$F253=""</formula>
    </cfRule>
    <cfRule type="expression" dxfId="2272" priority="16986" stopIfTrue="1">
      <formula>#REF!&lt;&gt;""</formula>
    </cfRule>
    <cfRule type="expression" dxfId="2271" priority="16987" stopIfTrue="1">
      <formula>AND($G253="",$F253&lt;&gt;"")</formula>
    </cfRule>
  </conditionalFormatting>
  <conditionalFormatting sqref="K364:L364">
    <cfRule type="expression" dxfId="2270" priority="16991" stopIfTrue="1">
      <formula>$F262=""</formula>
    </cfRule>
    <cfRule type="expression" dxfId="2269" priority="16992" stopIfTrue="1">
      <formula>#REF!&lt;&gt;""</formula>
    </cfRule>
    <cfRule type="expression" dxfId="2268" priority="16993" stopIfTrue="1">
      <formula>AND($G262="",$F262&lt;&gt;"")</formula>
    </cfRule>
  </conditionalFormatting>
  <conditionalFormatting sqref="I346:L347">
    <cfRule type="expression" dxfId="2267" priority="16997" stopIfTrue="1">
      <formula>$F253=""</formula>
    </cfRule>
    <cfRule type="expression" dxfId="2266" priority="16998" stopIfTrue="1">
      <formula>#REF!&lt;&gt;""</formula>
    </cfRule>
    <cfRule type="expression" dxfId="2265" priority="16999" stopIfTrue="1">
      <formula>AND($G253="",$F253&lt;&gt;"")</formula>
    </cfRule>
  </conditionalFormatting>
  <conditionalFormatting sqref="D298">
    <cfRule type="expression" dxfId="2264" priority="17027" stopIfTrue="1">
      <formula>$F173=""</formula>
    </cfRule>
    <cfRule type="expression" dxfId="2263" priority="17028" stopIfTrue="1">
      <formula>#REF!&lt;&gt;""</formula>
    </cfRule>
    <cfRule type="expression" dxfId="2262" priority="17029" stopIfTrue="1">
      <formula>AND($G173="",$F173&lt;&gt;"")</formula>
    </cfRule>
  </conditionalFormatting>
  <conditionalFormatting sqref="H298">
    <cfRule type="expression" dxfId="2261" priority="17033" stopIfTrue="1">
      <formula>$F102=""</formula>
    </cfRule>
    <cfRule type="expression" dxfId="2260" priority="17034" stopIfTrue="1">
      <formula>#REF!&lt;&gt;""</formula>
    </cfRule>
    <cfRule type="expression" dxfId="2259" priority="17035" stopIfTrue="1">
      <formula>AND($G102="",$F102&lt;&gt;"")</formula>
    </cfRule>
  </conditionalFormatting>
  <conditionalFormatting sqref="H294:H295">
    <cfRule type="expression" dxfId="2258" priority="17069" stopIfTrue="1">
      <formula>$F102=""</formula>
    </cfRule>
    <cfRule type="expression" dxfId="2257" priority="17070" stopIfTrue="1">
      <formula>#REF!&lt;&gt;""</formula>
    </cfRule>
    <cfRule type="expression" dxfId="2256" priority="17071" stopIfTrue="1">
      <formula>AND($G102="",$F102&lt;&gt;"")</formula>
    </cfRule>
  </conditionalFormatting>
  <conditionalFormatting sqref="A293">
    <cfRule type="expression" dxfId="2255" priority="99" stopIfTrue="1">
      <formula>#REF!=""</formula>
    </cfRule>
    <cfRule type="expression" dxfId="2254" priority="100" stopIfTrue="1">
      <formula>#REF!&lt;&gt;""</formula>
    </cfRule>
    <cfRule type="expression" dxfId="2253" priority="101" stopIfTrue="1">
      <formula>AND(#REF!="",#REF!&lt;&gt;"")</formula>
    </cfRule>
  </conditionalFormatting>
  <conditionalFormatting sqref="D294:D295">
    <cfRule type="expression" dxfId="2252" priority="17096" stopIfTrue="1">
      <formula>$F173=""</formula>
    </cfRule>
    <cfRule type="expression" dxfId="2251" priority="17097" stopIfTrue="1">
      <formula>#REF!&lt;&gt;""</formula>
    </cfRule>
    <cfRule type="expression" dxfId="2250" priority="17098" stopIfTrue="1">
      <formula>AND($G173="",$F173&lt;&gt;"")</formula>
    </cfRule>
  </conditionalFormatting>
  <conditionalFormatting sqref="H296:H297">
    <cfRule type="expression" dxfId="2249" priority="17108" stopIfTrue="1">
      <formula>$F103=""</formula>
    </cfRule>
    <cfRule type="expression" dxfId="2248" priority="17109" stopIfTrue="1">
      <formula>#REF!&lt;&gt;""</formula>
    </cfRule>
    <cfRule type="expression" dxfId="2247" priority="17110" stopIfTrue="1">
      <formula>AND($G103="",$F103&lt;&gt;"")</formula>
    </cfRule>
  </conditionalFormatting>
  <conditionalFormatting sqref="D293:G298">
    <cfRule type="expression" dxfId="2246" priority="98" stopIfTrue="1">
      <formula>#REF!&lt;&gt;""</formula>
    </cfRule>
  </conditionalFormatting>
  <conditionalFormatting sqref="J426:J429">
    <cfRule type="expression" dxfId="2245" priority="17114" stopIfTrue="1">
      <formula>$F13=""</formula>
    </cfRule>
    <cfRule type="expression" dxfId="2244" priority="17115" stopIfTrue="1">
      <formula>#REF!&lt;&gt;""</formula>
    </cfRule>
    <cfRule type="expression" dxfId="2243" priority="17116" stopIfTrue="1">
      <formula>AND($G13="",$F13&lt;&gt;"")</formula>
    </cfRule>
  </conditionalFormatting>
  <conditionalFormatting sqref="H362:H363">
    <cfRule type="expression" dxfId="2242" priority="17138" stopIfTrue="1">
      <formula>$F244=""</formula>
    </cfRule>
    <cfRule type="expression" dxfId="2241" priority="17139" stopIfTrue="1">
      <formula>#REF!&lt;&gt;""</formula>
    </cfRule>
    <cfRule type="expression" dxfId="2240" priority="17140" stopIfTrue="1">
      <formula>AND($G244="",$F244&lt;&gt;"")</formula>
    </cfRule>
  </conditionalFormatting>
  <conditionalFormatting sqref="I362:I363">
    <cfRule type="expression" dxfId="2239" priority="17144" stopIfTrue="1">
      <formula>$F254=""</formula>
    </cfRule>
    <cfRule type="expression" dxfId="2238" priority="17145" stopIfTrue="1">
      <formula>#REF!&lt;&gt;""</formula>
    </cfRule>
    <cfRule type="expression" dxfId="2237" priority="17146" stopIfTrue="1">
      <formula>AND($G254="",$F254&lt;&gt;"")</formula>
    </cfRule>
  </conditionalFormatting>
  <conditionalFormatting sqref="K365:L366 K360:L360">
    <cfRule type="expression" dxfId="2236" priority="17150" stopIfTrue="1">
      <formula>$F262=""</formula>
    </cfRule>
    <cfRule type="expression" dxfId="2235" priority="17151" stopIfTrue="1">
      <formula>#REF!&lt;&gt;""</formula>
    </cfRule>
    <cfRule type="expression" dxfId="2234" priority="17152" stopIfTrue="1">
      <formula>AND($G262="",$F262&lt;&gt;"")</formula>
    </cfRule>
  </conditionalFormatting>
  <conditionalFormatting sqref="J430">
    <cfRule type="expression" dxfId="2233" priority="17156" stopIfTrue="1">
      <formula>$F14=""</formula>
    </cfRule>
    <cfRule type="expression" dxfId="2232" priority="17157" stopIfTrue="1">
      <formula>#REF!&lt;&gt;""</formula>
    </cfRule>
    <cfRule type="expression" dxfId="2231" priority="17158" stopIfTrue="1">
      <formula>AND($G14="",$F14&lt;&gt;"")</formula>
    </cfRule>
  </conditionalFormatting>
  <conditionalFormatting sqref="J430">
    <cfRule type="expression" dxfId="2230" priority="89" stopIfTrue="1">
      <formula>$F15=""</formula>
    </cfRule>
    <cfRule type="expression" dxfId="2229" priority="90" stopIfTrue="1">
      <formula>#REF!&lt;&gt;""</formula>
    </cfRule>
    <cfRule type="expression" dxfId="2228" priority="91" stopIfTrue="1">
      <formula>AND($G15="",$F15&lt;&gt;"")</formula>
    </cfRule>
  </conditionalFormatting>
  <conditionalFormatting sqref="K374:L374">
    <cfRule type="expression" dxfId="2227" priority="17192" stopIfTrue="1">
      <formula>$F270=""</formula>
    </cfRule>
    <cfRule type="expression" dxfId="2226" priority="17193" stopIfTrue="1">
      <formula>#REF!&lt;&gt;""</formula>
    </cfRule>
    <cfRule type="expression" dxfId="2225" priority="17194" stopIfTrue="1">
      <formula>AND($G270="",$F270&lt;&gt;"")</formula>
    </cfRule>
  </conditionalFormatting>
  <conditionalFormatting sqref="K370:L371 K363:L363">
    <cfRule type="expression" dxfId="2224" priority="17198" stopIfTrue="1">
      <formula>$F262=""</formula>
    </cfRule>
    <cfRule type="expression" dxfId="2223" priority="17199" stopIfTrue="1">
      <formula>#REF!&lt;&gt;""</formula>
    </cfRule>
    <cfRule type="expression" dxfId="2222" priority="17200" stopIfTrue="1">
      <formula>AND($G262="",$F262&lt;&gt;"")</formula>
    </cfRule>
  </conditionalFormatting>
  <conditionalFormatting sqref="K369:L369">
    <cfRule type="expression" dxfId="2221" priority="17207" stopIfTrue="1">
      <formula>$F269=""</formula>
    </cfRule>
    <cfRule type="expression" dxfId="2220" priority="17208" stopIfTrue="1">
      <formula>#REF!&lt;&gt;""</formula>
    </cfRule>
    <cfRule type="expression" dxfId="2219" priority="17209" stopIfTrue="1">
      <formula>AND($G269="",$F269&lt;&gt;"")</formula>
    </cfRule>
  </conditionalFormatting>
  <conditionalFormatting sqref="K367:L368">
    <cfRule type="expression" dxfId="2218" priority="17210" stopIfTrue="1">
      <formula>$F268=""</formula>
    </cfRule>
    <cfRule type="expression" dxfId="2217" priority="17211" stopIfTrue="1">
      <formula>#REF!&lt;&gt;""</formula>
    </cfRule>
    <cfRule type="expression" dxfId="2216" priority="17212" stopIfTrue="1">
      <formula>AND($G268="",$F268&lt;&gt;"")</formula>
    </cfRule>
  </conditionalFormatting>
  <conditionalFormatting sqref="H361">
    <cfRule type="expression" dxfId="2215" priority="17219" stopIfTrue="1">
      <formula>$F245=""</formula>
    </cfRule>
    <cfRule type="expression" dxfId="2214" priority="17220" stopIfTrue="1">
      <formula>#REF!&lt;&gt;""</formula>
    </cfRule>
    <cfRule type="expression" dxfId="2213" priority="17221" stopIfTrue="1">
      <formula>AND($G245="",$F245&lt;&gt;"")</formula>
    </cfRule>
  </conditionalFormatting>
  <conditionalFormatting sqref="I361">
    <cfRule type="expression" dxfId="2212" priority="17225" stopIfTrue="1">
      <formula>$F255=""</formula>
    </cfRule>
    <cfRule type="expression" dxfId="2211" priority="17226" stopIfTrue="1">
      <formula>#REF!&lt;&gt;""</formula>
    </cfRule>
    <cfRule type="expression" dxfId="2210" priority="17227" stopIfTrue="1">
      <formula>AND($G255="",$F255&lt;&gt;"")</formula>
    </cfRule>
  </conditionalFormatting>
  <conditionalFormatting sqref="K361:L361">
    <cfRule type="expression" dxfId="2209" priority="17237" stopIfTrue="1">
      <formula>#REF!=""</formula>
    </cfRule>
    <cfRule type="expression" dxfId="2208" priority="17238" stopIfTrue="1">
      <formula>#REF!&lt;&gt;""</formula>
    </cfRule>
    <cfRule type="expression" dxfId="2207" priority="17239" stopIfTrue="1">
      <formula>AND(#REF!="",#REF!&lt;&gt;"")</formula>
    </cfRule>
  </conditionalFormatting>
  <conditionalFormatting sqref="H360">
    <cfRule type="expression" dxfId="2206" priority="17243" stopIfTrue="1">
      <formula>$F246=""</formula>
    </cfRule>
    <cfRule type="expression" dxfId="2205" priority="17244" stopIfTrue="1">
      <formula>#REF!&lt;&gt;""</formula>
    </cfRule>
    <cfRule type="expression" dxfId="2204" priority="17245" stopIfTrue="1">
      <formula>AND($G246="",$F246&lt;&gt;"")</formula>
    </cfRule>
  </conditionalFormatting>
  <conditionalFormatting sqref="I360">
    <cfRule type="expression" dxfId="2203" priority="17249" stopIfTrue="1">
      <formula>$F256=""</formula>
    </cfRule>
    <cfRule type="expression" dxfId="2202" priority="17250" stopIfTrue="1">
      <formula>#REF!&lt;&gt;""</formula>
    </cfRule>
    <cfRule type="expression" dxfId="2201" priority="17251" stopIfTrue="1">
      <formula>AND($G256="",$F256&lt;&gt;"")</formula>
    </cfRule>
  </conditionalFormatting>
  <conditionalFormatting sqref="K360:L360">
    <cfRule type="expression" dxfId="2200" priority="17261" stopIfTrue="1">
      <formula>$F262=""</formula>
    </cfRule>
    <cfRule type="expression" dxfId="2199" priority="17262" stopIfTrue="1">
      <formula>#REF!&lt;&gt;""</formula>
    </cfRule>
    <cfRule type="expression" dxfId="2198" priority="17263" stopIfTrue="1">
      <formula>AND($G262="",$F262&lt;&gt;"")</formula>
    </cfRule>
  </conditionalFormatting>
  <conditionalFormatting sqref="H359">
    <cfRule type="expression" dxfId="2197" priority="17267" stopIfTrue="1">
      <formula>$F246=""</formula>
    </cfRule>
    <cfRule type="expression" dxfId="2196" priority="17268" stopIfTrue="1">
      <formula>#REF!&lt;&gt;""</formula>
    </cfRule>
    <cfRule type="expression" dxfId="2195" priority="17269" stopIfTrue="1">
      <formula>AND($G246="",$F246&lt;&gt;"")</formula>
    </cfRule>
  </conditionalFormatting>
  <conditionalFormatting sqref="I359">
    <cfRule type="expression" dxfId="2194" priority="17273" stopIfTrue="1">
      <formula>$F256=""</formula>
    </cfRule>
    <cfRule type="expression" dxfId="2193" priority="17274" stopIfTrue="1">
      <formula>#REF!&lt;&gt;""</formula>
    </cfRule>
    <cfRule type="expression" dxfId="2192" priority="17275" stopIfTrue="1">
      <formula>AND($G256="",$F256&lt;&gt;"")</formula>
    </cfRule>
  </conditionalFormatting>
  <conditionalFormatting sqref="K359:L359">
    <cfRule type="expression" dxfId="2191" priority="17285" stopIfTrue="1">
      <formula>$F262=""</formula>
    </cfRule>
    <cfRule type="expression" dxfId="2190" priority="17286" stopIfTrue="1">
      <formula>#REF!&lt;&gt;""</formula>
    </cfRule>
    <cfRule type="expression" dxfId="2189" priority="17287" stopIfTrue="1">
      <formula>AND($G262="",$F262&lt;&gt;"")</formula>
    </cfRule>
  </conditionalFormatting>
  <conditionalFormatting sqref="A264">
    <cfRule type="expression" dxfId="2188" priority="65" stopIfTrue="1">
      <formula>#REF!=""</formula>
    </cfRule>
    <cfRule type="expression" dxfId="2187" priority="66" stopIfTrue="1">
      <formula>#REF!&lt;&gt;""</formula>
    </cfRule>
    <cfRule type="expression" dxfId="2186" priority="67" stopIfTrue="1">
      <formula>AND(#REF!="",#REF!&lt;&gt;"")</formula>
    </cfRule>
  </conditionalFormatting>
  <conditionalFormatting sqref="H307">
    <cfRule type="expression" dxfId="2185" priority="17294" stopIfTrue="1">
      <formula>$F240=""</formula>
    </cfRule>
    <cfRule type="expression" dxfId="2184" priority="17295" stopIfTrue="1">
      <formula>#REF!&lt;&gt;""</formula>
    </cfRule>
    <cfRule type="expression" dxfId="2183" priority="17296" stopIfTrue="1">
      <formula>AND($G240="",$F240&lt;&gt;"")</formula>
    </cfRule>
  </conditionalFormatting>
  <conditionalFormatting sqref="K307:L307">
    <cfRule type="expression" dxfId="2182" priority="17318" stopIfTrue="1">
      <formula>$F247=""</formula>
    </cfRule>
    <cfRule type="expression" dxfId="2181" priority="17319" stopIfTrue="1">
      <formula>#REF!&lt;&gt;""</formula>
    </cfRule>
    <cfRule type="expression" dxfId="2180" priority="17320" stopIfTrue="1">
      <formula>AND($G247="",$F247&lt;&gt;"")</formula>
    </cfRule>
  </conditionalFormatting>
  <conditionalFormatting sqref="H306">
    <cfRule type="expression" dxfId="2179" priority="17327" stopIfTrue="1">
      <formula>$F240=""</formula>
    </cfRule>
    <cfRule type="expression" dxfId="2178" priority="17328" stopIfTrue="1">
      <formula>#REF!&lt;&gt;""</formula>
    </cfRule>
    <cfRule type="expression" dxfId="2177" priority="17329" stopIfTrue="1">
      <formula>AND($G240="",$F240&lt;&gt;"")</formula>
    </cfRule>
  </conditionalFormatting>
  <conditionalFormatting sqref="K306:L306">
    <cfRule type="expression" dxfId="2176" priority="17351" stopIfTrue="1">
      <formula>$F247=""</formula>
    </cfRule>
    <cfRule type="expression" dxfId="2175" priority="17352" stopIfTrue="1">
      <formula>#REF!&lt;&gt;""</formula>
    </cfRule>
    <cfRule type="expression" dxfId="2174" priority="17353" stopIfTrue="1">
      <formula>AND($G247="",$F247&lt;&gt;"")</formula>
    </cfRule>
  </conditionalFormatting>
  <conditionalFormatting sqref="K305:L307">
    <cfRule type="expression" dxfId="2173" priority="62" stopIfTrue="1">
      <formula>#REF!=""</formula>
    </cfRule>
    <cfRule type="expression" dxfId="2172" priority="63" stopIfTrue="1">
      <formula>#REF!&lt;&gt;""</formula>
    </cfRule>
    <cfRule type="expression" dxfId="2171" priority="64" stopIfTrue="1">
      <formula>AND(#REF!="",#REF!&lt;&gt;"")</formula>
    </cfRule>
  </conditionalFormatting>
  <conditionalFormatting sqref="A219">
    <cfRule type="expression" dxfId="2170" priority="61" stopIfTrue="1">
      <formula>#REF!&lt;&gt;""</formula>
    </cfRule>
  </conditionalFormatting>
  <conditionalFormatting sqref="A499">
    <cfRule type="expression" dxfId="2169" priority="58" stopIfTrue="1">
      <formula>#REF!=""</formula>
    </cfRule>
    <cfRule type="expression" dxfId="2168" priority="59" stopIfTrue="1">
      <formula>#REF!&lt;&gt;""</formula>
    </cfRule>
    <cfRule type="expression" dxfId="2167" priority="60" stopIfTrue="1">
      <formula>AND(#REF!="",#REF!&lt;&gt;"")</formula>
    </cfRule>
  </conditionalFormatting>
  <conditionalFormatting sqref="H292:H293">
    <cfRule type="expression" dxfId="2166" priority="17622" stopIfTrue="1">
      <formula>$F101=""</formula>
    </cfRule>
    <cfRule type="expression" dxfId="2165" priority="17623" stopIfTrue="1">
      <formula>#REF!&lt;&gt;""</formula>
    </cfRule>
    <cfRule type="expression" dxfId="2164" priority="17624" stopIfTrue="1">
      <formula>AND($G101="",$F101&lt;&gt;"")</formula>
    </cfRule>
  </conditionalFormatting>
  <conditionalFormatting sqref="H289">
    <cfRule type="expression" dxfId="2163" priority="17655" stopIfTrue="1">
      <formula>$F96=""</formula>
    </cfRule>
    <cfRule type="expression" dxfId="2162" priority="17656" stopIfTrue="1">
      <formula>#REF!&lt;&gt;""</formula>
    </cfRule>
    <cfRule type="expression" dxfId="2161" priority="17657" stopIfTrue="1">
      <formula>AND($G96="",$F96&lt;&gt;"")</formula>
    </cfRule>
  </conditionalFormatting>
  <conditionalFormatting sqref="D289 D287">
    <cfRule type="expression" dxfId="2160" priority="17661" stopIfTrue="1">
      <formula>$F168=""</formula>
    </cfRule>
    <cfRule type="expression" dxfId="2159" priority="17662" stopIfTrue="1">
      <formula>#REF!&lt;&gt;""</formula>
    </cfRule>
    <cfRule type="expression" dxfId="2158" priority="17663" stopIfTrue="1">
      <formula>AND($G168="",$F168&lt;&gt;"")</formula>
    </cfRule>
  </conditionalFormatting>
  <conditionalFormatting sqref="D289">
    <cfRule type="expression" dxfId="2157" priority="17667" stopIfTrue="1">
      <formula>$F168=""</formula>
    </cfRule>
    <cfRule type="expression" dxfId="2156" priority="17668" stopIfTrue="1">
      <formula>#REF!&lt;&gt;""</formula>
    </cfRule>
    <cfRule type="expression" dxfId="2155" priority="17669" stopIfTrue="1">
      <formula>AND($G168="",$F168&lt;&gt;"")</formula>
    </cfRule>
  </conditionalFormatting>
  <conditionalFormatting sqref="H288">
    <cfRule type="expression" dxfId="2154" priority="17706" stopIfTrue="1">
      <formula>$F96=""</formula>
    </cfRule>
    <cfRule type="expression" dxfId="2153" priority="17707" stopIfTrue="1">
      <formula>#REF!&lt;&gt;""</formula>
    </cfRule>
    <cfRule type="expression" dxfId="2152" priority="17708" stopIfTrue="1">
      <formula>AND($G96="",$F96&lt;&gt;"")</formula>
    </cfRule>
  </conditionalFormatting>
  <conditionalFormatting sqref="D288">
    <cfRule type="expression" dxfId="2151" priority="17712" stopIfTrue="1">
      <formula>$F170=""</formula>
    </cfRule>
    <cfRule type="expression" dxfId="2150" priority="17713" stopIfTrue="1">
      <formula>#REF!&lt;&gt;""</formula>
    </cfRule>
    <cfRule type="expression" dxfId="2149" priority="17714" stopIfTrue="1">
      <formula>AND($G170="",$F170&lt;&gt;"")</formula>
    </cfRule>
  </conditionalFormatting>
  <conditionalFormatting sqref="H287">
    <cfRule type="expression" dxfId="2148" priority="17754" stopIfTrue="1">
      <formula>$F96=""</formula>
    </cfRule>
    <cfRule type="expression" dxfId="2147" priority="17755" stopIfTrue="1">
      <formula>#REF!&lt;&gt;""</formula>
    </cfRule>
    <cfRule type="expression" dxfId="2146" priority="17756" stopIfTrue="1">
      <formula>AND($G96="",$F96&lt;&gt;"")</formula>
    </cfRule>
  </conditionalFormatting>
  <conditionalFormatting sqref="M122">
    <cfRule type="expression" dxfId="2145" priority="48" stopIfTrue="1">
      <formula>#REF!&lt;&gt;""</formula>
    </cfRule>
  </conditionalFormatting>
  <conditionalFormatting sqref="M122">
    <cfRule type="expression" dxfId="2144" priority="47" stopIfTrue="1">
      <formula>$I122&lt;&gt;""</formula>
    </cfRule>
  </conditionalFormatting>
  <conditionalFormatting sqref="M122">
    <cfRule type="expression" dxfId="2143" priority="44" stopIfTrue="1">
      <formula>$H122=""</formula>
    </cfRule>
    <cfRule type="expression" dxfId="2142" priority="45" stopIfTrue="1">
      <formula>#REF!&lt;&gt;""</formula>
    </cfRule>
    <cfRule type="expression" dxfId="2141" priority="46" stopIfTrue="1">
      <formula>AND($I122="",$H122&lt;&gt;"")</formula>
    </cfRule>
  </conditionalFormatting>
  <conditionalFormatting sqref="A25">
    <cfRule type="expression" dxfId="2140" priority="41" stopIfTrue="1">
      <formula>#REF!=""</formula>
    </cfRule>
    <cfRule type="expression" dxfId="2139" priority="42" stopIfTrue="1">
      <formula>#REF!&lt;&gt;""</formula>
    </cfRule>
    <cfRule type="expression" dxfId="2138" priority="43" stopIfTrue="1">
      <formula>AND(#REF!="",#REF!&lt;&gt;"")</formula>
    </cfRule>
  </conditionalFormatting>
  <conditionalFormatting sqref="A445">
    <cfRule type="expression" dxfId="2137" priority="40" stopIfTrue="1">
      <formula>#REF!&lt;&gt;""</formula>
    </cfRule>
  </conditionalFormatting>
  <conditionalFormatting sqref="C45:C46">
    <cfRule type="expression" dxfId="2136" priority="37" stopIfTrue="1">
      <formula>#REF!=""</formula>
    </cfRule>
    <cfRule type="expression" dxfId="2135" priority="38" stopIfTrue="1">
      <formula>#REF!&lt;&gt;""</formula>
    </cfRule>
    <cfRule type="expression" dxfId="2134" priority="39" stopIfTrue="1">
      <formula>AND(#REF!="",#REF!&lt;&gt;"")</formula>
    </cfRule>
  </conditionalFormatting>
  <conditionalFormatting sqref="H303">
    <cfRule type="expression" dxfId="2133" priority="18342" stopIfTrue="1">
      <formula>$F235=""</formula>
    </cfRule>
    <cfRule type="expression" dxfId="2132" priority="18343" stopIfTrue="1">
      <formula>#REF!&lt;&gt;""</formula>
    </cfRule>
    <cfRule type="expression" dxfId="2131" priority="18344" stopIfTrue="1">
      <formula>AND($G235="",$F235&lt;&gt;"")</formula>
    </cfRule>
  </conditionalFormatting>
  <conditionalFormatting sqref="D331:D332">
    <cfRule type="expression" dxfId="2130" priority="18348" stopIfTrue="1">
      <formula>$F227=""</formula>
    </cfRule>
    <cfRule type="expression" dxfId="2129" priority="18349" stopIfTrue="1">
      <formula>#REF!&lt;&gt;""</formula>
    </cfRule>
    <cfRule type="expression" dxfId="2128" priority="18350" stopIfTrue="1">
      <formula>AND($G227="",$F227&lt;&gt;"")</formula>
    </cfRule>
  </conditionalFormatting>
  <conditionalFormatting sqref="I318:L319">
    <cfRule type="expression" dxfId="2127" priority="18357" stopIfTrue="1">
      <formula>$F234=""</formula>
    </cfRule>
    <cfRule type="expression" dxfId="2126" priority="18358" stopIfTrue="1">
      <formula>#REF!&lt;&gt;""</formula>
    </cfRule>
    <cfRule type="expression" dxfId="2125" priority="18359" stopIfTrue="1">
      <formula>AND($G234="",$F234&lt;&gt;"")</formula>
    </cfRule>
  </conditionalFormatting>
  <conditionalFormatting sqref="I345:L345">
    <cfRule type="expression" dxfId="2124" priority="18360" stopIfTrue="1">
      <formula>$F253=""</formula>
    </cfRule>
    <cfRule type="expression" dxfId="2123" priority="18361" stopIfTrue="1">
      <formula>#REF!&lt;&gt;""</formula>
    </cfRule>
    <cfRule type="expression" dxfId="2122" priority="18362" stopIfTrue="1">
      <formula>AND($G253="",$F253&lt;&gt;"")</formula>
    </cfRule>
  </conditionalFormatting>
  <conditionalFormatting sqref="I339:L340">
    <cfRule type="expression" dxfId="2121" priority="18372" stopIfTrue="1">
      <formula>$F253=""</formula>
    </cfRule>
    <cfRule type="expression" dxfId="2120" priority="18373" stopIfTrue="1">
      <formula>#REF!&lt;&gt;""</formula>
    </cfRule>
    <cfRule type="expression" dxfId="2119" priority="18374" stopIfTrue="1">
      <formula>AND($G253="",$F253&lt;&gt;"")</formula>
    </cfRule>
  </conditionalFormatting>
  <conditionalFormatting sqref="I344:L344">
    <cfRule type="expression" dxfId="2118" priority="18393" stopIfTrue="1">
      <formula>$F254=""</formula>
    </cfRule>
    <cfRule type="expression" dxfId="2117" priority="18394" stopIfTrue="1">
      <formula>#REF!&lt;&gt;""</formula>
    </cfRule>
    <cfRule type="expression" dxfId="2116" priority="18395" stopIfTrue="1">
      <formula>AND($G254="",$F254&lt;&gt;"")</formula>
    </cfRule>
  </conditionalFormatting>
  <conditionalFormatting sqref="H339">
    <cfRule type="expression" dxfId="2115" priority="18396" stopIfTrue="1">
      <formula>$F243=""</formula>
    </cfRule>
    <cfRule type="expression" dxfId="2114" priority="18397" stopIfTrue="1">
      <formula>#REF!&lt;&gt;""</formula>
    </cfRule>
    <cfRule type="expression" dxfId="2113" priority="18398" stopIfTrue="1">
      <formula>AND($G243="",$F243&lt;&gt;"")</formula>
    </cfRule>
  </conditionalFormatting>
  <conditionalFormatting sqref="I342:L343">
    <cfRule type="expression" dxfId="2112" priority="18417" stopIfTrue="1">
      <formula>$F254=""</formula>
    </cfRule>
    <cfRule type="expression" dxfId="2111" priority="18418" stopIfTrue="1">
      <formula>#REF!&lt;&gt;""</formula>
    </cfRule>
    <cfRule type="expression" dxfId="2110" priority="18419" stopIfTrue="1">
      <formula>AND($G254="",$F254&lt;&gt;"")</formula>
    </cfRule>
  </conditionalFormatting>
  <conditionalFormatting sqref="I341:L341">
    <cfRule type="expression" dxfId="2109" priority="18438" stopIfTrue="1">
      <formula>$F254=""</formula>
    </cfRule>
    <cfRule type="expression" dxfId="2108" priority="18439" stopIfTrue="1">
      <formula>#REF!&lt;&gt;""</formula>
    </cfRule>
    <cfRule type="expression" dxfId="2107" priority="18440" stopIfTrue="1">
      <formula>AND($G254="",$F254&lt;&gt;"")</formula>
    </cfRule>
  </conditionalFormatting>
  <conditionalFormatting sqref="H340:H341">
    <cfRule type="expression" dxfId="2106" priority="34" stopIfTrue="1">
      <formula>$F249=""</formula>
    </cfRule>
    <cfRule type="expression" dxfId="2105" priority="35" stopIfTrue="1">
      <formula>#REF!&lt;&gt;""</formula>
    </cfRule>
    <cfRule type="expression" dxfId="2104" priority="36" stopIfTrue="1">
      <formula>AND($G249="",$F249&lt;&gt;"")</formula>
    </cfRule>
  </conditionalFormatting>
  <conditionalFormatting sqref="I351:L351">
    <cfRule type="expression" dxfId="2103" priority="18441" stopIfTrue="1">
      <formula>$F252=""</formula>
    </cfRule>
    <cfRule type="expression" dxfId="2102" priority="18442" stopIfTrue="1">
      <formula>#REF!&lt;&gt;""</formula>
    </cfRule>
    <cfRule type="expression" dxfId="2101" priority="18443" stopIfTrue="1">
      <formula>AND($G252="",$F252&lt;&gt;"")</formula>
    </cfRule>
  </conditionalFormatting>
  <conditionalFormatting sqref="H343:H344">
    <cfRule type="expression" dxfId="2100" priority="31" stopIfTrue="1">
      <formula>$F252=""</formula>
    </cfRule>
    <cfRule type="expression" dxfId="2099" priority="32" stopIfTrue="1">
      <formula>#REF!&lt;&gt;""</formula>
    </cfRule>
    <cfRule type="expression" dxfId="2098" priority="33" stopIfTrue="1">
      <formula>AND($G252="",$F252&lt;&gt;"")</formula>
    </cfRule>
  </conditionalFormatting>
  <conditionalFormatting sqref="I333:L338">
    <cfRule type="expression" dxfId="2097" priority="18798" stopIfTrue="1">
      <formula>$F252=""</formula>
    </cfRule>
    <cfRule type="expression" dxfId="2096" priority="18799" stopIfTrue="1">
      <formula>#REF!&lt;&gt;""</formula>
    </cfRule>
    <cfRule type="expression" dxfId="2095" priority="18800" stopIfTrue="1">
      <formula>AND($G252="",$F252&lt;&gt;"")</formula>
    </cfRule>
  </conditionalFormatting>
  <conditionalFormatting sqref="I324:L325">
    <cfRule type="expression" dxfId="2094" priority="18819" stopIfTrue="1">
      <formula>$F235=""</formula>
    </cfRule>
    <cfRule type="expression" dxfId="2093" priority="18820" stopIfTrue="1">
      <formula>#REF!&lt;&gt;""</formula>
    </cfRule>
    <cfRule type="expression" dxfId="2092" priority="18821" stopIfTrue="1">
      <formula>AND($G235="",$F235&lt;&gt;"")</formula>
    </cfRule>
  </conditionalFormatting>
  <conditionalFormatting sqref="H324:H325">
    <cfRule type="expression" dxfId="2091" priority="18825" stopIfTrue="1">
      <formula>$F243=""</formula>
    </cfRule>
    <cfRule type="expression" dxfId="2090" priority="18826" stopIfTrue="1">
      <formula>#REF!&lt;&gt;""</formula>
    </cfRule>
    <cfRule type="expression" dxfId="2089" priority="18827" stopIfTrue="1">
      <formula>AND($G243="",$F243&lt;&gt;"")</formula>
    </cfRule>
  </conditionalFormatting>
  <conditionalFormatting sqref="I324:I325">
    <cfRule type="expression" dxfId="2088" priority="18831" stopIfTrue="1">
      <formula>$F253=""</formula>
    </cfRule>
    <cfRule type="expression" dxfId="2087" priority="18832" stopIfTrue="1">
      <formula>#REF!&lt;&gt;""</formula>
    </cfRule>
    <cfRule type="expression" dxfId="2086" priority="18833" stopIfTrue="1">
      <formula>AND($G253="",$F253&lt;&gt;"")</formula>
    </cfRule>
  </conditionalFormatting>
  <conditionalFormatting sqref="C323">
    <cfRule type="expression" dxfId="2085" priority="18852" stopIfTrue="1">
      <formula>$F244=""</formula>
    </cfRule>
    <cfRule type="expression" dxfId="2084" priority="18853" stopIfTrue="1">
      <formula>#REF!&lt;&gt;""</formula>
    </cfRule>
    <cfRule type="expression" dxfId="2083" priority="18854" stopIfTrue="1">
      <formula>AND($G244="",$F244&lt;&gt;"")</formula>
    </cfRule>
  </conditionalFormatting>
  <conditionalFormatting sqref="I323:L323">
    <cfRule type="expression" dxfId="2082" priority="18858" stopIfTrue="1">
      <formula>$F235=""</formula>
    </cfRule>
    <cfRule type="expression" dxfId="2081" priority="18859" stopIfTrue="1">
      <formula>#REF!&lt;&gt;""</formula>
    </cfRule>
    <cfRule type="expression" dxfId="2080" priority="18860" stopIfTrue="1">
      <formula>AND($G235="",$F235&lt;&gt;"")</formula>
    </cfRule>
  </conditionalFormatting>
  <conditionalFormatting sqref="H323">
    <cfRule type="expression" dxfId="2079" priority="18864" stopIfTrue="1">
      <formula>$F243=""</formula>
    </cfRule>
    <cfRule type="expression" dxfId="2078" priority="18865" stopIfTrue="1">
      <formula>#REF!&lt;&gt;""</formula>
    </cfRule>
    <cfRule type="expression" dxfId="2077" priority="18866" stopIfTrue="1">
      <formula>AND($G243="",$F243&lt;&gt;"")</formula>
    </cfRule>
  </conditionalFormatting>
  <conditionalFormatting sqref="I323">
    <cfRule type="expression" dxfId="2076" priority="18870" stopIfTrue="1">
      <formula>$F253=""</formula>
    </cfRule>
    <cfRule type="expression" dxfId="2075" priority="18871" stopIfTrue="1">
      <formula>#REF!&lt;&gt;""</formula>
    </cfRule>
    <cfRule type="expression" dxfId="2074" priority="18872" stopIfTrue="1">
      <formula>AND($G253="",$F253&lt;&gt;"")</formula>
    </cfRule>
  </conditionalFormatting>
  <conditionalFormatting sqref="D323">
    <cfRule type="expression" dxfId="2073" priority="18873" stopIfTrue="1">
      <formula>$F245=""</formula>
    </cfRule>
    <cfRule type="expression" dxfId="2072" priority="18874" stopIfTrue="1">
      <formula>#REF!&lt;&gt;""</formula>
    </cfRule>
    <cfRule type="expression" dxfId="2071" priority="18875" stopIfTrue="1">
      <formula>AND($G245="",$F245&lt;&gt;"")</formula>
    </cfRule>
  </conditionalFormatting>
  <conditionalFormatting sqref="C322">
    <cfRule type="expression" dxfId="2070" priority="18894" stopIfTrue="1">
      <formula>$F244=""</formula>
    </cfRule>
    <cfRule type="expression" dxfId="2069" priority="18895" stopIfTrue="1">
      <formula>#REF!&lt;&gt;""</formula>
    </cfRule>
    <cfRule type="expression" dxfId="2068" priority="18896" stopIfTrue="1">
      <formula>AND($G244="",$F244&lt;&gt;"")</formula>
    </cfRule>
  </conditionalFormatting>
  <conditionalFormatting sqref="I322:L322">
    <cfRule type="expression" dxfId="2067" priority="18900" stopIfTrue="1">
      <formula>$F235=""</formula>
    </cfRule>
    <cfRule type="expression" dxfId="2066" priority="18901" stopIfTrue="1">
      <formula>#REF!&lt;&gt;""</formula>
    </cfRule>
    <cfRule type="expression" dxfId="2065" priority="18902" stopIfTrue="1">
      <formula>AND($G235="",$F235&lt;&gt;"")</formula>
    </cfRule>
  </conditionalFormatting>
  <conditionalFormatting sqref="H322">
    <cfRule type="expression" dxfId="2064" priority="18906" stopIfTrue="1">
      <formula>$F243=""</formula>
    </cfRule>
    <cfRule type="expression" dxfId="2063" priority="18907" stopIfTrue="1">
      <formula>#REF!&lt;&gt;""</formula>
    </cfRule>
    <cfRule type="expression" dxfId="2062" priority="18908" stopIfTrue="1">
      <formula>AND($G243="",$F243&lt;&gt;"")</formula>
    </cfRule>
  </conditionalFormatting>
  <conditionalFormatting sqref="I322">
    <cfRule type="expression" dxfId="2061" priority="18912" stopIfTrue="1">
      <formula>$F253=""</formula>
    </cfRule>
    <cfRule type="expression" dxfId="2060" priority="18913" stopIfTrue="1">
      <formula>#REF!&lt;&gt;""</formula>
    </cfRule>
    <cfRule type="expression" dxfId="2059" priority="18914" stopIfTrue="1">
      <formula>AND($G253="",$F253&lt;&gt;"")</formula>
    </cfRule>
  </conditionalFormatting>
  <conditionalFormatting sqref="D327:D328">
    <cfRule type="expression" dxfId="2058" priority="18918" stopIfTrue="1">
      <formula>$F247=""</formula>
    </cfRule>
    <cfRule type="expression" dxfId="2057" priority="18919" stopIfTrue="1">
      <formula>#REF!&lt;&gt;""</formula>
    </cfRule>
    <cfRule type="expression" dxfId="2056" priority="18920" stopIfTrue="1">
      <formula>AND($G247="",$F247&lt;&gt;"")</formula>
    </cfRule>
  </conditionalFormatting>
  <conditionalFormatting sqref="D328:D329">
    <cfRule type="expression" dxfId="2055" priority="18921" stopIfTrue="1">
      <formula>$F247=""</formula>
    </cfRule>
    <cfRule type="expression" dxfId="2054" priority="18922" stopIfTrue="1">
      <formula>#REF!&lt;&gt;""</formula>
    </cfRule>
    <cfRule type="expression" dxfId="2053" priority="18923" stopIfTrue="1">
      <formula>AND($G247="",$F247&lt;&gt;"")</formula>
    </cfRule>
  </conditionalFormatting>
  <conditionalFormatting sqref="K379:L381">
    <cfRule type="expression" dxfId="2052" priority="18927" stopIfTrue="1">
      <formula>$F271=""</formula>
    </cfRule>
    <cfRule type="expression" dxfId="2051" priority="18928" stopIfTrue="1">
      <formula>#REF!&lt;&gt;""</formula>
    </cfRule>
    <cfRule type="expression" dxfId="2050" priority="18929" stopIfTrue="1">
      <formula>AND($G271="",$F271&lt;&gt;"")</formula>
    </cfRule>
  </conditionalFormatting>
  <conditionalFormatting sqref="K379:L381">
    <cfRule type="expression" dxfId="2049" priority="18933" stopIfTrue="1">
      <formula>$F273=""</formula>
    </cfRule>
    <cfRule type="expression" dxfId="2048" priority="18934" stopIfTrue="1">
      <formula>#REF!&lt;&gt;""</formula>
    </cfRule>
    <cfRule type="expression" dxfId="2047" priority="18935" stopIfTrue="1">
      <formula>AND($G273="",$F273&lt;&gt;"")</formula>
    </cfRule>
  </conditionalFormatting>
  <conditionalFormatting sqref="K378:L378">
    <cfRule type="expression" dxfId="2046" priority="18939" stopIfTrue="1">
      <formula>$F273=""</formula>
    </cfRule>
    <cfRule type="expression" dxfId="2045" priority="18940" stopIfTrue="1">
      <formula>#REF!&lt;&gt;""</formula>
    </cfRule>
    <cfRule type="expression" dxfId="2044" priority="18941" stopIfTrue="1">
      <formula>AND($G273="",$F273&lt;&gt;"")</formula>
    </cfRule>
  </conditionalFormatting>
  <conditionalFormatting sqref="K378:L378 K369:L369">
    <cfRule type="expression" dxfId="2043" priority="18945" stopIfTrue="1">
      <formula>$F262=""</formula>
    </cfRule>
    <cfRule type="expression" dxfId="2042" priority="18946" stopIfTrue="1">
      <formula>#REF!&lt;&gt;""</formula>
    </cfRule>
    <cfRule type="expression" dxfId="2041" priority="18947" stopIfTrue="1">
      <formula>AND($G262="",$F262&lt;&gt;"")</formula>
    </cfRule>
  </conditionalFormatting>
  <conditionalFormatting sqref="K377:L377">
    <cfRule type="expression" dxfId="2040" priority="18951" stopIfTrue="1">
      <formula>$F273=""</formula>
    </cfRule>
    <cfRule type="expression" dxfId="2039" priority="18952" stopIfTrue="1">
      <formula>#REF!&lt;&gt;""</formula>
    </cfRule>
    <cfRule type="expression" dxfId="2038" priority="18953" stopIfTrue="1">
      <formula>AND($G273="",$F273&lt;&gt;"")</formula>
    </cfRule>
  </conditionalFormatting>
  <conditionalFormatting sqref="K377:L377">
    <cfRule type="expression" dxfId="2037" priority="18957" stopIfTrue="1">
      <formula>$F271=""</formula>
    </cfRule>
    <cfRule type="expression" dxfId="2036" priority="18958" stopIfTrue="1">
      <formula>#REF!&lt;&gt;""</formula>
    </cfRule>
    <cfRule type="expression" dxfId="2035" priority="18959" stopIfTrue="1">
      <formula>AND($G271="",$F271&lt;&gt;"")</formula>
    </cfRule>
  </conditionalFormatting>
  <conditionalFormatting sqref="K386:L386">
    <cfRule type="expression" dxfId="2034" priority="18963" stopIfTrue="1">
      <formula>$F273=""</formula>
    </cfRule>
    <cfRule type="expression" dxfId="2033" priority="18964" stopIfTrue="1">
      <formula>#REF!&lt;&gt;""</formula>
    </cfRule>
    <cfRule type="expression" dxfId="2032" priority="18965" stopIfTrue="1">
      <formula>AND($G273="",$F273&lt;&gt;"")</formula>
    </cfRule>
  </conditionalFormatting>
  <conditionalFormatting sqref="K386:L386">
    <cfRule type="expression" dxfId="2031" priority="18969" stopIfTrue="1">
      <formula>$F275=""</formula>
    </cfRule>
    <cfRule type="expression" dxfId="2030" priority="18970" stopIfTrue="1">
      <formula>#REF!&lt;&gt;""</formula>
    </cfRule>
    <cfRule type="expression" dxfId="2029" priority="18971" stopIfTrue="1">
      <formula>AND($G275="",$F275&lt;&gt;"")</formula>
    </cfRule>
  </conditionalFormatting>
  <conditionalFormatting sqref="K382:L382">
    <cfRule type="expression" dxfId="2028" priority="18975" stopIfTrue="1">
      <formula>$F273=""</formula>
    </cfRule>
    <cfRule type="expression" dxfId="2027" priority="18976" stopIfTrue="1">
      <formula>#REF!&lt;&gt;""</formula>
    </cfRule>
    <cfRule type="expression" dxfId="2026" priority="18977" stopIfTrue="1">
      <formula>AND($G273="",$F273&lt;&gt;"")</formula>
    </cfRule>
  </conditionalFormatting>
  <conditionalFormatting sqref="K382:L382">
    <cfRule type="expression" dxfId="2025" priority="18981" stopIfTrue="1">
      <formula>$F275=""</formula>
    </cfRule>
    <cfRule type="expression" dxfId="2024" priority="18982" stopIfTrue="1">
      <formula>#REF!&lt;&gt;""</formula>
    </cfRule>
    <cfRule type="expression" dxfId="2023" priority="18983" stopIfTrue="1">
      <formula>AND($G275="",$F275&lt;&gt;"")</formula>
    </cfRule>
  </conditionalFormatting>
  <conditionalFormatting sqref="K377:L381">
    <cfRule type="expression" dxfId="2022" priority="28" stopIfTrue="1">
      <formula>$F268=""</formula>
    </cfRule>
    <cfRule type="expression" dxfId="2021" priority="29" stopIfTrue="1">
      <formula>#REF!&lt;&gt;""</formula>
    </cfRule>
    <cfRule type="expression" dxfId="2020" priority="30" stopIfTrue="1">
      <formula>AND($G268="",$F268&lt;&gt;"")</formula>
    </cfRule>
  </conditionalFormatting>
  <conditionalFormatting sqref="K377:L381">
    <cfRule type="expression" dxfId="2019" priority="25" stopIfTrue="1">
      <formula>$F270=""</formula>
    </cfRule>
    <cfRule type="expression" dxfId="2018" priority="26" stopIfTrue="1">
      <formula>#REF!&lt;&gt;""</formula>
    </cfRule>
    <cfRule type="expression" dxfId="2017" priority="27" stopIfTrue="1">
      <formula>AND($G270="",$F270&lt;&gt;"")</formula>
    </cfRule>
  </conditionalFormatting>
  <conditionalFormatting sqref="K385:L385">
    <cfRule type="expression" dxfId="2016" priority="22" stopIfTrue="1">
      <formula>$F272=""</formula>
    </cfRule>
    <cfRule type="expression" dxfId="2015" priority="23" stopIfTrue="1">
      <formula>#REF!&lt;&gt;""</formula>
    </cfRule>
    <cfRule type="expression" dxfId="2014" priority="24" stopIfTrue="1">
      <formula>AND($G272="",$F272&lt;&gt;"")</formula>
    </cfRule>
  </conditionalFormatting>
  <conditionalFormatting sqref="K385:L385">
    <cfRule type="expression" dxfId="2013" priority="19" stopIfTrue="1">
      <formula>$F274=""</formula>
    </cfRule>
    <cfRule type="expression" dxfId="2012" priority="20" stopIfTrue="1">
      <formula>#REF!&lt;&gt;""</formula>
    </cfRule>
    <cfRule type="expression" dxfId="2011" priority="21" stopIfTrue="1">
      <formula>AND($G274="",$F274&lt;&gt;"")</formula>
    </cfRule>
  </conditionalFormatting>
  <conditionalFormatting sqref="K385:L385">
    <cfRule type="expression" dxfId="2010" priority="18987" stopIfTrue="1">
      <formula>$F274=""</formula>
    </cfRule>
    <cfRule type="expression" dxfId="2009" priority="18988" stopIfTrue="1">
      <formula>#REF!&lt;&gt;""</formula>
    </cfRule>
    <cfRule type="expression" dxfId="2008" priority="18989" stopIfTrue="1">
      <formula>AND($G274="",$F274&lt;&gt;"")</formula>
    </cfRule>
  </conditionalFormatting>
  <conditionalFormatting sqref="K385:L385">
    <cfRule type="expression" dxfId="2007" priority="18993" stopIfTrue="1">
      <formula>$F276=""</formula>
    </cfRule>
    <cfRule type="expression" dxfId="2006" priority="18994" stopIfTrue="1">
      <formula>#REF!&lt;&gt;""</formula>
    </cfRule>
    <cfRule type="expression" dxfId="2005" priority="18995" stopIfTrue="1">
      <formula>AND($G276="",$F276&lt;&gt;"")</formula>
    </cfRule>
  </conditionalFormatting>
  <conditionalFormatting sqref="K356:L357">
    <cfRule type="expression" dxfId="2004" priority="19175" stopIfTrue="1">
      <formula>#REF!=""</formula>
    </cfRule>
    <cfRule type="expression" dxfId="2003" priority="19176" stopIfTrue="1">
      <formula>#REF!&lt;&gt;""</formula>
    </cfRule>
    <cfRule type="expression" dxfId="2002" priority="19177" stopIfTrue="1">
      <formula>AND(#REF!="",#REF!&lt;&gt;"")</formula>
    </cfRule>
  </conditionalFormatting>
  <conditionalFormatting sqref="K368:L368">
    <cfRule type="expression" dxfId="2001" priority="19190" stopIfTrue="1">
      <formula>#REF!=""</formula>
    </cfRule>
    <cfRule type="expression" dxfId="2000" priority="19191" stopIfTrue="1">
      <formula>#REF!&lt;&gt;""</formula>
    </cfRule>
    <cfRule type="expression" dxfId="1999" priority="19192" stopIfTrue="1">
      <formula>AND(#REF!="",#REF!&lt;&gt;"")</formula>
    </cfRule>
  </conditionalFormatting>
  <conditionalFormatting sqref="K362:L362">
    <cfRule type="expression" dxfId="1998" priority="19196" stopIfTrue="1">
      <formula>#REF!=""</formula>
    </cfRule>
    <cfRule type="expression" dxfId="1997" priority="19197" stopIfTrue="1">
      <formula>#REF!&lt;&gt;""</formula>
    </cfRule>
    <cfRule type="expression" dxfId="1996" priority="19198" stopIfTrue="1">
      <formula>AND(#REF!="",#REF!&lt;&gt;"")</formula>
    </cfRule>
  </conditionalFormatting>
  <conditionalFormatting sqref="K357:L358">
    <cfRule type="expression" dxfId="1995" priority="19238" stopIfTrue="1">
      <formula>$F256=""</formula>
    </cfRule>
    <cfRule type="expression" dxfId="1994" priority="19239" stopIfTrue="1">
      <formula>#REF!&lt;&gt;""</formula>
    </cfRule>
    <cfRule type="expression" dxfId="1993" priority="19240" stopIfTrue="1">
      <formula>AND($G256="",$F256&lt;&gt;"")</formula>
    </cfRule>
  </conditionalFormatting>
  <conditionalFormatting sqref="K359:L359">
    <cfRule type="expression" dxfId="1992" priority="19280" stopIfTrue="1">
      <formula>$F260=""</formula>
    </cfRule>
    <cfRule type="expression" dxfId="1991" priority="19281" stopIfTrue="1">
      <formula>#REF!&lt;&gt;""</formula>
    </cfRule>
    <cfRule type="expression" dxfId="1990" priority="19282" stopIfTrue="1">
      <formula>AND($G260="",$F260&lt;&gt;"")</formula>
    </cfRule>
  </conditionalFormatting>
  <conditionalFormatting sqref="D384">
    <cfRule type="expression" dxfId="1989" priority="16" stopIfTrue="1">
      <formula>$F163=""</formula>
    </cfRule>
    <cfRule type="expression" dxfId="1988" priority="17" stopIfTrue="1">
      <formula>#REF!&lt;&gt;""</formula>
    </cfRule>
    <cfRule type="expression" dxfId="1987" priority="18" stopIfTrue="1">
      <formula>AND($G163="",$F163&lt;&gt;"")</formula>
    </cfRule>
  </conditionalFormatting>
  <conditionalFormatting sqref="D384">
    <cfRule type="expression" dxfId="1986" priority="13" stopIfTrue="1">
      <formula>$F164=""</formula>
    </cfRule>
    <cfRule type="expression" dxfId="1985" priority="14" stopIfTrue="1">
      <formula>#REF!&lt;&gt;""</formula>
    </cfRule>
    <cfRule type="expression" dxfId="1984" priority="15" stopIfTrue="1">
      <formula>AND($G164="",$F164&lt;&gt;"")</formula>
    </cfRule>
  </conditionalFormatting>
  <conditionalFormatting sqref="D385">
    <cfRule type="expression" dxfId="1983" priority="10" stopIfTrue="1">
      <formula>$F164=""</formula>
    </cfRule>
    <cfRule type="expression" dxfId="1982" priority="11" stopIfTrue="1">
      <formula>#REF!&lt;&gt;""</formula>
    </cfRule>
    <cfRule type="expression" dxfId="1981" priority="12" stopIfTrue="1">
      <formula>AND($G164="",$F164&lt;&gt;"")</formula>
    </cfRule>
  </conditionalFormatting>
  <conditionalFormatting sqref="D385">
    <cfRule type="expression" dxfId="1980" priority="7" stopIfTrue="1">
      <formula>$F165=""</formula>
    </cfRule>
    <cfRule type="expression" dxfId="1979" priority="8" stopIfTrue="1">
      <formula>#REF!&lt;&gt;""</formula>
    </cfRule>
    <cfRule type="expression" dxfId="1978" priority="9" stopIfTrue="1">
      <formula>AND($G165="",$F165&lt;&gt;"")</formula>
    </cfRule>
  </conditionalFormatting>
  <conditionalFormatting sqref="D386">
    <cfRule type="expression" dxfId="1977" priority="4" stopIfTrue="1">
      <formula>$F165=""</formula>
    </cfRule>
    <cfRule type="expression" dxfId="1976" priority="5" stopIfTrue="1">
      <formula>#REF!&lt;&gt;""</formula>
    </cfRule>
    <cfRule type="expression" dxfId="1975" priority="6" stopIfTrue="1">
      <formula>AND($G165="",$F165&lt;&gt;"")</formula>
    </cfRule>
  </conditionalFormatting>
  <conditionalFormatting sqref="D386">
    <cfRule type="expression" dxfId="1974" priority="1" stopIfTrue="1">
      <formula>$F166=""</formula>
    </cfRule>
    <cfRule type="expression" dxfId="1973" priority="2" stopIfTrue="1">
      <formula>#REF!&lt;&gt;""</formula>
    </cfRule>
    <cfRule type="expression" dxfId="1972" priority="3" stopIfTrue="1">
      <formula>AND($G166="",$F166&lt;&gt;"")</formula>
    </cfRule>
  </conditionalFormatting>
  <pageMargins left="0.78740157480314965" right="0" top="0.39370078740157483" bottom="0.19685039370078741" header="0.51181102362204722" footer="0.51181102362204722"/>
  <pageSetup paperSize="9" scale="37" fitToHeight="9" orientation="portrait" r:id="rId1"/>
  <headerFooter alignWithMargins="0"/>
  <rowBreaks count="3" manualBreakCount="3">
    <brk id="58" max="11" man="1"/>
    <brk id="440" max="11" man="1"/>
    <brk id="479" max="11" man="1"/>
  </rowBreaks>
  <colBreaks count="2" manualBreakCount="2">
    <brk id="12" max="1048575" man="1"/>
    <brk id="32" max="27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</sheetPr>
  <dimension ref="A1:IV768"/>
  <sheetViews>
    <sheetView view="pageBreakPreview" zoomScaleSheetLayoutView="100" zoomScalePageLayoutView="75" workbookViewId="0">
      <selection activeCell="F7" sqref="F7:L7"/>
    </sheetView>
  </sheetViews>
  <sheetFormatPr defaultRowHeight="20.25" x14ac:dyDescent="0.3"/>
  <cols>
    <col min="1" max="1" width="55.140625" style="339" customWidth="1"/>
    <col min="2" max="2" width="7.7109375" style="340" customWidth="1"/>
    <col min="3" max="3" width="6.85546875" style="341" customWidth="1"/>
    <col min="4" max="4" width="7.42578125" style="341" customWidth="1"/>
    <col min="5" max="5" width="5" style="341" customWidth="1"/>
    <col min="6" max="6" width="5.5703125" style="341" customWidth="1"/>
    <col min="7" max="7" width="6.5703125" style="341" customWidth="1"/>
    <col min="8" max="8" width="7.140625" style="341" hidden="1" customWidth="1"/>
    <col min="9" max="9" width="7.28515625" style="341" customWidth="1"/>
    <col min="10" max="10" width="3.140625" style="341" hidden="1" customWidth="1"/>
    <col min="11" max="11" width="0.42578125" style="356" hidden="1" customWidth="1"/>
    <col min="12" max="12" width="14.7109375" style="607" customWidth="1"/>
    <col min="13" max="13" width="11.85546875" style="342" customWidth="1"/>
    <col min="14" max="14" width="14.28515625" style="343" customWidth="1"/>
    <col min="15" max="15" width="15.5703125" style="686" hidden="1" customWidth="1"/>
    <col min="16" max="16" width="15.5703125" style="342" hidden="1" customWidth="1"/>
    <col min="17" max="16384" width="9.140625" style="342"/>
  </cols>
  <sheetData>
    <row r="1" spans="1:15" s="128" customFormat="1" ht="18.75" customHeight="1" x14ac:dyDescent="0.3">
      <c r="A1" s="739"/>
      <c r="B1" s="740"/>
      <c r="C1" s="740"/>
      <c r="D1" s="927" t="s">
        <v>165</v>
      </c>
      <c r="E1" s="927"/>
      <c r="F1" s="927"/>
      <c r="G1" s="927"/>
      <c r="H1" s="927"/>
      <c r="I1" s="927"/>
      <c r="J1" s="927"/>
      <c r="K1" s="927"/>
      <c r="L1" s="927"/>
      <c r="M1" s="927"/>
      <c r="N1" s="951"/>
      <c r="O1" s="1029"/>
    </row>
    <row r="2" spans="1:15" s="128" customFormat="1" ht="17.25" customHeight="1" x14ac:dyDescent="0.3">
      <c r="A2" s="741"/>
      <c r="B2" s="736" t="s">
        <v>294</v>
      </c>
      <c r="C2" s="736"/>
      <c r="D2" s="929" t="s">
        <v>446</v>
      </c>
      <c r="E2" s="929"/>
      <c r="F2" s="929"/>
      <c r="G2" s="929"/>
      <c r="H2" s="929"/>
      <c r="I2" s="929"/>
      <c r="J2" s="929"/>
      <c r="K2" s="929"/>
      <c r="L2" s="929"/>
      <c r="M2" s="929"/>
      <c r="N2" s="1025"/>
      <c r="O2" s="1029"/>
    </row>
    <row r="3" spans="1:15" s="128" customFormat="1" ht="12.75" customHeight="1" x14ac:dyDescent="0.3">
      <c r="A3" s="741"/>
      <c r="B3" s="929" t="s">
        <v>295</v>
      </c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1025"/>
      <c r="O3" s="1029"/>
    </row>
    <row r="4" spans="1:15" s="128" customFormat="1" ht="12.75" customHeight="1" x14ac:dyDescent="0.3">
      <c r="A4" s="927" t="s">
        <v>227</v>
      </c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51"/>
      <c r="O4" s="684"/>
    </row>
    <row r="5" spans="1:15" s="128" customFormat="1" ht="15" customHeight="1" x14ac:dyDescent="0.3">
      <c r="A5" s="741"/>
      <c r="B5" s="927" t="s">
        <v>724</v>
      </c>
      <c r="C5" s="927"/>
      <c r="D5" s="927"/>
      <c r="E5" s="927"/>
      <c r="F5" s="927"/>
      <c r="G5" s="927"/>
      <c r="H5" s="927"/>
      <c r="I5" s="927"/>
      <c r="J5" s="927"/>
      <c r="K5" s="927"/>
      <c r="L5" s="927"/>
      <c r="M5" s="927"/>
      <c r="N5" s="951"/>
      <c r="O5" s="685"/>
    </row>
    <row r="6" spans="1:15" s="128" customFormat="1" ht="18.75" x14ac:dyDescent="0.3">
      <c r="A6" s="927"/>
      <c r="B6" s="927"/>
      <c r="C6" s="927"/>
      <c r="D6" s="927"/>
      <c r="E6" s="927"/>
      <c r="F6" s="927"/>
      <c r="G6" s="927"/>
      <c r="H6" s="927"/>
      <c r="I6" s="927"/>
      <c r="J6" s="927"/>
      <c r="K6" s="927"/>
      <c r="L6" s="742"/>
      <c r="M6" s="108"/>
      <c r="N6" s="509"/>
      <c r="O6" s="686"/>
    </row>
    <row r="7" spans="1:15" s="128" customFormat="1" ht="18.75" x14ac:dyDescent="0.3">
      <c r="A7" s="141"/>
      <c r="B7" s="737"/>
      <c r="C7" s="141"/>
      <c r="D7" s="141"/>
      <c r="E7" s="743"/>
      <c r="F7" s="925" t="s">
        <v>824</v>
      </c>
      <c r="G7" s="925"/>
      <c r="H7" s="925"/>
      <c r="I7" s="925"/>
      <c r="J7" s="925"/>
      <c r="K7" s="925"/>
      <c r="L7" s="925"/>
      <c r="M7" s="108"/>
      <c r="N7" s="509"/>
      <c r="O7" s="686"/>
    </row>
    <row r="8" spans="1:15" x14ac:dyDescent="0.3">
      <c r="A8" s="1014"/>
      <c r="B8" s="1014"/>
      <c r="C8" s="1014"/>
      <c r="D8" s="1014"/>
      <c r="E8" s="1014"/>
      <c r="F8" s="1014"/>
      <c r="G8" s="1014"/>
      <c r="H8" s="1014"/>
      <c r="K8" s="344"/>
      <c r="L8" s="604"/>
      <c r="N8" s="345"/>
    </row>
    <row r="9" spans="1:15" ht="20.25" customHeight="1" x14ac:dyDescent="0.3">
      <c r="A9" s="1012" t="s">
        <v>138</v>
      </c>
      <c r="B9" s="1012"/>
      <c r="C9" s="1012"/>
      <c r="D9" s="1012"/>
      <c r="E9" s="1012"/>
      <c r="F9" s="1012"/>
      <c r="G9" s="1012"/>
      <c r="H9" s="1012"/>
      <c r="I9" s="1012"/>
      <c r="J9" s="1012"/>
      <c r="K9" s="1012"/>
      <c r="L9" s="1012"/>
      <c r="O9" s="999">
        <v>900</v>
      </c>
    </row>
    <row r="10" spans="1:15" ht="39.75" customHeight="1" x14ac:dyDescent="0.3">
      <c r="A10" s="1016" t="s">
        <v>725</v>
      </c>
      <c r="B10" s="1016"/>
      <c r="C10" s="1016"/>
      <c r="D10" s="1016"/>
      <c r="E10" s="1016"/>
      <c r="F10" s="1016"/>
      <c r="G10" s="1016"/>
      <c r="H10" s="1016"/>
      <c r="I10" s="1016"/>
      <c r="J10" s="1016"/>
      <c r="K10" s="1016"/>
      <c r="L10" s="1016"/>
      <c r="O10" s="999"/>
    </row>
    <row r="11" spans="1:15" ht="12" customHeight="1" x14ac:dyDescent="0.3">
      <c r="A11" s="346"/>
      <c r="B11" s="346"/>
      <c r="C11" s="346"/>
      <c r="D11" s="346"/>
      <c r="E11" s="347"/>
      <c r="F11" s="347"/>
      <c r="G11" s="347"/>
      <c r="H11" s="347"/>
      <c r="I11" s="346"/>
      <c r="J11" s="346"/>
      <c r="K11" s="346"/>
      <c r="L11" s="554"/>
      <c r="O11" s="999"/>
    </row>
    <row r="12" spans="1:15" ht="21" customHeight="1" x14ac:dyDescent="0.3">
      <c r="A12" s="346"/>
      <c r="B12" s="346"/>
      <c r="C12" s="346"/>
      <c r="D12" s="346"/>
      <c r="E12" s="347"/>
      <c r="F12" s="347"/>
      <c r="G12" s="347"/>
      <c r="H12" s="347"/>
      <c r="I12" s="346"/>
      <c r="J12" s="346"/>
      <c r="K12" s="346"/>
      <c r="L12" s="554"/>
      <c r="O12" s="999"/>
    </row>
    <row r="13" spans="1:15" ht="18.75" customHeight="1" x14ac:dyDescent="0.3">
      <c r="A13" s="1017" t="s">
        <v>59</v>
      </c>
      <c r="B13" s="441" t="s">
        <v>60</v>
      </c>
      <c r="C13" s="442" t="s">
        <v>61</v>
      </c>
      <c r="D13" s="442" t="s">
        <v>62</v>
      </c>
      <c r="E13" s="1013" t="s">
        <v>63</v>
      </c>
      <c r="F13" s="1013"/>
      <c r="G13" s="1013"/>
      <c r="H13" s="1013"/>
      <c r="I13" s="442" t="s">
        <v>64</v>
      </c>
      <c r="J13" s="1015" t="s">
        <v>65</v>
      </c>
      <c r="K13" s="443" t="s">
        <v>66</v>
      </c>
      <c r="L13" s="444" t="s">
        <v>345</v>
      </c>
      <c r="M13" s="444" t="s">
        <v>399</v>
      </c>
      <c r="N13" s="444">
        <v>2023</v>
      </c>
    </row>
    <row r="14" spans="1:15" x14ac:dyDescent="0.3">
      <c r="A14" s="1017"/>
      <c r="B14" s="292"/>
      <c r="C14" s="109"/>
      <c r="D14" s="109"/>
      <c r="E14" s="1013"/>
      <c r="F14" s="1013"/>
      <c r="G14" s="1013"/>
      <c r="H14" s="1013"/>
      <c r="I14" s="109"/>
      <c r="J14" s="1015"/>
      <c r="K14" s="443" t="s">
        <v>65</v>
      </c>
      <c r="L14" s="445"/>
      <c r="M14" s="445"/>
      <c r="N14" s="445"/>
      <c r="O14" s="1021"/>
    </row>
    <row r="15" spans="1:15" ht="15.75" customHeight="1" x14ac:dyDescent="0.3">
      <c r="A15" s="441">
        <v>1</v>
      </c>
      <c r="B15" s="441">
        <v>2</v>
      </c>
      <c r="C15" s="442">
        <v>3</v>
      </c>
      <c r="D15" s="442">
        <v>4</v>
      </c>
      <c r="E15" s="1013">
        <v>5</v>
      </c>
      <c r="F15" s="1013"/>
      <c r="G15" s="1013"/>
      <c r="H15" s="1013"/>
      <c r="I15" s="442">
        <v>6</v>
      </c>
      <c r="J15" s="1015"/>
      <c r="K15" s="443"/>
      <c r="L15" s="443">
        <v>8</v>
      </c>
      <c r="M15" s="443">
        <v>9</v>
      </c>
      <c r="N15" s="443">
        <v>9</v>
      </c>
      <c r="O15" s="1021"/>
    </row>
    <row r="16" spans="1:15" x14ac:dyDescent="0.3">
      <c r="A16" s="441" t="s">
        <v>140</v>
      </c>
      <c r="B16" s="441"/>
      <c r="C16" s="442"/>
      <c r="D16" s="442"/>
      <c r="E16" s="1013"/>
      <c r="F16" s="1013"/>
      <c r="G16" s="1013"/>
      <c r="H16" s="1013"/>
      <c r="I16" s="442"/>
      <c r="J16" s="1015"/>
      <c r="K16" s="446" t="e">
        <f>K17+K400</f>
        <v>#REF!</v>
      </c>
      <c r="L16" s="158">
        <f>L17+L400+L518</f>
        <v>220545.40000000002</v>
      </c>
      <c r="M16" s="158">
        <f>M17+M400+M518</f>
        <v>102441.9</v>
      </c>
      <c r="N16" s="158">
        <f>N17+N400+N518</f>
        <v>101151.60000000002</v>
      </c>
      <c r="O16" s="1021"/>
    </row>
    <row r="17" spans="1:17" s="350" customFormat="1" ht="31.5" x14ac:dyDescent="0.25">
      <c r="A17" s="109" t="s">
        <v>586</v>
      </c>
      <c r="B17" s="225">
        <v>900</v>
      </c>
      <c r="C17" s="442"/>
      <c r="D17" s="442"/>
      <c r="E17" s="1013" t="s">
        <v>67</v>
      </c>
      <c r="F17" s="1013"/>
      <c r="G17" s="1013"/>
      <c r="H17" s="1013"/>
      <c r="I17" s="442"/>
      <c r="J17" s="1015"/>
      <c r="K17" s="447" t="e">
        <f>K18+K209+K228+K310+K359+K393</f>
        <v>#REF!</v>
      </c>
      <c r="L17" s="104">
        <f>L18+L209+L228+L309+L342+L359+L392</f>
        <v>118580.1</v>
      </c>
      <c r="M17" s="104">
        <f>M18+M209+M228+M309+M342+M359+M392</f>
        <v>31860.2</v>
      </c>
      <c r="N17" s="104">
        <f>N18+N209+N228+N309+N342+N359+N392</f>
        <v>34009.699999999997</v>
      </c>
      <c r="O17" s="679"/>
      <c r="P17" s="349"/>
    </row>
    <row r="18" spans="1:17" s="348" customFormat="1" x14ac:dyDescent="0.25">
      <c r="A18" s="186" t="s">
        <v>68</v>
      </c>
      <c r="B18" s="448">
        <v>900</v>
      </c>
      <c r="C18" s="124" t="s">
        <v>69</v>
      </c>
      <c r="D18" s="124"/>
      <c r="E18" s="873"/>
      <c r="F18" s="874"/>
      <c r="G18" s="874"/>
      <c r="H18" s="875"/>
      <c r="I18" s="124"/>
      <c r="J18" s="107"/>
      <c r="K18" s="103" t="e">
        <f>K26+K120+K130</f>
        <v>#REF!</v>
      </c>
      <c r="L18" s="103">
        <f>L19+L27+L114+L130+L136</f>
        <v>16844.800000000003</v>
      </c>
      <c r="M18" s="103">
        <f>M19+M27+M114+M130+M136</f>
        <v>10908.900000000001</v>
      </c>
      <c r="N18" s="103">
        <f>N19+N27+N114+N130+N136</f>
        <v>12577.699999999999</v>
      </c>
      <c r="O18" s="679"/>
      <c r="P18" s="351"/>
    </row>
    <row r="19" spans="1:17" s="348" customFormat="1" ht="45.75" customHeight="1" x14ac:dyDescent="0.25">
      <c r="A19" s="102" t="s">
        <v>471</v>
      </c>
      <c r="B19" s="448">
        <v>900</v>
      </c>
      <c r="C19" s="124" t="s">
        <v>69</v>
      </c>
      <c r="D19" s="124" t="s">
        <v>70</v>
      </c>
      <c r="E19" s="423"/>
      <c r="F19" s="424"/>
      <c r="G19" s="424"/>
      <c r="H19" s="425"/>
      <c r="I19" s="95"/>
      <c r="J19" s="107"/>
      <c r="K19" s="103"/>
      <c r="L19" s="293">
        <f t="shared" ref="L19:N21" si="0">L20</f>
        <v>1219.3</v>
      </c>
      <c r="M19" s="293">
        <f t="shared" si="0"/>
        <v>1219.3</v>
      </c>
      <c r="N19" s="293">
        <f t="shared" si="0"/>
        <v>1219.3</v>
      </c>
      <c r="O19" s="679"/>
    </row>
    <row r="20" spans="1:17" s="348" customFormat="1" ht="46.5" customHeight="1" x14ac:dyDescent="0.25">
      <c r="A20" s="102" t="s">
        <v>603</v>
      </c>
      <c r="B20" s="286">
        <v>900</v>
      </c>
      <c r="C20" s="129" t="s">
        <v>69</v>
      </c>
      <c r="D20" s="129" t="s">
        <v>70</v>
      </c>
      <c r="E20" s="914" t="s">
        <v>7</v>
      </c>
      <c r="F20" s="915"/>
      <c r="G20" s="915"/>
      <c r="H20" s="916"/>
      <c r="I20" s="124"/>
      <c r="J20" s="107"/>
      <c r="K20" s="103" t="e">
        <f>#REF!</f>
        <v>#REF!</v>
      </c>
      <c r="L20" s="104">
        <f t="shared" si="0"/>
        <v>1219.3</v>
      </c>
      <c r="M20" s="104">
        <f t="shared" si="0"/>
        <v>1219.3</v>
      </c>
      <c r="N20" s="104">
        <f t="shared" si="0"/>
        <v>1219.3</v>
      </c>
      <c r="O20" s="686"/>
    </row>
    <row r="21" spans="1:17" s="348" customFormat="1" ht="31.5" customHeight="1" x14ac:dyDescent="0.25">
      <c r="A21" s="102" t="s">
        <v>812</v>
      </c>
      <c r="B21" s="286">
        <v>900</v>
      </c>
      <c r="C21" s="95" t="s">
        <v>69</v>
      </c>
      <c r="D21" s="95" t="s">
        <v>70</v>
      </c>
      <c r="E21" s="435" t="s">
        <v>100</v>
      </c>
      <c r="F21" s="436"/>
      <c r="G21" s="436"/>
      <c r="H21" s="437"/>
      <c r="I21" s="426"/>
      <c r="J21" s="107"/>
      <c r="K21" s="103"/>
      <c r="L21" s="104">
        <f t="shared" si="0"/>
        <v>1219.3</v>
      </c>
      <c r="M21" s="104">
        <f t="shared" si="0"/>
        <v>1219.3</v>
      </c>
      <c r="N21" s="104">
        <f t="shared" si="0"/>
        <v>1219.3</v>
      </c>
      <c r="O21" s="686"/>
    </row>
    <row r="22" spans="1:17" s="348" customFormat="1" ht="40.5" customHeight="1" x14ac:dyDescent="0.25">
      <c r="A22" s="102" t="s">
        <v>414</v>
      </c>
      <c r="B22" s="286">
        <v>900</v>
      </c>
      <c r="C22" s="95" t="s">
        <v>69</v>
      </c>
      <c r="D22" s="95" t="s">
        <v>70</v>
      </c>
      <c r="E22" s="954" t="s">
        <v>309</v>
      </c>
      <c r="F22" s="955"/>
      <c r="G22" s="955"/>
      <c r="H22" s="956"/>
      <c r="I22" s="423"/>
      <c r="J22" s="107"/>
      <c r="K22" s="103"/>
      <c r="L22" s="104">
        <f>L25+L26</f>
        <v>1219.3</v>
      </c>
      <c r="M22" s="104">
        <f>M25+M26</f>
        <v>1219.3</v>
      </c>
      <c r="N22" s="104">
        <f>N25+N26</f>
        <v>1219.3</v>
      </c>
      <c r="O22" s="686"/>
      <c r="P22" s="353"/>
      <c r="Q22" s="351"/>
    </row>
    <row r="23" spans="1:17" s="348" customFormat="1" ht="75.75" customHeight="1" x14ac:dyDescent="0.25">
      <c r="A23" s="102" t="s">
        <v>473</v>
      </c>
      <c r="B23" s="286">
        <v>900</v>
      </c>
      <c r="C23" s="95" t="s">
        <v>69</v>
      </c>
      <c r="D23" s="95" t="s">
        <v>70</v>
      </c>
      <c r="E23" s="954" t="s">
        <v>309</v>
      </c>
      <c r="F23" s="955"/>
      <c r="G23" s="955"/>
      <c r="H23" s="956"/>
      <c r="I23" s="423" t="s">
        <v>474</v>
      </c>
      <c r="J23" s="107"/>
      <c r="K23" s="103"/>
      <c r="L23" s="103">
        <f>L24</f>
        <v>1219.3</v>
      </c>
      <c r="M23" s="103">
        <f>M24</f>
        <v>1219.3</v>
      </c>
      <c r="N23" s="103">
        <f>N24</f>
        <v>1219.3</v>
      </c>
      <c r="O23" s="686"/>
      <c r="P23" s="353"/>
      <c r="Q23" s="351"/>
    </row>
    <row r="24" spans="1:17" s="348" customFormat="1" ht="36.75" customHeight="1" x14ac:dyDescent="0.25">
      <c r="A24" s="102" t="s">
        <v>475</v>
      </c>
      <c r="B24" s="286">
        <v>900</v>
      </c>
      <c r="C24" s="95" t="s">
        <v>69</v>
      </c>
      <c r="D24" s="95" t="s">
        <v>70</v>
      </c>
      <c r="E24" s="954" t="s">
        <v>309</v>
      </c>
      <c r="F24" s="955"/>
      <c r="G24" s="955"/>
      <c r="H24" s="956"/>
      <c r="I24" s="423" t="s">
        <v>472</v>
      </c>
      <c r="J24" s="107"/>
      <c r="K24" s="103"/>
      <c r="L24" s="103">
        <f>L25+L26</f>
        <v>1219.3</v>
      </c>
      <c r="M24" s="103">
        <f>M25+M26</f>
        <v>1219.3</v>
      </c>
      <c r="N24" s="103">
        <f>N25+N26</f>
        <v>1219.3</v>
      </c>
      <c r="O24" s="686"/>
      <c r="P24" s="353"/>
      <c r="Q24" s="351"/>
    </row>
    <row r="25" spans="1:17" s="348" customFormat="1" ht="28.5" hidden="1" customHeight="1" x14ac:dyDescent="0.25">
      <c r="A25" s="518" t="s">
        <v>17</v>
      </c>
      <c r="B25" s="519">
        <v>900</v>
      </c>
      <c r="C25" s="467" t="s">
        <v>69</v>
      </c>
      <c r="D25" s="467" t="s">
        <v>70</v>
      </c>
      <c r="E25" s="960" t="s">
        <v>309</v>
      </c>
      <c r="F25" s="961"/>
      <c r="G25" s="961"/>
      <c r="H25" s="962"/>
      <c r="I25" s="520" t="s">
        <v>143</v>
      </c>
      <c r="J25" s="521"/>
      <c r="K25" s="522"/>
      <c r="L25" s="523">
        <f>924.6+12</f>
        <v>936.6</v>
      </c>
      <c r="M25" s="523">
        <v>936.6</v>
      </c>
      <c r="N25" s="470">
        <f>924.6+12</f>
        <v>936.6</v>
      </c>
      <c r="O25" s="999"/>
    </row>
    <row r="26" spans="1:17" s="348" customFormat="1" ht="69.75" hidden="1" customHeight="1" x14ac:dyDescent="0.25">
      <c r="A26" s="518" t="s">
        <v>238</v>
      </c>
      <c r="B26" s="519">
        <v>900</v>
      </c>
      <c r="C26" s="467" t="s">
        <v>69</v>
      </c>
      <c r="D26" s="467" t="s">
        <v>70</v>
      </c>
      <c r="E26" s="960" t="s">
        <v>309</v>
      </c>
      <c r="F26" s="961"/>
      <c r="G26" s="961"/>
      <c r="H26" s="962"/>
      <c r="I26" s="520" t="s">
        <v>237</v>
      </c>
      <c r="J26" s="521"/>
      <c r="K26" s="522"/>
      <c r="L26" s="523">
        <f>279.2+3.5</f>
        <v>282.7</v>
      </c>
      <c r="M26" s="523">
        <v>282.7</v>
      </c>
      <c r="N26" s="470">
        <f>279.2+3.5</f>
        <v>282.7</v>
      </c>
      <c r="O26" s="999"/>
    </row>
    <row r="27" spans="1:17" s="348" customFormat="1" ht="64.5" customHeight="1" x14ac:dyDescent="0.25">
      <c r="A27" s="98" t="s">
        <v>476</v>
      </c>
      <c r="B27" s="225">
        <v>900</v>
      </c>
      <c r="C27" s="124" t="s">
        <v>69</v>
      </c>
      <c r="D27" s="124" t="s">
        <v>73</v>
      </c>
      <c r="E27" s="449"/>
      <c r="F27" s="450"/>
      <c r="G27" s="450"/>
      <c r="H27" s="451"/>
      <c r="I27" s="423"/>
      <c r="J27" s="452"/>
      <c r="K27" s="103"/>
      <c r="L27" s="104">
        <f>L28+L33+L52+L66+L89</f>
        <v>10338.700000000003</v>
      </c>
      <c r="M27" s="104">
        <f>M28+M33+M52+M66+M89</f>
        <v>5430.0999999999995</v>
      </c>
      <c r="N27" s="104">
        <f>N28+N33+N52+N66+N89</f>
        <v>7021.5999999999985</v>
      </c>
      <c r="O27" s="686"/>
    </row>
    <row r="28" spans="1:17" s="348" customFormat="1" ht="45.75" customHeight="1" x14ac:dyDescent="0.25">
      <c r="A28" s="102" t="s">
        <v>696</v>
      </c>
      <c r="B28" s="131">
        <v>900</v>
      </c>
      <c r="C28" s="95" t="s">
        <v>69</v>
      </c>
      <c r="D28" s="95" t="s">
        <v>73</v>
      </c>
      <c r="E28" s="914" t="s">
        <v>9</v>
      </c>
      <c r="F28" s="915"/>
      <c r="G28" s="915"/>
      <c r="H28" s="916"/>
      <c r="I28" s="95"/>
      <c r="J28" s="453"/>
      <c r="K28" s="96"/>
      <c r="L28" s="94">
        <f t="shared" ref="L28:N31" si="1">L29</f>
        <v>25</v>
      </c>
      <c r="M28" s="94">
        <f t="shared" si="1"/>
        <v>25</v>
      </c>
      <c r="N28" s="94">
        <f t="shared" si="1"/>
        <v>25</v>
      </c>
      <c r="O28" s="686"/>
    </row>
    <row r="29" spans="1:17" s="348" customFormat="1" ht="41.25" customHeight="1" x14ac:dyDescent="0.25">
      <c r="A29" s="102" t="s">
        <v>297</v>
      </c>
      <c r="B29" s="131">
        <v>900</v>
      </c>
      <c r="C29" s="95" t="s">
        <v>69</v>
      </c>
      <c r="D29" s="95" t="s">
        <v>73</v>
      </c>
      <c r="E29" s="914" t="s">
        <v>477</v>
      </c>
      <c r="F29" s="915"/>
      <c r="G29" s="915"/>
      <c r="H29" s="916"/>
      <c r="I29" s="95"/>
      <c r="J29" s="453"/>
      <c r="K29" s="96"/>
      <c r="L29" s="94">
        <f t="shared" si="1"/>
        <v>25</v>
      </c>
      <c r="M29" s="94">
        <f t="shared" si="1"/>
        <v>25</v>
      </c>
      <c r="N29" s="94">
        <f t="shared" si="1"/>
        <v>25</v>
      </c>
      <c r="O29" s="1000"/>
    </row>
    <row r="30" spans="1:17" s="348" customFormat="1" ht="31.5" customHeight="1" x14ac:dyDescent="0.25">
      <c r="A30" s="238" t="s">
        <v>304</v>
      </c>
      <c r="B30" s="131">
        <v>900</v>
      </c>
      <c r="C30" s="95" t="s">
        <v>69</v>
      </c>
      <c r="D30" s="95" t="s">
        <v>73</v>
      </c>
      <c r="E30" s="914" t="s">
        <v>478</v>
      </c>
      <c r="F30" s="915"/>
      <c r="G30" s="915"/>
      <c r="H30" s="916"/>
      <c r="I30" s="95"/>
      <c r="J30" s="453"/>
      <c r="K30" s="96"/>
      <c r="L30" s="94">
        <f t="shared" si="1"/>
        <v>25</v>
      </c>
      <c r="M30" s="94">
        <f t="shared" si="1"/>
        <v>25</v>
      </c>
      <c r="N30" s="94">
        <f t="shared" si="1"/>
        <v>25</v>
      </c>
      <c r="O30" s="1000"/>
    </row>
    <row r="31" spans="1:17" s="348" customFormat="1" ht="75" customHeight="1" x14ac:dyDescent="0.25">
      <c r="A31" s="102" t="s">
        <v>473</v>
      </c>
      <c r="B31" s="131">
        <v>900</v>
      </c>
      <c r="C31" s="95" t="s">
        <v>69</v>
      </c>
      <c r="D31" s="95" t="s">
        <v>73</v>
      </c>
      <c r="E31" s="914" t="s">
        <v>478</v>
      </c>
      <c r="F31" s="915"/>
      <c r="G31" s="915"/>
      <c r="H31" s="916"/>
      <c r="I31" s="95" t="s">
        <v>474</v>
      </c>
      <c r="J31" s="453"/>
      <c r="K31" s="96"/>
      <c r="L31" s="94">
        <f t="shared" si="1"/>
        <v>25</v>
      </c>
      <c r="M31" s="94">
        <f t="shared" si="1"/>
        <v>25</v>
      </c>
      <c r="N31" s="94">
        <f t="shared" si="1"/>
        <v>25</v>
      </c>
      <c r="O31" s="1000"/>
    </row>
    <row r="32" spans="1:17" s="348" customFormat="1" ht="32.25" customHeight="1" x14ac:dyDescent="0.25">
      <c r="A32" s="102" t="s">
        <v>475</v>
      </c>
      <c r="B32" s="131">
        <v>900</v>
      </c>
      <c r="C32" s="95" t="s">
        <v>69</v>
      </c>
      <c r="D32" s="95" t="s">
        <v>73</v>
      </c>
      <c r="E32" s="914" t="s">
        <v>478</v>
      </c>
      <c r="F32" s="915"/>
      <c r="G32" s="915"/>
      <c r="H32" s="916"/>
      <c r="I32" s="95" t="s">
        <v>472</v>
      </c>
      <c r="J32" s="453"/>
      <c r="K32" s="96"/>
      <c r="L32" s="94">
        <v>25</v>
      </c>
      <c r="M32" s="94">
        <v>25</v>
      </c>
      <c r="N32" s="94">
        <v>25</v>
      </c>
      <c r="O32" s="1000"/>
      <c r="P32" s="354"/>
    </row>
    <row r="33" spans="1:15" s="348" customFormat="1" ht="60.75" customHeight="1" x14ac:dyDescent="0.25">
      <c r="A33" s="177" t="s">
        <v>748</v>
      </c>
      <c r="B33" s="438">
        <v>900</v>
      </c>
      <c r="C33" s="95" t="s">
        <v>69</v>
      </c>
      <c r="D33" s="240" t="s">
        <v>73</v>
      </c>
      <c r="E33" s="914" t="s">
        <v>200</v>
      </c>
      <c r="F33" s="915"/>
      <c r="G33" s="915"/>
      <c r="H33" s="916"/>
      <c r="I33" s="95"/>
      <c r="J33" s="107"/>
      <c r="K33" s="454"/>
      <c r="L33" s="94">
        <f>L37+L42+L46+L50</f>
        <v>276</v>
      </c>
      <c r="M33" s="94">
        <f>M37+M42+M46+M50</f>
        <v>216</v>
      </c>
      <c r="N33" s="94">
        <f>N37+N42+N46+N50</f>
        <v>216</v>
      </c>
      <c r="O33" s="686"/>
    </row>
    <row r="34" spans="1:15" s="348" customFormat="1" ht="23.25" customHeight="1" x14ac:dyDescent="0.25">
      <c r="A34" s="729" t="s">
        <v>749</v>
      </c>
      <c r="B34" s="727">
        <v>900</v>
      </c>
      <c r="C34" s="95" t="s">
        <v>69</v>
      </c>
      <c r="D34" s="240" t="s">
        <v>73</v>
      </c>
      <c r="E34" s="721" t="s">
        <v>750</v>
      </c>
      <c r="F34" s="722"/>
      <c r="G34" s="722"/>
      <c r="H34" s="723"/>
      <c r="I34" s="95"/>
      <c r="J34" s="107"/>
      <c r="K34" s="454"/>
      <c r="L34" s="94"/>
      <c r="M34" s="94"/>
      <c r="N34" s="94"/>
      <c r="O34" s="726"/>
    </row>
    <row r="35" spans="1:15" s="348" customFormat="1" ht="58.5" customHeight="1" x14ac:dyDescent="0.25">
      <c r="A35" s="733" t="s">
        <v>751</v>
      </c>
      <c r="B35" s="438">
        <v>900</v>
      </c>
      <c r="C35" s="95" t="s">
        <v>69</v>
      </c>
      <c r="D35" s="240" t="s">
        <v>73</v>
      </c>
      <c r="E35" s="914" t="s">
        <v>758</v>
      </c>
      <c r="F35" s="915"/>
      <c r="G35" s="915"/>
      <c r="H35" s="916"/>
      <c r="I35" s="95"/>
      <c r="J35" s="107"/>
      <c r="K35" s="454"/>
      <c r="L35" s="94">
        <f t="shared" ref="L35:N37" si="2">L36</f>
        <v>187</v>
      </c>
      <c r="M35" s="94">
        <f t="shared" si="2"/>
        <v>127</v>
      </c>
      <c r="N35" s="94">
        <f t="shared" si="2"/>
        <v>127</v>
      </c>
      <c r="O35" s="687"/>
    </row>
    <row r="36" spans="1:15" s="348" customFormat="1" ht="35.25" customHeight="1" x14ac:dyDescent="0.25">
      <c r="A36" s="176" t="s">
        <v>199</v>
      </c>
      <c r="B36" s="438">
        <v>900</v>
      </c>
      <c r="C36" s="95" t="s">
        <v>69</v>
      </c>
      <c r="D36" s="240" t="s">
        <v>73</v>
      </c>
      <c r="E36" s="914" t="s">
        <v>752</v>
      </c>
      <c r="F36" s="915"/>
      <c r="G36" s="915"/>
      <c r="H36" s="916"/>
      <c r="I36" s="95"/>
      <c r="J36" s="107"/>
      <c r="K36" s="454"/>
      <c r="L36" s="94">
        <f t="shared" si="2"/>
        <v>187</v>
      </c>
      <c r="M36" s="94">
        <f t="shared" si="2"/>
        <v>127</v>
      </c>
      <c r="N36" s="94">
        <f t="shared" si="2"/>
        <v>127</v>
      </c>
      <c r="O36" s="686"/>
    </row>
    <row r="37" spans="1:15" s="348" customFormat="1" ht="36" customHeight="1" x14ac:dyDescent="0.25">
      <c r="A37" s="176" t="s">
        <v>481</v>
      </c>
      <c r="B37" s="438">
        <v>900</v>
      </c>
      <c r="C37" s="95" t="s">
        <v>69</v>
      </c>
      <c r="D37" s="240" t="s">
        <v>73</v>
      </c>
      <c r="E37" s="914" t="s">
        <v>752</v>
      </c>
      <c r="F37" s="915"/>
      <c r="G37" s="915"/>
      <c r="H37" s="916"/>
      <c r="I37" s="95" t="s">
        <v>479</v>
      </c>
      <c r="J37" s="107"/>
      <c r="K37" s="454"/>
      <c r="L37" s="94">
        <f t="shared" si="2"/>
        <v>187</v>
      </c>
      <c r="M37" s="94">
        <f t="shared" si="2"/>
        <v>127</v>
      </c>
      <c r="N37" s="94">
        <f t="shared" si="2"/>
        <v>127</v>
      </c>
      <c r="O37" s="686"/>
    </row>
    <row r="38" spans="1:15" s="348" customFormat="1" ht="35.25" customHeight="1" x14ac:dyDescent="0.25">
      <c r="A38" s="176" t="s">
        <v>482</v>
      </c>
      <c r="B38" s="438">
        <v>900</v>
      </c>
      <c r="C38" s="95" t="s">
        <v>69</v>
      </c>
      <c r="D38" s="240" t="s">
        <v>73</v>
      </c>
      <c r="E38" s="914" t="s">
        <v>752</v>
      </c>
      <c r="F38" s="915"/>
      <c r="G38" s="915"/>
      <c r="H38" s="916"/>
      <c r="I38" s="95" t="s">
        <v>480</v>
      </c>
      <c r="J38" s="107"/>
      <c r="K38" s="454"/>
      <c r="L38" s="94">
        <f>127+60</f>
        <v>187</v>
      </c>
      <c r="M38" s="94">
        <v>127</v>
      </c>
      <c r="N38" s="94">
        <v>127</v>
      </c>
      <c r="O38" s="686"/>
    </row>
    <row r="39" spans="1:15" s="348" customFormat="1" ht="35.25" customHeight="1" x14ac:dyDescent="0.25">
      <c r="A39" s="729" t="s">
        <v>753</v>
      </c>
      <c r="B39" s="727">
        <v>900</v>
      </c>
      <c r="C39" s="95" t="s">
        <v>69</v>
      </c>
      <c r="D39" s="240" t="s">
        <v>73</v>
      </c>
      <c r="E39" s="721" t="s">
        <v>754</v>
      </c>
      <c r="F39" s="722"/>
      <c r="G39" s="722"/>
      <c r="H39" s="723"/>
      <c r="I39" s="95"/>
      <c r="J39" s="107"/>
      <c r="K39" s="454"/>
      <c r="L39" s="94">
        <f>L40</f>
        <v>89</v>
      </c>
      <c r="M39" s="94">
        <f>M40</f>
        <v>89</v>
      </c>
      <c r="N39" s="94">
        <f>N40</f>
        <v>89</v>
      </c>
      <c r="O39" s="726"/>
    </row>
    <row r="40" spans="1:15" s="348" customFormat="1" ht="49.5" customHeight="1" x14ac:dyDescent="0.25">
      <c r="A40" s="729" t="s">
        <v>756</v>
      </c>
      <c r="B40" s="438">
        <v>900</v>
      </c>
      <c r="C40" s="95" t="s">
        <v>69</v>
      </c>
      <c r="D40" s="240" t="s">
        <v>73</v>
      </c>
      <c r="E40" s="721" t="s">
        <v>755</v>
      </c>
      <c r="F40" s="427"/>
      <c r="G40" s="427"/>
      <c r="H40" s="428"/>
      <c r="I40" s="95"/>
      <c r="J40" s="107"/>
      <c r="K40" s="454"/>
      <c r="L40" s="94">
        <f t="shared" ref="L40:N42" si="3">L41</f>
        <v>89</v>
      </c>
      <c r="M40" s="94">
        <f t="shared" si="3"/>
        <v>89</v>
      </c>
      <c r="N40" s="94">
        <f t="shared" si="3"/>
        <v>89</v>
      </c>
      <c r="O40" s="687"/>
    </row>
    <row r="41" spans="1:15" s="348" customFormat="1" ht="34.5" customHeight="1" x14ac:dyDescent="0.25">
      <c r="A41" s="176" t="s">
        <v>199</v>
      </c>
      <c r="B41" s="438">
        <v>900</v>
      </c>
      <c r="C41" s="95" t="s">
        <v>69</v>
      </c>
      <c r="D41" s="240" t="s">
        <v>73</v>
      </c>
      <c r="E41" s="914" t="s">
        <v>757</v>
      </c>
      <c r="F41" s="915"/>
      <c r="G41" s="915"/>
      <c r="H41" s="916"/>
      <c r="I41" s="95"/>
      <c r="J41" s="107"/>
      <c r="K41" s="454"/>
      <c r="L41" s="94">
        <f t="shared" si="3"/>
        <v>89</v>
      </c>
      <c r="M41" s="94">
        <f t="shared" si="3"/>
        <v>89</v>
      </c>
      <c r="N41" s="94">
        <f t="shared" si="3"/>
        <v>89</v>
      </c>
      <c r="O41" s="686"/>
    </row>
    <row r="42" spans="1:15" s="348" customFormat="1" ht="31.5" x14ac:dyDescent="0.25">
      <c r="A42" s="176" t="s">
        <v>481</v>
      </c>
      <c r="B42" s="438">
        <v>900</v>
      </c>
      <c r="C42" s="95" t="s">
        <v>69</v>
      </c>
      <c r="D42" s="240" t="s">
        <v>73</v>
      </c>
      <c r="E42" s="914" t="s">
        <v>757</v>
      </c>
      <c r="F42" s="915"/>
      <c r="G42" s="915"/>
      <c r="H42" s="916"/>
      <c r="I42" s="95" t="s">
        <v>479</v>
      </c>
      <c r="J42" s="107"/>
      <c r="K42" s="454"/>
      <c r="L42" s="94">
        <f t="shared" si="3"/>
        <v>89</v>
      </c>
      <c r="M42" s="94">
        <f t="shared" si="3"/>
        <v>89</v>
      </c>
      <c r="N42" s="94">
        <f t="shared" si="3"/>
        <v>89</v>
      </c>
      <c r="O42" s="686"/>
    </row>
    <row r="43" spans="1:15" s="348" customFormat="1" ht="33" customHeight="1" x14ac:dyDescent="0.25">
      <c r="A43" s="176" t="s">
        <v>482</v>
      </c>
      <c r="B43" s="438">
        <v>900</v>
      </c>
      <c r="C43" s="95" t="s">
        <v>69</v>
      </c>
      <c r="D43" s="240" t="s">
        <v>73</v>
      </c>
      <c r="E43" s="914" t="s">
        <v>757</v>
      </c>
      <c r="F43" s="915"/>
      <c r="G43" s="915"/>
      <c r="H43" s="916"/>
      <c r="I43" s="95" t="s">
        <v>480</v>
      </c>
      <c r="J43" s="107"/>
      <c r="K43" s="454"/>
      <c r="L43" s="94">
        <v>89</v>
      </c>
      <c r="M43" s="94">
        <v>89</v>
      </c>
      <c r="N43" s="94">
        <v>89</v>
      </c>
      <c r="O43" s="686"/>
    </row>
    <row r="44" spans="1:15" s="348" customFormat="1" ht="48" hidden="1" customHeight="1" x14ac:dyDescent="0.25">
      <c r="A44" s="176" t="s">
        <v>351</v>
      </c>
      <c r="B44" s="438">
        <v>900</v>
      </c>
      <c r="C44" s="95" t="s">
        <v>69</v>
      </c>
      <c r="D44" s="240" t="s">
        <v>73</v>
      </c>
      <c r="E44" s="422" t="s">
        <v>349</v>
      </c>
      <c r="F44" s="427"/>
      <c r="G44" s="427"/>
      <c r="H44" s="428"/>
      <c r="I44" s="95"/>
      <c r="J44" s="107"/>
      <c r="K44" s="454"/>
      <c r="L44" s="94">
        <f t="shared" ref="L44:N46" si="4">L45</f>
        <v>0</v>
      </c>
      <c r="M44" s="94">
        <f t="shared" si="4"/>
        <v>0</v>
      </c>
      <c r="N44" s="94">
        <f t="shared" si="4"/>
        <v>0</v>
      </c>
      <c r="O44" s="687"/>
    </row>
    <row r="45" spans="1:15" s="348" customFormat="1" ht="36" hidden="1" customHeight="1" x14ac:dyDescent="0.25">
      <c r="A45" s="176" t="s">
        <v>199</v>
      </c>
      <c r="B45" s="438">
        <v>900</v>
      </c>
      <c r="C45" s="95" t="s">
        <v>69</v>
      </c>
      <c r="D45" s="240" t="s">
        <v>73</v>
      </c>
      <c r="E45" s="914" t="s">
        <v>350</v>
      </c>
      <c r="F45" s="915"/>
      <c r="G45" s="915"/>
      <c r="H45" s="916"/>
      <c r="I45" s="95"/>
      <c r="J45" s="107"/>
      <c r="K45" s="454"/>
      <c r="L45" s="94">
        <f t="shared" si="4"/>
        <v>0</v>
      </c>
      <c r="M45" s="94">
        <f t="shared" si="4"/>
        <v>0</v>
      </c>
      <c r="N45" s="94">
        <f t="shared" si="4"/>
        <v>0</v>
      </c>
      <c r="O45" s="686"/>
    </row>
    <row r="46" spans="1:15" s="348" customFormat="1" ht="43.5" hidden="1" customHeight="1" x14ac:dyDescent="0.25">
      <c r="A46" s="176" t="s">
        <v>481</v>
      </c>
      <c r="B46" s="438">
        <v>900</v>
      </c>
      <c r="C46" s="95" t="s">
        <v>69</v>
      </c>
      <c r="D46" s="240" t="s">
        <v>73</v>
      </c>
      <c r="E46" s="914" t="s">
        <v>350</v>
      </c>
      <c r="F46" s="915"/>
      <c r="G46" s="915"/>
      <c r="H46" s="916"/>
      <c r="I46" s="95" t="s">
        <v>479</v>
      </c>
      <c r="J46" s="107"/>
      <c r="K46" s="454"/>
      <c r="L46" s="94">
        <f t="shared" si="4"/>
        <v>0</v>
      </c>
      <c r="M46" s="94">
        <f t="shared" si="4"/>
        <v>0</v>
      </c>
      <c r="N46" s="94">
        <f t="shared" si="4"/>
        <v>0</v>
      </c>
      <c r="O46" s="686"/>
    </row>
    <row r="47" spans="1:15" s="348" customFormat="1" ht="44.25" hidden="1" customHeight="1" x14ac:dyDescent="0.25">
      <c r="A47" s="176" t="s">
        <v>482</v>
      </c>
      <c r="B47" s="438">
        <v>900</v>
      </c>
      <c r="C47" s="95" t="s">
        <v>69</v>
      </c>
      <c r="D47" s="240" t="s">
        <v>73</v>
      </c>
      <c r="E47" s="914" t="s">
        <v>350</v>
      </c>
      <c r="F47" s="915"/>
      <c r="G47" s="915"/>
      <c r="H47" s="916"/>
      <c r="I47" s="95" t="s">
        <v>480</v>
      </c>
      <c r="J47" s="107"/>
      <c r="K47" s="454"/>
      <c r="L47" s="94"/>
      <c r="M47" s="94"/>
      <c r="N47" s="94"/>
      <c r="O47" s="686"/>
    </row>
    <row r="48" spans="1:15" s="348" customFormat="1" ht="32.25" hidden="1" customHeight="1" x14ac:dyDescent="0.25">
      <c r="A48" s="176" t="s">
        <v>352</v>
      </c>
      <c r="B48" s="438">
        <v>900</v>
      </c>
      <c r="C48" s="95" t="s">
        <v>69</v>
      </c>
      <c r="D48" s="240" t="s">
        <v>73</v>
      </c>
      <c r="E48" s="422" t="s">
        <v>353</v>
      </c>
      <c r="F48" s="427"/>
      <c r="G48" s="427"/>
      <c r="H48" s="428"/>
      <c r="I48" s="95"/>
      <c r="J48" s="107"/>
      <c r="K48" s="454"/>
      <c r="L48" s="94">
        <f t="shared" ref="L48:N50" si="5">L49</f>
        <v>0</v>
      </c>
      <c r="M48" s="94">
        <v>10</v>
      </c>
      <c r="N48" s="94">
        <f t="shared" si="5"/>
        <v>0</v>
      </c>
      <c r="O48" s="686"/>
    </row>
    <row r="49" spans="1:15" s="348" customFormat="1" ht="32.25" hidden="1" customHeight="1" x14ac:dyDescent="0.25">
      <c r="A49" s="176" t="s">
        <v>199</v>
      </c>
      <c r="B49" s="438">
        <v>900</v>
      </c>
      <c r="C49" s="95" t="s">
        <v>69</v>
      </c>
      <c r="D49" s="240" t="s">
        <v>73</v>
      </c>
      <c r="E49" s="914" t="s">
        <v>354</v>
      </c>
      <c r="F49" s="915"/>
      <c r="G49" s="915"/>
      <c r="H49" s="916"/>
      <c r="I49" s="95"/>
      <c r="J49" s="107"/>
      <c r="K49" s="454"/>
      <c r="L49" s="94">
        <f t="shared" si="5"/>
        <v>0</v>
      </c>
      <c r="M49" s="94">
        <v>10</v>
      </c>
      <c r="N49" s="94">
        <f t="shared" si="5"/>
        <v>0</v>
      </c>
      <c r="O49" s="686"/>
    </row>
    <row r="50" spans="1:15" s="348" customFormat="1" ht="34.5" hidden="1" customHeight="1" x14ac:dyDescent="0.25">
      <c r="A50" s="176" t="s">
        <v>481</v>
      </c>
      <c r="B50" s="438">
        <v>900</v>
      </c>
      <c r="C50" s="95" t="s">
        <v>69</v>
      </c>
      <c r="D50" s="240" t="s">
        <v>73</v>
      </c>
      <c r="E50" s="914" t="s">
        <v>354</v>
      </c>
      <c r="F50" s="915"/>
      <c r="G50" s="915"/>
      <c r="H50" s="916"/>
      <c r="I50" s="95" t="s">
        <v>479</v>
      </c>
      <c r="J50" s="107"/>
      <c r="K50" s="454"/>
      <c r="L50" s="94">
        <f t="shared" si="5"/>
        <v>0</v>
      </c>
      <c r="M50" s="94">
        <f t="shared" si="5"/>
        <v>0</v>
      </c>
      <c r="N50" s="94">
        <f t="shared" si="5"/>
        <v>0</v>
      </c>
      <c r="O50" s="686"/>
    </row>
    <row r="51" spans="1:15" s="348" customFormat="1" ht="33" hidden="1" customHeight="1" x14ac:dyDescent="0.25">
      <c r="A51" s="176" t="s">
        <v>482</v>
      </c>
      <c r="B51" s="438">
        <v>900</v>
      </c>
      <c r="C51" s="95" t="s">
        <v>69</v>
      </c>
      <c r="D51" s="240" t="s">
        <v>73</v>
      </c>
      <c r="E51" s="914" t="s">
        <v>354</v>
      </c>
      <c r="F51" s="915"/>
      <c r="G51" s="915"/>
      <c r="H51" s="916"/>
      <c r="I51" s="95" t="s">
        <v>480</v>
      </c>
      <c r="J51" s="107"/>
      <c r="K51" s="454"/>
      <c r="L51" s="94"/>
      <c r="M51" s="94"/>
      <c r="N51" s="135"/>
      <c r="O51" s="686"/>
    </row>
    <row r="52" spans="1:15" s="348" customFormat="1" ht="63" customHeight="1" x14ac:dyDescent="0.25">
      <c r="A52" s="208" t="s">
        <v>700</v>
      </c>
      <c r="B52" s="131">
        <v>900</v>
      </c>
      <c r="C52" s="152" t="s">
        <v>69</v>
      </c>
      <c r="D52" s="240" t="s">
        <v>73</v>
      </c>
      <c r="E52" s="903" t="s">
        <v>415</v>
      </c>
      <c r="F52" s="904"/>
      <c r="G52" s="904"/>
      <c r="H52" s="918"/>
      <c r="I52" s="95"/>
      <c r="J52" s="107"/>
      <c r="K52" s="154"/>
      <c r="L52" s="104">
        <f t="shared" ref="L52:N53" si="6">L53</f>
        <v>85.700000000000017</v>
      </c>
      <c r="M52" s="104">
        <f t="shared" si="6"/>
        <v>85.700000000000017</v>
      </c>
      <c r="N52" s="104">
        <f t="shared" si="6"/>
        <v>85.700000000000017</v>
      </c>
      <c r="O52" s="686"/>
    </row>
    <row r="53" spans="1:15" s="348" customFormat="1" ht="78.75" x14ac:dyDescent="0.25">
      <c r="A53" s="208" t="s">
        <v>726</v>
      </c>
      <c r="B53" s="131">
        <v>900</v>
      </c>
      <c r="C53" s="152" t="s">
        <v>69</v>
      </c>
      <c r="D53" s="240" t="s">
        <v>73</v>
      </c>
      <c r="E53" s="903" t="s">
        <v>170</v>
      </c>
      <c r="F53" s="904"/>
      <c r="G53" s="904"/>
      <c r="H53" s="918"/>
      <c r="I53" s="95"/>
      <c r="J53" s="107"/>
      <c r="K53" s="154"/>
      <c r="L53" s="103">
        <f t="shared" si="6"/>
        <v>85.700000000000017</v>
      </c>
      <c r="M53" s="103">
        <f t="shared" si="6"/>
        <v>85.700000000000017</v>
      </c>
      <c r="N53" s="103">
        <f t="shared" si="6"/>
        <v>85.700000000000017</v>
      </c>
      <c r="O53" s="686"/>
    </row>
    <row r="54" spans="1:15" s="348" customFormat="1" ht="48" customHeight="1" x14ac:dyDescent="0.25">
      <c r="A54" s="208" t="s">
        <v>588</v>
      </c>
      <c r="B54" s="131">
        <v>900</v>
      </c>
      <c r="C54" s="152" t="s">
        <v>69</v>
      </c>
      <c r="D54" s="240" t="s">
        <v>73</v>
      </c>
      <c r="E54" s="903" t="s">
        <v>560</v>
      </c>
      <c r="F54" s="904"/>
      <c r="G54" s="904"/>
      <c r="H54" s="918"/>
      <c r="I54" s="95"/>
      <c r="J54" s="107"/>
      <c r="K54" s="154"/>
      <c r="L54" s="103">
        <f>L58+L61+L57</f>
        <v>85.700000000000017</v>
      </c>
      <c r="M54" s="103">
        <f t="shared" ref="M54:N54" si="7">M58+M61+M57</f>
        <v>85.700000000000017</v>
      </c>
      <c r="N54" s="103">
        <f t="shared" si="7"/>
        <v>85.700000000000017</v>
      </c>
      <c r="O54" s="686"/>
    </row>
    <row r="55" spans="1:15" s="348" customFormat="1" ht="48" customHeight="1" x14ac:dyDescent="0.25">
      <c r="A55" s="208" t="s">
        <v>416</v>
      </c>
      <c r="B55" s="711">
        <v>900</v>
      </c>
      <c r="C55" s="152" t="s">
        <v>69</v>
      </c>
      <c r="D55" s="240" t="s">
        <v>73</v>
      </c>
      <c r="E55" s="707" t="s">
        <v>691</v>
      </c>
      <c r="F55" s="708"/>
      <c r="G55" s="708"/>
      <c r="H55" s="709"/>
      <c r="I55" s="95"/>
      <c r="J55" s="107"/>
      <c r="K55" s="154">
        <v>71.900000000000006</v>
      </c>
      <c r="L55" s="103">
        <v>83.800000000000011</v>
      </c>
      <c r="M55" s="103">
        <v>83.800000000000011</v>
      </c>
      <c r="N55" s="103">
        <v>83.800000000000011</v>
      </c>
      <c r="O55" s="710"/>
    </row>
    <row r="56" spans="1:15" s="348" customFormat="1" ht="48" customHeight="1" x14ac:dyDescent="0.25">
      <c r="A56" s="208" t="s">
        <v>473</v>
      </c>
      <c r="B56" s="711">
        <v>900</v>
      </c>
      <c r="C56" s="152" t="s">
        <v>69</v>
      </c>
      <c r="D56" s="240" t="s">
        <v>73</v>
      </c>
      <c r="E56" s="707" t="s">
        <v>691</v>
      </c>
      <c r="F56" s="708"/>
      <c r="G56" s="708"/>
      <c r="H56" s="709"/>
      <c r="I56" s="95" t="s">
        <v>474</v>
      </c>
      <c r="J56" s="107"/>
      <c r="K56" s="154"/>
      <c r="L56" s="103">
        <v>83.800000000000011</v>
      </c>
      <c r="M56" s="103">
        <v>83.800000000000011</v>
      </c>
      <c r="N56" s="103">
        <v>83.800000000000011</v>
      </c>
      <c r="O56" s="710"/>
    </row>
    <row r="57" spans="1:15" s="348" customFormat="1" ht="48" customHeight="1" x14ac:dyDescent="0.25">
      <c r="A57" s="208" t="s">
        <v>475</v>
      </c>
      <c r="B57" s="711">
        <v>900</v>
      </c>
      <c r="C57" s="152" t="s">
        <v>69</v>
      </c>
      <c r="D57" s="240" t="s">
        <v>73</v>
      </c>
      <c r="E57" s="707" t="s">
        <v>691</v>
      </c>
      <c r="F57" s="708"/>
      <c r="G57" s="708"/>
      <c r="H57" s="709"/>
      <c r="I57" s="95" t="s">
        <v>472</v>
      </c>
      <c r="J57" s="107"/>
      <c r="K57" s="154"/>
      <c r="L57" s="103">
        <v>83.800000000000011</v>
      </c>
      <c r="M57" s="103">
        <v>83.800000000000011</v>
      </c>
      <c r="N57" s="103">
        <v>83.800000000000011</v>
      </c>
      <c r="O57" s="710"/>
    </row>
    <row r="58" spans="1:15" s="348" customFormat="1" ht="126.75" customHeight="1" x14ac:dyDescent="0.25">
      <c r="A58" s="589" t="s">
        <v>417</v>
      </c>
      <c r="B58" s="663">
        <v>900</v>
      </c>
      <c r="C58" s="664" t="s">
        <v>69</v>
      </c>
      <c r="D58" s="664" t="s">
        <v>73</v>
      </c>
      <c r="E58" s="908" t="s">
        <v>491</v>
      </c>
      <c r="F58" s="909"/>
      <c r="G58" s="909"/>
      <c r="H58" s="910"/>
      <c r="I58" s="665"/>
      <c r="J58" s="666"/>
      <c r="K58" s="667" t="e">
        <f>#REF!</f>
        <v>#REF!</v>
      </c>
      <c r="L58" s="667">
        <f t="shared" ref="L58:N59" si="8">L59</f>
        <v>1.9</v>
      </c>
      <c r="M58" s="667">
        <f t="shared" si="8"/>
        <v>1.9</v>
      </c>
      <c r="N58" s="667">
        <f t="shared" si="8"/>
        <v>1.9</v>
      </c>
      <c r="O58" s="1023"/>
    </row>
    <row r="59" spans="1:15" s="348" customFormat="1" ht="34.5" customHeight="1" x14ac:dyDescent="0.25">
      <c r="A59" s="668" t="s">
        <v>481</v>
      </c>
      <c r="B59" s="663">
        <v>900</v>
      </c>
      <c r="C59" s="664" t="s">
        <v>69</v>
      </c>
      <c r="D59" s="664" t="s">
        <v>73</v>
      </c>
      <c r="E59" s="908" t="s">
        <v>491</v>
      </c>
      <c r="F59" s="909"/>
      <c r="G59" s="909"/>
      <c r="H59" s="910"/>
      <c r="I59" s="665" t="s">
        <v>479</v>
      </c>
      <c r="J59" s="666"/>
      <c r="K59" s="667"/>
      <c r="L59" s="667">
        <f t="shared" si="8"/>
        <v>1.9</v>
      </c>
      <c r="M59" s="667">
        <f t="shared" si="8"/>
        <v>1.9</v>
      </c>
      <c r="N59" s="667">
        <f t="shared" si="8"/>
        <v>1.9</v>
      </c>
      <c r="O59" s="1023"/>
    </row>
    <row r="60" spans="1:15" s="348" customFormat="1" ht="32.25" customHeight="1" x14ac:dyDescent="0.25">
      <c r="A60" s="668" t="s">
        <v>482</v>
      </c>
      <c r="B60" s="663">
        <v>900</v>
      </c>
      <c r="C60" s="664" t="s">
        <v>69</v>
      </c>
      <c r="D60" s="664" t="s">
        <v>73</v>
      </c>
      <c r="E60" s="908" t="s">
        <v>491</v>
      </c>
      <c r="F60" s="909"/>
      <c r="G60" s="909"/>
      <c r="H60" s="910"/>
      <c r="I60" s="665" t="s">
        <v>480</v>
      </c>
      <c r="J60" s="666"/>
      <c r="K60" s="667"/>
      <c r="L60" s="667">
        <v>1.9</v>
      </c>
      <c r="M60" s="667">
        <v>1.9</v>
      </c>
      <c r="N60" s="667">
        <v>1.9</v>
      </c>
      <c r="O60" s="1023"/>
    </row>
    <row r="61" spans="1:15" s="348" customFormat="1" ht="141" hidden="1" customHeight="1" x14ac:dyDescent="0.25">
      <c r="A61" s="657" t="s">
        <v>416</v>
      </c>
      <c r="B61" s="466">
        <v>900</v>
      </c>
      <c r="C61" s="658" t="s">
        <v>69</v>
      </c>
      <c r="D61" s="658" t="s">
        <v>73</v>
      </c>
      <c r="E61" s="1001" t="s">
        <v>691</v>
      </c>
      <c r="F61" s="1002"/>
      <c r="G61" s="1002"/>
      <c r="H61" s="1003"/>
      <c r="I61" s="467"/>
      <c r="J61" s="467"/>
      <c r="K61" s="522">
        <f>K64</f>
        <v>71.900000000000006</v>
      </c>
      <c r="L61" s="522">
        <f t="shared" ref="L61:N62" si="9">L62</f>
        <v>0</v>
      </c>
      <c r="M61" s="522">
        <f t="shared" si="9"/>
        <v>0</v>
      </c>
      <c r="N61" s="522">
        <f t="shared" si="9"/>
        <v>0</v>
      </c>
      <c r="O61" s="1030" t="s">
        <v>719</v>
      </c>
    </row>
    <row r="62" spans="1:15" s="348" customFormat="1" ht="81.75" hidden="1" customHeight="1" x14ac:dyDescent="0.25">
      <c r="A62" s="465" t="s">
        <v>473</v>
      </c>
      <c r="B62" s="466">
        <v>900</v>
      </c>
      <c r="C62" s="658" t="s">
        <v>69</v>
      </c>
      <c r="D62" s="658" t="s">
        <v>73</v>
      </c>
      <c r="E62" s="1001" t="s">
        <v>691</v>
      </c>
      <c r="F62" s="1002"/>
      <c r="G62" s="1002"/>
      <c r="H62" s="1003"/>
      <c r="I62" s="467" t="s">
        <v>474</v>
      </c>
      <c r="J62" s="467"/>
      <c r="K62" s="522"/>
      <c r="L62" s="522">
        <f t="shared" si="9"/>
        <v>0</v>
      </c>
      <c r="M62" s="522">
        <f t="shared" si="9"/>
        <v>0</v>
      </c>
      <c r="N62" s="522">
        <f t="shared" si="9"/>
        <v>0</v>
      </c>
      <c r="O62" s="1030"/>
    </row>
    <row r="63" spans="1:15" s="348" customFormat="1" ht="39.75" hidden="1" customHeight="1" x14ac:dyDescent="0.25">
      <c r="A63" s="465" t="s">
        <v>475</v>
      </c>
      <c r="B63" s="466">
        <v>900</v>
      </c>
      <c r="C63" s="658" t="s">
        <v>69</v>
      </c>
      <c r="D63" s="658" t="s">
        <v>73</v>
      </c>
      <c r="E63" s="1001" t="s">
        <v>691</v>
      </c>
      <c r="F63" s="1002"/>
      <c r="G63" s="1002"/>
      <c r="H63" s="1003"/>
      <c r="I63" s="467" t="s">
        <v>472</v>
      </c>
      <c r="J63" s="467"/>
      <c r="K63" s="522"/>
      <c r="L63" s="522"/>
      <c r="M63" s="522"/>
      <c r="N63" s="522"/>
      <c r="O63" s="1030"/>
    </row>
    <row r="64" spans="1:15" s="348" customFormat="1" ht="36.75" hidden="1" customHeight="1" x14ac:dyDescent="0.25">
      <c r="A64" s="102" t="s">
        <v>17</v>
      </c>
      <c r="B64" s="438">
        <v>900</v>
      </c>
      <c r="C64" s="152" t="s">
        <v>69</v>
      </c>
      <c r="D64" s="152" t="s">
        <v>73</v>
      </c>
      <c r="E64" s="903" t="s">
        <v>404</v>
      </c>
      <c r="F64" s="904"/>
      <c r="G64" s="904"/>
      <c r="H64" s="918"/>
      <c r="I64" s="95" t="s">
        <v>143</v>
      </c>
      <c r="J64" s="95" t="s">
        <v>143</v>
      </c>
      <c r="K64" s="154">
        <v>71.900000000000006</v>
      </c>
      <c r="L64" s="94">
        <v>64.400000000000006</v>
      </c>
      <c r="M64" s="94">
        <v>64.400000000000006</v>
      </c>
      <c r="N64" s="94">
        <v>64.400000000000006</v>
      </c>
      <c r="O64" s="688"/>
    </row>
    <row r="65" spans="1:15" s="348" customFormat="1" ht="63.75" hidden="1" customHeight="1" x14ac:dyDescent="0.25">
      <c r="A65" s="102" t="s">
        <v>238</v>
      </c>
      <c r="B65" s="438">
        <v>900</v>
      </c>
      <c r="C65" s="152" t="s">
        <v>69</v>
      </c>
      <c r="D65" s="152" t="s">
        <v>73</v>
      </c>
      <c r="E65" s="903" t="s">
        <v>404</v>
      </c>
      <c r="F65" s="904"/>
      <c r="G65" s="904"/>
      <c r="H65" s="918"/>
      <c r="I65" s="95" t="s">
        <v>237</v>
      </c>
      <c r="J65" s="95"/>
      <c r="K65" s="154"/>
      <c r="L65" s="131">
        <v>19.399999999999999</v>
      </c>
      <c r="M65" s="131">
        <v>19.399999999999999</v>
      </c>
      <c r="N65" s="131">
        <v>19.399999999999999</v>
      </c>
      <c r="O65" s="688"/>
    </row>
    <row r="66" spans="1:15" s="348" customFormat="1" ht="47.25" x14ac:dyDescent="0.25">
      <c r="A66" s="102" t="s">
        <v>603</v>
      </c>
      <c r="B66" s="286">
        <v>900</v>
      </c>
      <c r="C66" s="129" t="s">
        <v>69</v>
      </c>
      <c r="D66" s="129" t="s">
        <v>73</v>
      </c>
      <c r="E66" s="914" t="s">
        <v>7</v>
      </c>
      <c r="F66" s="915"/>
      <c r="G66" s="915"/>
      <c r="H66" s="916"/>
      <c r="I66" s="124"/>
      <c r="J66" s="107"/>
      <c r="K66" s="103" t="e">
        <f>#REF!</f>
        <v>#REF!</v>
      </c>
      <c r="L66" s="103">
        <f>L67</f>
        <v>9813.2000000000025</v>
      </c>
      <c r="M66" s="103">
        <f>M67</f>
        <v>4964.7</v>
      </c>
      <c r="N66" s="103">
        <f>N67</f>
        <v>6556.5999999999985</v>
      </c>
      <c r="O66" s="686"/>
    </row>
    <row r="67" spans="1:15" s="348" customFormat="1" ht="46.5" customHeight="1" x14ac:dyDescent="0.25">
      <c r="A67" s="102" t="s">
        <v>604</v>
      </c>
      <c r="B67" s="286">
        <v>900</v>
      </c>
      <c r="C67" s="95" t="s">
        <v>69</v>
      </c>
      <c r="D67" s="95" t="s">
        <v>73</v>
      </c>
      <c r="E67" s="954" t="s">
        <v>435</v>
      </c>
      <c r="F67" s="955"/>
      <c r="G67" s="955"/>
      <c r="H67" s="956"/>
      <c r="I67" s="426"/>
      <c r="J67" s="107"/>
      <c r="K67" s="103"/>
      <c r="L67" s="103">
        <f>L68+L71+L84</f>
        <v>9813.2000000000025</v>
      </c>
      <c r="M67" s="103">
        <f>M68+M71+M84</f>
        <v>4964.7</v>
      </c>
      <c r="N67" s="103">
        <f>N68+N71+N84</f>
        <v>6556.5999999999985</v>
      </c>
      <c r="O67" s="686"/>
    </row>
    <row r="68" spans="1:15" s="348" customFormat="1" ht="31.5" x14ac:dyDescent="0.25">
      <c r="A68" s="102" t="s">
        <v>418</v>
      </c>
      <c r="B68" s="286">
        <v>900</v>
      </c>
      <c r="C68" s="95" t="s">
        <v>69</v>
      </c>
      <c r="D68" s="95" t="s">
        <v>73</v>
      </c>
      <c r="E68" s="954" t="s">
        <v>282</v>
      </c>
      <c r="F68" s="955"/>
      <c r="G68" s="955"/>
      <c r="H68" s="956"/>
      <c r="I68" s="426"/>
      <c r="J68" s="107"/>
      <c r="K68" s="103" t="e">
        <f>#REF!</f>
        <v>#REF!</v>
      </c>
      <c r="L68" s="103">
        <f t="shared" ref="L68:N69" si="10">L69</f>
        <v>8400.7000000000007</v>
      </c>
      <c r="M68" s="103">
        <f t="shared" si="10"/>
        <v>3919.4</v>
      </c>
      <c r="N68" s="103">
        <f t="shared" si="10"/>
        <v>5492.2999999999993</v>
      </c>
      <c r="O68" s="686"/>
    </row>
    <row r="69" spans="1:15" s="348" customFormat="1" ht="74.25" customHeight="1" x14ac:dyDescent="0.25">
      <c r="A69" s="102" t="s">
        <v>473</v>
      </c>
      <c r="B69" s="286">
        <v>900</v>
      </c>
      <c r="C69" s="95" t="s">
        <v>69</v>
      </c>
      <c r="D69" s="95" t="s">
        <v>73</v>
      </c>
      <c r="E69" s="954" t="s">
        <v>282</v>
      </c>
      <c r="F69" s="955"/>
      <c r="G69" s="955"/>
      <c r="H69" s="956"/>
      <c r="I69" s="455" t="s">
        <v>474</v>
      </c>
      <c r="J69" s="107"/>
      <c r="K69" s="103"/>
      <c r="L69" s="103">
        <f t="shared" si="10"/>
        <v>8400.7000000000007</v>
      </c>
      <c r="M69" s="103">
        <f t="shared" si="10"/>
        <v>3919.4</v>
      </c>
      <c r="N69" s="103">
        <f t="shared" si="10"/>
        <v>5492.2999999999993</v>
      </c>
      <c r="O69" s="686"/>
    </row>
    <row r="70" spans="1:15" s="348" customFormat="1" ht="30.75" customHeight="1" x14ac:dyDescent="0.25">
      <c r="A70" s="102" t="s">
        <v>485</v>
      </c>
      <c r="B70" s="286">
        <v>900</v>
      </c>
      <c r="C70" s="95" t="s">
        <v>69</v>
      </c>
      <c r="D70" s="95" t="s">
        <v>73</v>
      </c>
      <c r="E70" s="954" t="s">
        <v>282</v>
      </c>
      <c r="F70" s="955"/>
      <c r="G70" s="955"/>
      <c r="H70" s="956"/>
      <c r="I70" s="455" t="s">
        <v>472</v>
      </c>
      <c r="J70" s="107"/>
      <c r="K70" s="103"/>
      <c r="L70" s="103">
        <v>8400.7000000000007</v>
      </c>
      <c r="M70" s="103">
        <f>7893-3973.6</f>
        <v>3919.4</v>
      </c>
      <c r="N70" s="103">
        <f>7781-2288.6-0.1</f>
        <v>5492.2999999999993</v>
      </c>
      <c r="O70" s="686"/>
    </row>
    <row r="71" spans="1:15" s="348" customFormat="1" ht="36" customHeight="1" x14ac:dyDescent="0.25">
      <c r="A71" s="244" t="s">
        <v>419</v>
      </c>
      <c r="B71" s="286">
        <v>900</v>
      </c>
      <c r="C71" s="95" t="s">
        <v>69</v>
      </c>
      <c r="D71" s="95" t="s">
        <v>73</v>
      </c>
      <c r="E71" s="954" t="s">
        <v>283</v>
      </c>
      <c r="F71" s="955"/>
      <c r="G71" s="955"/>
      <c r="H71" s="956"/>
      <c r="I71" s="423"/>
      <c r="J71" s="107"/>
      <c r="K71" s="103"/>
      <c r="L71" s="103">
        <f>L72+L76+L79</f>
        <v>1354.3000000000004</v>
      </c>
      <c r="M71" s="103">
        <f>M72+M76+M79</f>
        <v>986.99999999999989</v>
      </c>
      <c r="N71" s="103">
        <f>N72+N76+N79</f>
        <v>1005.9</v>
      </c>
      <c r="O71" s="686"/>
    </row>
    <row r="72" spans="1:15" s="348" customFormat="1" ht="78.75" x14ac:dyDescent="0.25">
      <c r="A72" s="102" t="s">
        <v>484</v>
      </c>
      <c r="B72" s="286">
        <v>900</v>
      </c>
      <c r="C72" s="95" t="s">
        <v>69</v>
      </c>
      <c r="D72" s="95" t="s">
        <v>73</v>
      </c>
      <c r="E72" s="954" t="s">
        <v>283</v>
      </c>
      <c r="F72" s="955"/>
      <c r="G72" s="955"/>
      <c r="H72" s="956"/>
      <c r="I72" s="423" t="s">
        <v>474</v>
      </c>
      <c r="J72" s="107"/>
      <c r="K72" s="103"/>
      <c r="L72" s="103">
        <f>L73</f>
        <v>320.2</v>
      </c>
      <c r="M72" s="103">
        <f>M73</f>
        <v>320.2</v>
      </c>
      <c r="N72" s="103">
        <f>N73</f>
        <v>320.2</v>
      </c>
      <c r="O72" s="686"/>
    </row>
    <row r="73" spans="1:15" s="348" customFormat="1" ht="36" customHeight="1" x14ac:dyDescent="0.25">
      <c r="A73" s="102" t="s">
        <v>485</v>
      </c>
      <c r="B73" s="286">
        <v>900</v>
      </c>
      <c r="C73" s="95" t="s">
        <v>69</v>
      </c>
      <c r="D73" s="95" t="s">
        <v>73</v>
      </c>
      <c r="E73" s="954" t="s">
        <v>283</v>
      </c>
      <c r="F73" s="955"/>
      <c r="G73" s="955"/>
      <c r="H73" s="956"/>
      <c r="I73" s="423" t="s">
        <v>472</v>
      </c>
      <c r="J73" s="107"/>
      <c r="K73" s="103"/>
      <c r="L73" s="103">
        <f>L74+L75</f>
        <v>320.2</v>
      </c>
      <c r="M73" s="103">
        <f>M74+M75</f>
        <v>320.2</v>
      </c>
      <c r="N73" s="103">
        <f>N74+N75</f>
        <v>320.2</v>
      </c>
      <c r="O73" s="686"/>
    </row>
    <row r="74" spans="1:15" s="348" customFormat="1" ht="47.25" hidden="1" x14ac:dyDescent="0.25">
      <c r="A74" s="102" t="s">
        <v>75</v>
      </c>
      <c r="B74" s="286">
        <v>900</v>
      </c>
      <c r="C74" s="95" t="s">
        <v>69</v>
      </c>
      <c r="D74" s="95" t="s">
        <v>73</v>
      </c>
      <c r="E74" s="954" t="s">
        <v>283</v>
      </c>
      <c r="F74" s="955"/>
      <c r="G74" s="955"/>
      <c r="H74" s="956"/>
      <c r="I74" s="423" t="s">
        <v>144</v>
      </c>
      <c r="J74" s="107"/>
      <c r="K74" s="103"/>
      <c r="L74" s="103">
        <v>197.2</v>
      </c>
      <c r="M74" s="103">
        <v>197.2</v>
      </c>
      <c r="N74" s="94">
        <f>193.6+3.6</f>
        <v>197.2</v>
      </c>
      <c r="O74" s="686"/>
    </row>
    <row r="75" spans="1:15" s="348" customFormat="1" ht="56.25" hidden="1" customHeight="1" x14ac:dyDescent="0.25">
      <c r="A75" s="102" t="s">
        <v>216</v>
      </c>
      <c r="B75" s="438">
        <v>900</v>
      </c>
      <c r="C75" s="95" t="s">
        <v>69</v>
      </c>
      <c r="D75" s="95" t="s">
        <v>73</v>
      </c>
      <c r="E75" s="954" t="s">
        <v>283</v>
      </c>
      <c r="F75" s="955"/>
      <c r="G75" s="955"/>
      <c r="H75" s="956"/>
      <c r="I75" s="95" t="s">
        <v>217</v>
      </c>
      <c r="J75" s="107"/>
      <c r="K75" s="104" t="e">
        <f>#REF!</f>
        <v>#REF!</v>
      </c>
      <c r="L75" s="103">
        <v>123</v>
      </c>
      <c r="M75" s="103">
        <v>123</v>
      </c>
      <c r="N75" s="94">
        <v>123</v>
      </c>
      <c r="O75" s="686"/>
    </row>
    <row r="76" spans="1:15" s="348" customFormat="1" ht="48.75" customHeight="1" x14ac:dyDescent="0.25">
      <c r="A76" s="102" t="s">
        <v>481</v>
      </c>
      <c r="B76" s="286">
        <v>900</v>
      </c>
      <c r="C76" s="95" t="s">
        <v>69</v>
      </c>
      <c r="D76" s="95" t="s">
        <v>73</v>
      </c>
      <c r="E76" s="954" t="s">
        <v>283</v>
      </c>
      <c r="F76" s="955"/>
      <c r="G76" s="955"/>
      <c r="H76" s="956"/>
      <c r="I76" s="423" t="s">
        <v>479</v>
      </c>
      <c r="J76" s="107"/>
      <c r="K76" s="104"/>
      <c r="L76" s="103">
        <f t="shared" ref="L76:N77" si="11">L77</f>
        <v>1019.2000000000003</v>
      </c>
      <c r="M76" s="103">
        <f t="shared" si="11"/>
        <v>651.9</v>
      </c>
      <c r="N76" s="103">
        <f t="shared" si="11"/>
        <v>670.80000000000007</v>
      </c>
      <c r="O76" s="686"/>
    </row>
    <row r="77" spans="1:15" s="348" customFormat="1" ht="42.75" customHeight="1" x14ac:dyDescent="0.25">
      <c r="A77" s="102" t="s">
        <v>482</v>
      </c>
      <c r="B77" s="286">
        <v>900</v>
      </c>
      <c r="C77" s="95" t="s">
        <v>69</v>
      </c>
      <c r="D77" s="95" t="s">
        <v>73</v>
      </c>
      <c r="E77" s="954" t="s">
        <v>283</v>
      </c>
      <c r="F77" s="955"/>
      <c r="G77" s="955"/>
      <c r="H77" s="956"/>
      <c r="I77" s="423" t="s">
        <v>480</v>
      </c>
      <c r="J77" s="107"/>
      <c r="K77" s="104"/>
      <c r="L77" s="103">
        <f t="shared" si="11"/>
        <v>1019.2000000000003</v>
      </c>
      <c r="M77" s="103">
        <f>654.9-3</f>
        <v>651.9</v>
      </c>
      <c r="N77" s="103">
        <f t="shared" si="11"/>
        <v>670.80000000000007</v>
      </c>
      <c r="O77" s="686"/>
    </row>
    <row r="78" spans="1:15" s="348" customFormat="1" ht="13.5" hidden="1" customHeight="1" x14ac:dyDescent="0.25">
      <c r="A78" s="465" t="s">
        <v>383</v>
      </c>
      <c r="B78" s="519">
        <v>900</v>
      </c>
      <c r="C78" s="467" t="s">
        <v>69</v>
      </c>
      <c r="D78" s="467" t="s">
        <v>73</v>
      </c>
      <c r="E78" s="960" t="s">
        <v>283</v>
      </c>
      <c r="F78" s="961"/>
      <c r="G78" s="961"/>
      <c r="H78" s="962"/>
      <c r="I78" s="520" t="s">
        <v>80</v>
      </c>
      <c r="J78" s="521"/>
      <c r="K78" s="522"/>
      <c r="L78" s="522">
        <f>2521.8-981.6-1000-361.5-16.5+33+500-58.8+200+150+0.9+1+30.8+0.1</f>
        <v>1019.2000000000003</v>
      </c>
      <c r="M78" s="522">
        <v>654.90000000000009</v>
      </c>
      <c r="N78" s="523">
        <f>2521.8-866.9-1000+15.9</f>
        <v>670.80000000000007</v>
      </c>
      <c r="O78" s="686" t="s">
        <v>723</v>
      </c>
    </row>
    <row r="79" spans="1:15" s="348" customFormat="1" ht="24" customHeight="1" x14ac:dyDescent="0.25">
      <c r="A79" s="102" t="s">
        <v>486</v>
      </c>
      <c r="B79" s="286">
        <v>900</v>
      </c>
      <c r="C79" s="95" t="s">
        <v>69</v>
      </c>
      <c r="D79" s="95" t="s">
        <v>73</v>
      </c>
      <c r="E79" s="954" t="s">
        <v>283</v>
      </c>
      <c r="F79" s="955"/>
      <c r="G79" s="955"/>
      <c r="H79" s="956"/>
      <c r="I79" s="423" t="s">
        <v>487</v>
      </c>
      <c r="J79" s="107"/>
      <c r="K79" s="103"/>
      <c r="L79" s="103">
        <f>L80</f>
        <v>14.9</v>
      </c>
      <c r="M79" s="103">
        <f>M80</f>
        <v>14.9</v>
      </c>
      <c r="N79" s="103">
        <f>N80</f>
        <v>14.9</v>
      </c>
      <c r="O79" s="686"/>
    </row>
    <row r="80" spans="1:15" s="348" customFormat="1" ht="30.75" customHeight="1" x14ac:dyDescent="0.25">
      <c r="A80" s="102" t="s">
        <v>565</v>
      </c>
      <c r="B80" s="286">
        <v>900</v>
      </c>
      <c r="C80" s="95" t="s">
        <v>69</v>
      </c>
      <c r="D80" s="95" t="s">
        <v>73</v>
      </c>
      <c r="E80" s="954" t="s">
        <v>283</v>
      </c>
      <c r="F80" s="955"/>
      <c r="G80" s="955"/>
      <c r="H80" s="956"/>
      <c r="I80" s="423" t="s">
        <v>488</v>
      </c>
      <c r="J80" s="107"/>
      <c r="K80" s="103"/>
      <c r="L80" s="103">
        <f>L81+L82+L83</f>
        <v>14.9</v>
      </c>
      <c r="M80" s="103">
        <f>M81+M82+M83</f>
        <v>14.9</v>
      </c>
      <c r="N80" s="103">
        <f>N81+N82+N83</f>
        <v>14.9</v>
      </c>
      <c r="O80" s="686"/>
    </row>
    <row r="81" spans="1:15" s="348" customFormat="1" ht="34.5" hidden="1" customHeight="1" x14ac:dyDescent="0.25">
      <c r="A81" s="102" t="s">
        <v>76</v>
      </c>
      <c r="B81" s="286">
        <v>900</v>
      </c>
      <c r="C81" s="95" t="s">
        <v>69</v>
      </c>
      <c r="D81" s="95" t="s">
        <v>73</v>
      </c>
      <c r="E81" s="954" t="s">
        <v>283</v>
      </c>
      <c r="F81" s="955"/>
      <c r="G81" s="955"/>
      <c r="H81" s="956"/>
      <c r="I81" s="423" t="s">
        <v>145</v>
      </c>
      <c r="J81" s="107"/>
      <c r="K81" s="103"/>
      <c r="L81" s="103">
        <v>3.9</v>
      </c>
      <c r="M81" s="103">
        <v>3.9</v>
      </c>
      <c r="N81" s="94">
        <v>3.9</v>
      </c>
      <c r="O81" s="686"/>
    </row>
    <row r="82" spans="1:15" s="348" customFormat="1" ht="25.5" hidden="1" customHeight="1" x14ac:dyDescent="0.25">
      <c r="A82" s="102" t="s">
        <v>89</v>
      </c>
      <c r="B82" s="286">
        <v>900</v>
      </c>
      <c r="C82" s="95" t="s">
        <v>69</v>
      </c>
      <c r="D82" s="95" t="s">
        <v>73</v>
      </c>
      <c r="E82" s="954" t="s">
        <v>283</v>
      </c>
      <c r="F82" s="955"/>
      <c r="G82" s="955"/>
      <c r="H82" s="956"/>
      <c r="I82" s="423" t="s">
        <v>146</v>
      </c>
      <c r="J82" s="107"/>
      <c r="K82" s="103"/>
      <c r="L82" s="103">
        <v>0</v>
      </c>
      <c r="M82" s="103">
        <v>0</v>
      </c>
      <c r="N82" s="135">
        <v>0</v>
      </c>
      <c r="O82" s="686"/>
    </row>
    <row r="83" spans="1:15" s="348" customFormat="1" ht="23.25" hidden="1" customHeight="1" x14ac:dyDescent="0.25">
      <c r="A83" s="102" t="s">
        <v>235</v>
      </c>
      <c r="B83" s="286">
        <v>900</v>
      </c>
      <c r="C83" s="95" t="s">
        <v>69</v>
      </c>
      <c r="D83" s="95" t="s">
        <v>73</v>
      </c>
      <c r="E83" s="954" t="s">
        <v>283</v>
      </c>
      <c r="F83" s="955"/>
      <c r="G83" s="955"/>
      <c r="H83" s="956"/>
      <c r="I83" s="423" t="s">
        <v>234</v>
      </c>
      <c r="J83" s="107"/>
      <c r="K83" s="103"/>
      <c r="L83" s="103">
        <v>11</v>
      </c>
      <c r="M83" s="103">
        <v>11</v>
      </c>
      <c r="N83" s="94">
        <v>11</v>
      </c>
      <c r="O83" s="686"/>
    </row>
    <row r="84" spans="1:15" s="348" customFormat="1" ht="69" customHeight="1" x14ac:dyDescent="0.25">
      <c r="A84" s="102" t="s">
        <v>420</v>
      </c>
      <c r="B84" s="438">
        <v>900</v>
      </c>
      <c r="C84" s="95" t="s">
        <v>69</v>
      </c>
      <c r="D84" s="95" t="s">
        <v>73</v>
      </c>
      <c r="E84" s="903" t="s">
        <v>690</v>
      </c>
      <c r="F84" s="904"/>
      <c r="G84" s="904"/>
      <c r="H84" s="918"/>
      <c r="I84" s="95"/>
      <c r="J84" s="107"/>
      <c r="K84" s="457">
        <v>74.599999999999994</v>
      </c>
      <c r="L84" s="103">
        <f t="shared" ref="L84:N85" si="12">L85</f>
        <v>58.2</v>
      </c>
      <c r="M84" s="103">
        <f t="shared" si="12"/>
        <v>58.3</v>
      </c>
      <c r="N84" s="103">
        <f t="shared" si="12"/>
        <v>58.4</v>
      </c>
      <c r="O84" s="686"/>
    </row>
    <row r="85" spans="1:15" s="348" customFormat="1" ht="81" customHeight="1" x14ac:dyDescent="0.25">
      <c r="A85" s="102" t="s">
        <v>473</v>
      </c>
      <c r="B85" s="438">
        <v>900</v>
      </c>
      <c r="C85" s="95" t="s">
        <v>69</v>
      </c>
      <c r="D85" s="95" t="s">
        <v>73</v>
      </c>
      <c r="E85" s="903" t="s">
        <v>690</v>
      </c>
      <c r="F85" s="904"/>
      <c r="G85" s="904"/>
      <c r="H85" s="918"/>
      <c r="I85" s="95" t="s">
        <v>474</v>
      </c>
      <c r="J85" s="107"/>
      <c r="K85" s="457"/>
      <c r="L85" s="103">
        <f t="shared" si="12"/>
        <v>58.2</v>
      </c>
      <c r="M85" s="103">
        <f t="shared" si="12"/>
        <v>58.3</v>
      </c>
      <c r="N85" s="103">
        <f t="shared" si="12"/>
        <v>58.4</v>
      </c>
      <c r="O85" s="686"/>
    </row>
    <row r="86" spans="1:15" s="348" customFormat="1" ht="37.5" customHeight="1" x14ac:dyDescent="0.25">
      <c r="A86" s="102" t="s">
        <v>485</v>
      </c>
      <c r="B86" s="438">
        <v>900</v>
      </c>
      <c r="C86" s="95" t="s">
        <v>69</v>
      </c>
      <c r="D86" s="95" t="s">
        <v>73</v>
      </c>
      <c r="E86" s="903" t="s">
        <v>690</v>
      </c>
      <c r="F86" s="904"/>
      <c r="G86" s="904"/>
      <c r="H86" s="918"/>
      <c r="I86" s="95" t="s">
        <v>472</v>
      </c>
      <c r="J86" s="107"/>
      <c r="K86" s="457"/>
      <c r="L86" s="103">
        <f>L87+L88</f>
        <v>58.2</v>
      </c>
      <c r="M86" s="103">
        <f>M87+M88</f>
        <v>58.3</v>
      </c>
      <c r="N86" s="103">
        <f>N87+N88</f>
        <v>58.4</v>
      </c>
      <c r="O86" s="686"/>
    </row>
    <row r="87" spans="1:15" s="348" customFormat="1" ht="0.75" customHeight="1" x14ac:dyDescent="0.25">
      <c r="A87" s="98" t="s">
        <v>17</v>
      </c>
      <c r="B87" s="438">
        <v>900</v>
      </c>
      <c r="C87" s="95" t="s">
        <v>69</v>
      </c>
      <c r="D87" s="95" t="s">
        <v>73</v>
      </c>
      <c r="E87" s="903" t="s">
        <v>690</v>
      </c>
      <c r="F87" s="904"/>
      <c r="G87" s="904"/>
      <c r="H87" s="918"/>
      <c r="I87" s="95" t="s">
        <v>143</v>
      </c>
      <c r="J87" s="107"/>
      <c r="K87" s="457">
        <v>74.599999999999994</v>
      </c>
      <c r="L87" s="103">
        <v>44.7</v>
      </c>
      <c r="M87" s="103">
        <v>44.8</v>
      </c>
      <c r="N87" s="103">
        <v>44.9</v>
      </c>
      <c r="O87" s="686"/>
    </row>
    <row r="88" spans="1:15" s="348" customFormat="1" ht="40.5" hidden="1" customHeight="1" x14ac:dyDescent="0.25">
      <c r="A88" s="98" t="s">
        <v>238</v>
      </c>
      <c r="B88" s="438">
        <v>900</v>
      </c>
      <c r="C88" s="95" t="s">
        <v>69</v>
      </c>
      <c r="D88" s="95" t="s">
        <v>73</v>
      </c>
      <c r="E88" s="903" t="s">
        <v>690</v>
      </c>
      <c r="F88" s="904"/>
      <c r="G88" s="904"/>
      <c r="H88" s="918"/>
      <c r="I88" s="95" t="s">
        <v>237</v>
      </c>
      <c r="J88" s="107"/>
      <c r="K88" s="457"/>
      <c r="L88" s="103">
        <v>13.5</v>
      </c>
      <c r="M88" s="103">
        <v>13.5</v>
      </c>
      <c r="N88" s="103">
        <f>13.4+0.1</f>
        <v>13.5</v>
      </c>
      <c r="O88" s="686"/>
    </row>
    <row r="89" spans="1:15" s="348" customFormat="1" ht="31.5" x14ac:dyDescent="0.25">
      <c r="A89" s="102" t="s">
        <v>621</v>
      </c>
      <c r="B89" s="448">
        <v>900</v>
      </c>
      <c r="C89" s="257" t="s">
        <v>69</v>
      </c>
      <c r="D89" s="257" t="s">
        <v>73</v>
      </c>
      <c r="E89" s="891" t="s">
        <v>104</v>
      </c>
      <c r="F89" s="952"/>
      <c r="G89" s="952"/>
      <c r="H89" s="953"/>
      <c r="I89" s="124"/>
      <c r="J89" s="458"/>
      <c r="K89" s="457"/>
      <c r="L89" s="103">
        <f>L90</f>
        <v>138.80000000000001</v>
      </c>
      <c r="M89" s="103">
        <f>M90</f>
        <v>138.70000000000002</v>
      </c>
      <c r="N89" s="103">
        <f>N90</f>
        <v>138.30000000000001</v>
      </c>
      <c r="O89" s="1024"/>
    </row>
    <row r="90" spans="1:15" s="348" customFormat="1" ht="47.25" x14ac:dyDescent="0.25">
      <c r="A90" s="102" t="s">
        <v>622</v>
      </c>
      <c r="B90" s="438">
        <v>900</v>
      </c>
      <c r="C90" s="152" t="s">
        <v>69</v>
      </c>
      <c r="D90" s="152" t="s">
        <v>73</v>
      </c>
      <c r="E90" s="891" t="s">
        <v>105</v>
      </c>
      <c r="F90" s="952"/>
      <c r="G90" s="952"/>
      <c r="H90" s="953"/>
      <c r="I90" s="95"/>
      <c r="J90" s="107"/>
      <c r="K90" s="459"/>
      <c r="L90" s="103">
        <f>L96+L101+L106+L110+L91</f>
        <v>138.80000000000001</v>
      </c>
      <c r="M90" s="103">
        <f t="shared" ref="M90:N90" si="13">M96+M101+M106+M110+M91</f>
        <v>138.70000000000002</v>
      </c>
      <c r="N90" s="103">
        <f t="shared" si="13"/>
        <v>138.30000000000001</v>
      </c>
      <c r="O90" s="1024"/>
    </row>
    <row r="91" spans="1:15" s="348" customFormat="1" ht="109.5" customHeight="1" x14ac:dyDescent="0.25">
      <c r="A91" s="102" t="s">
        <v>770</v>
      </c>
      <c r="B91" s="831">
        <v>900</v>
      </c>
      <c r="C91" s="152" t="s">
        <v>69</v>
      </c>
      <c r="D91" s="152" t="s">
        <v>73</v>
      </c>
      <c r="E91" s="860" t="s">
        <v>769</v>
      </c>
      <c r="F91" s="861"/>
      <c r="G91" s="861"/>
      <c r="H91" s="862"/>
      <c r="I91" s="95"/>
      <c r="J91" s="107"/>
      <c r="K91" s="459"/>
      <c r="L91" s="103">
        <f>L92</f>
        <v>19.5</v>
      </c>
      <c r="M91" s="103">
        <f t="shared" ref="M91:N91" si="14">M92</f>
        <v>19.5</v>
      </c>
      <c r="N91" s="103">
        <f t="shared" si="14"/>
        <v>19.5</v>
      </c>
      <c r="O91" s="836"/>
    </row>
    <row r="92" spans="1:15" s="348" customFormat="1" ht="78.75" x14ac:dyDescent="0.25">
      <c r="A92" s="102" t="s">
        <v>473</v>
      </c>
      <c r="B92" s="831">
        <v>900</v>
      </c>
      <c r="C92" s="152" t="s">
        <v>69</v>
      </c>
      <c r="D92" s="152" t="s">
        <v>73</v>
      </c>
      <c r="E92" s="860" t="s">
        <v>769</v>
      </c>
      <c r="F92" s="861"/>
      <c r="G92" s="861"/>
      <c r="H92" s="862"/>
      <c r="I92" s="95" t="s">
        <v>474</v>
      </c>
      <c r="J92" s="107"/>
      <c r="K92" s="459"/>
      <c r="L92" s="103">
        <f>L93</f>
        <v>19.5</v>
      </c>
      <c r="M92" s="103">
        <f>M93</f>
        <v>19.5</v>
      </c>
      <c r="N92" s="103">
        <f>N93</f>
        <v>19.5</v>
      </c>
      <c r="O92" s="836"/>
    </row>
    <row r="93" spans="1:15" s="348" customFormat="1" ht="31.5" x14ac:dyDescent="0.25">
      <c r="A93" s="102" t="s">
        <v>485</v>
      </c>
      <c r="B93" s="831">
        <v>900</v>
      </c>
      <c r="C93" s="152" t="s">
        <v>69</v>
      </c>
      <c r="D93" s="152" t="s">
        <v>73</v>
      </c>
      <c r="E93" s="860" t="s">
        <v>769</v>
      </c>
      <c r="F93" s="861"/>
      <c r="G93" s="861"/>
      <c r="H93" s="862"/>
      <c r="I93" s="95" t="s">
        <v>472</v>
      </c>
      <c r="J93" s="107"/>
      <c r="K93" s="459"/>
      <c r="L93" s="103">
        <v>19.5</v>
      </c>
      <c r="M93" s="103">
        <v>19.5</v>
      </c>
      <c r="N93" s="103">
        <v>19.5</v>
      </c>
      <c r="O93" s="836"/>
    </row>
    <row r="94" spans="1:15" s="348" customFormat="1" hidden="1" x14ac:dyDescent="0.25">
      <c r="A94" s="102"/>
      <c r="B94" s="831"/>
      <c r="C94" s="152"/>
      <c r="D94" s="152"/>
      <c r="E94" s="827"/>
      <c r="F94" s="829"/>
      <c r="G94" s="829"/>
      <c r="H94" s="830"/>
      <c r="I94" s="95"/>
      <c r="J94" s="107"/>
      <c r="K94" s="459"/>
      <c r="L94" s="103"/>
      <c r="M94" s="103"/>
      <c r="N94" s="103"/>
      <c r="O94" s="836"/>
    </row>
    <row r="95" spans="1:15" s="348" customFormat="1" ht="78" customHeight="1" x14ac:dyDescent="0.25">
      <c r="A95" s="102" t="s">
        <v>421</v>
      </c>
      <c r="B95" s="438">
        <v>900</v>
      </c>
      <c r="C95" s="152" t="s">
        <v>69</v>
      </c>
      <c r="D95" s="152" t="s">
        <v>73</v>
      </c>
      <c r="E95" s="914" t="s">
        <v>405</v>
      </c>
      <c r="F95" s="915"/>
      <c r="G95" s="915"/>
      <c r="H95" s="916"/>
      <c r="I95" s="95"/>
      <c r="J95" s="107"/>
      <c r="K95" s="103">
        <f>K98</f>
        <v>22.8</v>
      </c>
      <c r="L95" s="103">
        <f t="shared" ref="L95:N96" si="15">L96</f>
        <v>47.800000000000004</v>
      </c>
      <c r="M95" s="103">
        <f t="shared" si="15"/>
        <v>47.6</v>
      </c>
      <c r="N95" s="103">
        <f t="shared" si="15"/>
        <v>47.1</v>
      </c>
      <c r="O95" s="686"/>
    </row>
    <row r="96" spans="1:15" s="348" customFormat="1" ht="78" customHeight="1" x14ac:dyDescent="0.25">
      <c r="A96" s="102" t="s">
        <v>484</v>
      </c>
      <c r="B96" s="438">
        <v>900</v>
      </c>
      <c r="C96" s="152" t="s">
        <v>69</v>
      </c>
      <c r="D96" s="152" t="s">
        <v>73</v>
      </c>
      <c r="E96" s="914" t="s">
        <v>405</v>
      </c>
      <c r="F96" s="915"/>
      <c r="G96" s="915"/>
      <c r="H96" s="916"/>
      <c r="I96" s="95" t="s">
        <v>474</v>
      </c>
      <c r="J96" s="107"/>
      <c r="K96" s="103"/>
      <c r="L96" s="103">
        <f t="shared" si="15"/>
        <v>47.800000000000004</v>
      </c>
      <c r="M96" s="103">
        <f t="shared" si="15"/>
        <v>47.6</v>
      </c>
      <c r="N96" s="103">
        <f t="shared" si="15"/>
        <v>47.1</v>
      </c>
      <c r="O96" s="686"/>
    </row>
    <row r="97" spans="1:15" s="348" customFormat="1" ht="45" customHeight="1" x14ac:dyDescent="0.25">
      <c r="A97" s="102" t="s">
        <v>485</v>
      </c>
      <c r="B97" s="438">
        <v>900</v>
      </c>
      <c r="C97" s="152" t="s">
        <v>69</v>
      </c>
      <c r="D97" s="152" t="s">
        <v>73</v>
      </c>
      <c r="E97" s="914" t="s">
        <v>405</v>
      </c>
      <c r="F97" s="915"/>
      <c r="G97" s="915"/>
      <c r="H97" s="916"/>
      <c r="I97" s="95" t="s">
        <v>472</v>
      </c>
      <c r="J97" s="107"/>
      <c r="K97" s="103"/>
      <c r="L97" s="103">
        <f>L98+L99</f>
        <v>47.800000000000004</v>
      </c>
      <c r="M97" s="103">
        <f>M98+M99</f>
        <v>47.6</v>
      </c>
      <c r="N97" s="103">
        <f>N98+N99</f>
        <v>47.1</v>
      </c>
      <c r="O97" s="686"/>
    </row>
    <row r="98" spans="1:15" s="348" customFormat="1" ht="33" hidden="1" customHeight="1" x14ac:dyDescent="0.25">
      <c r="A98" s="518" t="s">
        <v>17</v>
      </c>
      <c r="B98" s="466">
        <v>900</v>
      </c>
      <c r="C98" s="658" t="s">
        <v>69</v>
      </c>
      <c r="D98" s="658" t="s">
        <v>73</v>
      </c>
      <c r="E98" s="922" t="s">
        <v>405</v>
      </c>
      <c r="F98" s="923"/>
      <c r="G98" s="923"/>
      <c r="H98" s="924"/>
      <c r="I98" s="467" t="s">
        <v>143</v>
      </c>
      <c r="J98" s="521"/>
      <c r="K98" s="701">
        <v>22.8</v>
      </c>
      <c r="L98" s="523">
        <v>36.700000000000003</v>
      </c>
      <c r="M98" s="523">
        <v>36.5</v>
      </c>
      <c r="N98" s="523">
        <v>36.200000000000003</v>
      </c>
      <c r="O98" s="999" t="s">
        <v>722</v>
      </c>
    </row>
    <row r="99" spans="1:15" s="348" customFormat="1" ht="63" hidden="1" x14ac:dyDescent="0.25">
      <c r="A99" s="518" t="s">
        <v>238</v>
      </c>
      <c r="B99" s="466">
        <v>900</v>
      </c>
      <c r="C99" s="658" t="s">
        <v>69</v>
      </c>
      <c r="D99" s="658" t="s">
        <v>73</v>
      </c>
      <c r="E99" s="922" t="s">
        <v>405</v>
      </c>
      <c r="F99" s="923"/>
      <c r="G99" s="923"/>
      <c r="H99" s="924"/>
      <c r="I99" s="467" t="s">
        <v>237</v>
      </c>
      <c r="J99" s="521"/>
      <c r="K99" s="701"/>
      <c r="L99" s="523">
        <v>11.1</v>
      </c>
      <c r="M99" s="523">
        <v>11.1</v>
      </c>
      <c r="N99" s="470">
        <v>10.9</v>
      </c>
      <c r="O99" s="999"/>
    </row>
    <row r="100" spans="1:15" s="348" customFormat="1" ht="105.75" customHeight="1" x14ac:dyDescent="0.25">
      <c r="A100" s="248" t="s">
        <v>422</v>
      </c>
      <c r="B100" s="438">
        <v>900</v>
      </c>
      <c r="C100" s="152" t="s">
        <v>69</v>
      </c>
      <c r="D100" s="152" t="s">
        <v>73</v>
      </c>
      <c r="E100" s="914" t="s">
        <v>406</v>
      </c>
      <c r="F100" s="915"/>
      <c r="G100" s="915"/>
      <c r="H100" s="916"/>
      <c r="I100" s="95"/>
      <c r="J100" s="107"/>
      <c r="K100" s="103">
        <f>K103</f>
        <v>71.900000000000006</v>
      </c>
      <c r="L100" s="103">
        <f t="shared" ref="L100:N101" si="16">L101</f>
        <v>71.099999999999994</v>
      </c>
      <c r="M100" s="103">
        <f t="shared" si="16"/>
        <v>71.2</v>
      </c>
      <c r="N100" s="103">
        <f t="shared" si="16"/>
        <v>71.300000000000011</v>
      </c>
      <c r="O100" s="686"/>
    </row>
    <row r="101" spans="1:15" s="348" customFormat="1" ht="61.5" customHeight="1" x14ac:dyDescent="0.25">
      <c r="A101" s="248" t="s">
        <v>484</v>
      </c>
      <c r="B101" s="438">
        <v>900</v>
      </c>
      <c r="C101" s="152" t="s">
        <v>69</v>
      </c>
      <c r="D101" s="152" t="s">
        <v>73</v>
      </c>
      <c r="E101" s="914" t="s">
        <v>406</v>
      </c>
      <c r="F101" s="915"/>
      <c r="G101" s="915"/>
      <c r="H101" s="916"/>
      <c r="I101" s="95" t="s">
        <v>474</v>
      </c>
      <c r="J101" s="107"/>
      <c r="K101" s="103"/>
      <c r="L101" s="103">
        <f t="shared" si="16"/>
        <v>71.099999999999994</v>
      </c>
      <c r="M101" s="103">
        <f t="shared" si="16"/>
        <v>71.2</v>
      </c>
      <c r="N101" s="103">
        <f t="shared" si="16"/>
        <v>71.300000000000011</v>
      </c>
      <c r="O101" s="686"/>
    </row>
    <row r="102" spans="1:15" s="348" customFormat="1" ht="44.25" customHeight="1" x14ac:dyDescent="0.25">
      <c r="A102" s="248" t="s">
        <v>485</v>
      </c>
      <c r="B102" s="438">
        <v>900</v>
      </c>
      <c r="C102" s="152" t="s">
        <v>69</v>
      </c>
      <c r="D102" s="152" t="s">
        <v>73</v>
      </c>
      <c r="E102" s="914" t="s">
        <v>406</v>
      </c>
      <c r="F102" s="915"/>
      <c r="G102" s="915"/>
      <c r="H102" s="916"/>
      <c r="I102" s="95" t="s">
        <v>472</v>
      </c>
      <c r="J102" s="107"/>
      <c r="K102" s="103"/>
      <c r="L102" s="103">
        <f>L103+L104</f>
        <v>71.099999999999994</v>
      </c>
      <c r="M102" s="103">
        <f>M103+M104</f>
        <v>71.2</v>
      </c>
      <c r="N102" s="103">
        <f>N103+N104</f>
        <v>71.300000000000011</v>
      </c>
      <c r="O102" s="686"/>
    </row>
    <row r="103" spans="1:15" s="348" customFormat="1" ht="16.5" hidden="1" customHeight="1" x14ac:dyDescent="0.25">
      <c r="A103" s="518" t="s">
        <v>17</v>
      </c>
      <c r="B103" s="466">
        <v>900</v>
      </c>
      <c r="C103" s="658" t="s">
        <v>69</v>
      </c>
      <c r="D103" s="658" t="s">
        <v>73</v>
      </c>
      <c r="E103" s="922" t="s">
        <v>406</v>
      </c>
      <c r="F103" s="923"/>
      <c r="G103" s="923"/>
      <c r="H103" s="924"/>
      <c r="I103" s="467" t="s">
        <v>143</v>
      </c>
      <c r="J103" s="521"/>
      <c r="K103" s="701">
        <v>71.900000000000006</v>
      </c>
      <c r="L103" s="523">
        <v>54.6</v>
      </c>
      <c r="M103" s="523">
        <v>54.7</v>
      </c>
      <c r="N103" s="523">
        <v>54.7</v>
      </c>
      <c r="O103" s="999" t="s">
        <v>722</v>
      </c>
    </row>
    <row r="104" spans="1:15" s="348" customFormat="1" ht="8.25" hidden="1" customHeight="1" x14ac:dyDescent="0.25">
      <c r="A104" s="518" t="s">
        <v>238</v>
      </c>
      <c r="B104" s="466">
        <v>900</v>
      </c>
      <c r="C104" s="658" t="s">
        <v>69</v>
      </c>
      <c r="D104" s="658" t="s">
        <v>73</v>
      </c>
      <c r="E104" s="922" t="s">
        <v>406</v>
      </c>
      <c r="F104" s="923"/>
      <c r="G104" s="923"/>
      <c r="H104" s="924"/>
      <c r="I104" s="467" t="s">
        <v>237</v>
      </c>
      <c r="J104" s="521"/>
      <c r="K104" s="701"/>
      <c r="L104" s="470">
        <v>16.5</v>
      </c>
      <c r="M104" s="470">
        <v>16.5</v>
      </c>
      <c r="N104" s="470">
        <v>16.600000000000001</v>
      </c>
      <c r="O104" s="999"/>
    </row>
    <row r="105" spans="1:15" s="348" customFormat="1" ht="63" x14ac:dyDescent="0.25">
      <c r="A105" s="102" t="s">
        <v>431</v>
      </c>
      <c r="B105" s="438">
        <v>900</v>
      </c>
      <c r="C105" s="152" t="s">
        <v>69</v>
      </c>
      <c r="D105" s="152" t="s">
        <v>73</v>
      </c>
      <c r="E105" s="914" t="s">
        <v>408</v>
      </c>
      <c r="F105" s="915"/>
      <c r="G105" s="915"/>
      <c r="H105" s="916"/>
      <c r="I105" s="95"/>
      <c r="J105" s="107"/>
      <c r="K105" s="154"/>
      <c r="L105" s="131">
        <f t="shared" ref="L105:N107" si="17">L106</f>
        <v>0.4</v>
      </c>
      <c r="M105" s="131">
        <f t="shared" si="17"/>
        <v>0.4</v>
      </c>
      <c r="N105" s="131">
        <f t="shared" si="17"/>
        <v>0.4</v>
      </c>
      <c r="O105" s="999"/>
    </row>
    <row r="106" spans="1:15" s="348" customFormat="1" ht="39.75" customHeight="1" x14ac:dyDescent="0.25">
      <c r="A106" s="98" t="s">
        <v>481</v>
      </c>
      <c r="B106" s="438">
        <v>900</v>
      </c>
      <c r="C106" s="152" t="s">
        <v>69</v>
      </c>
      <c r="D106" s="152" t="s">
        <v>73</v>
      </c>
      <c r="E106" s="914" t="s">
        <v>408</v>
      </c>
      <c r="F106" s="915"/>
      <c r="G106" s="915"/>
      <c r="H106" s="916"/>
      <c r="I106" s="95" t="s">
        <v>479</v>
      </c>
      <c r="J106" s="107"/>
      <c r="K106" s="154"/>
      <c r="L106" s="131">
        <f t="shared" si="17"/>
        <v>0.4</v>
      </c>
      <c r="M106" s="131">
        <f t="shared" si="17"/>
        <v>0.4</v>
      </c>
      <c r="N106" s="131">
        <f t="shared" si="17"/>
        <v>0.4</v>
      </c>
      <c r="O106" s="999"/>
    </row>
    <row r="107" spans="1:15" s="348" customFormat="1" ht="43.5" customHeight="1" x14ac:dyDescent="0.25">
      <c r="A107" s="98" t="s">
        <v>482</v>
      </c>
      <c r="B107" s="438">
        <v>900</v>
      </c>
      <c r="C107" s="152" t="s">
        <v>69</v>
      </c>
      <c r="D107" s="152" t="s">
        <v>73</v>
      </c>
      <c r="E107" s="914" t="s">
        <v>408</v>
      </c>
      <c r="F107" s="915"/>
      <c r="G107" s="915"/>
      <c r="H107" s="916"/>
      <c r="I107" s="95" t="s">
        <v>480</v>
      </c>
      <c r="J107" s="107"/>
      <c r="K107" s="154"/>
      <c r="L107" s="131">
        <f t="shared" si="17"/>
        <v>0.4</v>
      </c>
      <c r="M107" s="131">
        <f t="shared" si="17"/>
        <v>0.4</v>
      </c>
      <c r="N107" s="131">
        <f t="shared" si="17"/>
        <v>0.4</v>
      </c>
      <c r="O107" s="686"/>
    </row>
    <row r="108" spans="1:15" s="348" customFormat="1" ht="29.25" hidden="1" customHeight="1" x14ac:dyDescent="0.25">
      <c r="A108" s="102" t="s">
        <v>383</v>
      </c>
      <c r="B108" s="438">
        <v>900</v>
      </c>
      <c r="C108" s="152" t="s">
        <v>69</v>
      </c>
      <c r="D108" s="152" t="s">
        <v>73</v>
      </c>
      <c r="E108" s="914" t="s">
        <v>408</v>
      </c>
      <c r="F108" s="915"/>
      <c r="G108" s="915"/>
      <c r="H108" s="916"/>
      <c r="I108" s="95" t="s">
        <v>80</v>
      </c>
      <c r="J108" s="107"/>
      <c r="K108" s="154"/>
      <c r="L108" s="131">
        <v>0.4</v>
      </c>
      <c r="M108" s="131">
        <v>0.4</v>
      </c>
      <c r="N108" s="131">
        <v>0.4</v>
      </c>
      <c r="O108" s="686"/>
    </row>
    <row r="109" spans="1:15" s="348" customFormat="1" ht="99" hidden="1" customHeight="1" x14ac:dyDescent="0.25">
      <c r="A109" s="173" t="s">
        <v>423</v>
      </c>
      <c r="B109" s="438">
        <v>900</v>
      </c>
      <c r="C109" s="152" t="s">
        <v>69</v>
      </c>
      <c r="D109" s="152" t="s">
        <v>73</v>
      </c>
      <c r="E109" s="914" t="s">
        <v>407</v>
      </c>
      <c r="F109" s="915"/>
      <c r="G109" s="915"/>
      <c r="H109" s="916"/>
      <c r="I109" s="95"/>
      <c r="J109" s="107"/>
      <c r="K109" s="154"/>
      <c r="L109" s="131">
        <f t="shared" ref="L109:N110" si="18">L110</f>
        <v>0</v>
      </c>
      <c r="M109" s="131">
        <f t="shared" si="18"/>
        <v>0</v>
      </c>
      <c r="N109" s="131">
        <f t="shared" si="18"/>
        <v>0</v>
      </c>
      <c r="O109" s="686"/>
    </row>
    <row r="110" spans="1:15" s="348" customFormat="1" ht="21" hidden="1" customHeight="1" x14ac:dyDescent="0.25">
      <c r="A110" s="173" t="s">
        <v>484</v>
      </c>
      <c r="B110" s="438">
        <v>900</v>
      </c>
      <c r="C110" s="152" t="s">
        <v>69</v>
      </c>
      <c r="D110" s="152" t="s">
        <v>73</v>
      </c>
      <c r="E110" s="914" t="s">
        <v>407</v>
      </c>
      <c r="F110" s="915"/>
      <c r="G110" s="915"/>
      <c r="H110" s="916"/>
      <c r="I110" s="95" t="s">
        <v>474</v>
      </c>
      <c r="J110" s="107"/>
      <c r="K110" s="154"/>
      <c r="L110" s="131">
        <f t="shared" si="18"/>
        <v>0</v>
      </c>
      <c r="M110" s="131">
        <f t="shared" si="18"/>
        <v>0</v>
      </c>
      <c r="N110" s="131">
        <f t="shared" si="18"/>
        <v>0</v>
      </c>
      <c r="O110" s="686"/>
    </row>
    <row r="111" spans="1:15" s="348" customFormat="1" ht="15.75" hidden="1" customHeight="1" x14ac:dyDescent="0.25">
      <c r="A111" s="173" t="s">
        <v>490</v>
      </c>
      <c r="B111" s="438">
        <v>900</v>
      </c>
      <c r="C111" s="152" t="s">
        <v>69</v>
      </c>
      <c r="D111" s="152" t="s">
        <v>73</v>
      </c>
      <c r="E111" s="914" t="s">
        <v>407</v>
      </c>
      <c r="F111" s="915"/>
      <c r="G111" s="915"/>
      <c r="H111" s="916"/>
      <c r="I111" s="95" t="s">
        <v>472</v>
      </c>
      <c r="J111" s="107"/>
      <c r="K111" s="154"/>
      <c r="L111" s="131">
        <f>L112+L113</f>
        <v>0</v>
      </c>
      <c r="M111" s="131">
        <f>M112+M113</f>
        <v>0</v>
      </c>
      <c r="N111" s="131">
        <f>N112+N113</f>
        <v>0</v>
      </c>
      <c r="O111" s="686"/>
    </row>
    <row r="112" spans="1:15" s="348" customFormat="1" ht="31.5" hidden="1" x14ac:dyDescent="0.25">
      <c r="A112" s="98" t="s">
        <v>17</v>
      </c>
      <c r="B112" s="438">
        <v>900</v>
      </c>
      <c r="C112" s="152" t="s">
        <v>69</v>
      </c>
      <c r="D112" s="152" t="s">
        <v>73</v>
      </c>
      <c r="E112" s="914" t="s">
        <v>407</v>
      </c>
      <c r="F112" s="915"/>
      <c r="G112" s="915"/>
      <c r="H112" s="916"/>
      <c r="I112" s="95" t="s">
        <v>143</v>
      </c>
      <c r="J112" s="107"/>
      <c r="K112" s="154"/>
      <c r="L112" s="131"/>
      <c r="M112" s="131"/>
      <c r="N112" s="131"/>
      <c r="O112" s="686"/>
    </row>
    <row r="113" spans="1:15" s="348" customFormat="1" ht="63" hidden="1" x14ac:dyDescent="0.25">
      <c r="A113" s="98" t="s">
        <v>238</v>
      </c>
      <c r="B113" s="438">
        <v>900</v>
      </c>
      <c r="C113" s="152" t="s">
        <v>69</v>
      </c>
      <c r="D113" s="152" t="s">
        <v>73</v>
      </c>
      <c r="E113" s="914" t="s">
        <v>407</v>
      </c>
      <c r="F113" s="915"/>
      <c r="G113" s="915"/>
      <c r="H113" s="916"/>
      <c r="I113" s="95" t="s">
        <v>237</v>
      </c>
      <c r="J113" s="107"/>
      <c r="K113" s="154"/>
      <c r="L113" s="131"/>
      <c r="M113" s="131"/>
      <c r="N113" s="131"/>
      <c r="O113" s="686"/>
    </row>
    <row r="114" spans="1:15" s="348" customFormat="1" x14ac:dyDescent="0.25">
      <c r="A114" s="255" t="s">
        <v>81</v>
      </c>
      <c r="B114" s="448">
        <v>900</v>
      </c>
      <c r="C114" s="124" t="s">
        <v>69</v>
      </c>
      <c r="D114" s="124" t="s">
        <v>82</v>
      </c>
      <c r="E114" s="957"/>
      <c r="F114" s="958"/>
      <c r="G114" s="958"/>
      <c r="H114" s="959"/>
      <c r="I114" s="110"/>
      <c r="J114" s="158"/>
      <c r="K114" s="154"/>
      <c r="L114" s="94">
        <f t="shared" ref="L114:N117" si="19">L115</f>
        <v>0</v>
      </c>
      <c r="M114" s="94">
        <f t="shared" si="19"/>
        <v>6.3</v>
      </c>
      <c r="N114" s="94">
        <f t="shared" si="19"/>
        <v>0</v>
      </c>
      <c r="O114" s="686"/>
    </row>
    <row r="115" spans="1:15" s="348" customFormat="1" ht="31.5" x14ac:dyDescent="0.25">
      <c r="A115" s="102" t="s">
        <v>621</v>
      </c>
      <c r="B115" s="438">
        <v>900</v>
      </c>
      <c r="C115" s="95" t="s">
        <v>69</v>
      </c>
      <c r="D115" s="95" t="s">
        <v>82</v>
      </c>
      <c r="E115" s="891" t="s">
        <v>104</v>
      </c>
      <c r="F115" s="952"/>
      <c r="G115" s="952"/>
      <c r="H115" s="953"/>
      <c r="I115" s="95"/>
      <c r="J115" s="460"/>
      <c r="K115" s="461">
        <f>L116</f>
        <v>0</v>
      </c>
      <c r="L115" s="94">
        <f t="shared" si="19"/>
        <v>0</v>
      </c>
      <c r="M115" s="94">
        <f t="shared" si="19"/>
        <v>6.3</v>
      </c>
      <c r="N115" s="94">
        <f t="shared" si="19"/>
        <v>0</v>
      </c>
      <c r="O115" s="686"/>
    </row>
    <row r="116" spans="1:15" s="348" customFormat="1" ht="47.25" x14ac:dyDescent="0.25">
      <c r="A116" s="102" t="s">
        <v>622</v>
      </c>
      <c r="B116" s="438">
        <v>900</v>
      </c>
      <c r="C116" s="95" t="s">
        <v>69</v>
      </c>
      <c r="D116" s="95" t="s">
        <v>82</v>
      </c>
      <c r="E116" s="891" t="s">
        <v>105</v>
      </c>
      <c r="F116" s="952"/>
      <c r="G116" s="952"/>
      <c r="H116" s="953"/>
      <c r="I116" s="95"/>
      <c r="J116" s="460"/>
      <c r="K116" s="154"/>
      <c r="L116" s="94">
        <f t="shared" si="19"/>
        <v>0</v>
      </c>
      <c r="M116" s="94">
        <f>M117</f>
        <v>6.3</v>
      </c>
      <c r="N116" s="94">
        <f t="shared" si="19"/>
        <v>0</v>
      </c>
      <c r="O116" s="686"/>
    </row>
    <row r="117" spans="1:15" s="348" customFormat="1" ht="78.75" x14ac:dyDescent="0.25">
      <c r="A117" s="102" t="s">
        <v>727</v>
      </c>
      <c r="B117" s="438">
        <v>900</v>
      </c>
      <c r="C117" s="95" t="s">
        <v>69</v>
      </c>
      <c r="D117" s="95" t="s">
        <v>82</v>
      </c>
      <c r="E117" s="914" t="s">
        <v>107</v>
      </c>
      <c r="F117" s="915"/>
      <c r="G117" s="915"/>
      <c r="H117" s="916"/>
      <c r="I117" s="95"/>
      <c r="J117" s="460"/>
      <c r="K117" s="154"/>
      <c r="L117" s="94">
        <f t="shared" si="19"/>
        <v>0</v>
      </c>
      <c r="M117" s="94">
        <f>M118</f>
        <v>6.3</v>
      </c>
      <c r="N117" s="94">
        <f t="shared" si="19"/>
        <v>0</v>
      </c>
      <c r="O117" s="661"/>
    </row>
    <row r="118" spans="1:15" s="348" customFormat="1" ht="31.5" x14ac:dyDescent="0.25">
      <c r="A118" s="98" t="s">
        <v>481</v>
      </c>
      <c r="B118" s="438">
        <v>900</v>
      </c>
      <c r="C118" s="95" t="s">
        <v>69</v>
      </c>
      <c r="D118" s="95" t="s">
        <v>82</v>
      </c>
      <c r="E118" s="914" t="s">
        <v>107</v>
      </c>
      <c r="F118" s="915"/>
      <c r="G118" s="915"/>
      <c r="H118" s="916"/>
      <c r="I118" s="95" t="s">
        <v>479</v>
      </c>
      <c r="J118" s="460"/>
      <c r="K118" s="154"/>
      <c r="L118" s="94">
        <f>L119</f>
        <v>0</v>
      </c>
      <c r="M118" s="94">
        <f>M119</f>
        <v>6.3</v>
      </c>
      <c r="N118" s="94">
        <f>N119</f>
        <v>0</v>
      </c>
      <c r="O118" s="686"/>
    </row>
    <row r="119" spans="1:15" s="348" customFormat="1" ht="47.25" x14ac:dyDescent="0.25">
      <c r="A119" s="98" t="s">
        <v>482</v>
      </c>
      <c r="B119" s="438">
        <v>900</v>
      </c>
      <c r="C119" s="95" t="s">
        <v>69</v>
      </c>
      <c r="D119" s="95" t="s">
        <v>82</v>
      </c>
      <c r="E119" s="914" t="s">
        <v>107</v>
      </c>
      <c r="F119" s="915"/>
      <c r="G119" s="915"/>
      <c r="H119" s="916"/>
      <c r="I119" s="95" t="s">
        <v>480</v>
      </c>
      <c r="J119" s="460"/>
      <c r="K119" s="154"/>
      <c r="L119" s="94">
        <f>L120</f>
        <v>0</v>
      </c>
      <c r="M119" s="94">
        <v>6.3</v>
      </c>
      <c r="N119" s="94">
        <v>0</v>
      </c>
      <c r="O119" s="686"/>
    </row>
    <row r="120" spans="1:15" s="348" customFormat="1" hidden="1" x14ac:dyDescent="0.25">
      <c r="A120" s="102" t="s">
        <v>383</v>
      </c>
      <c r="B120" s="438">
        <v>900</v>
      </c>
      <c r="C120" s="95" t="s">
        <v>69</v>
      </c>
      <c r="D120" s="95" t="s">
        <v>82</v>
      </c>
      <c r="E120" s="914" t="s">
        <v>107</v>
      </c>
      <c r="F120" s="915"/>
      <c r="G120" s="915"/>
      <c r="H120" s="916"/>
      <c r="I120" s="95" t="s">
        <v>80</v>
      </c>
      <c r="J120" s="460"/>
      <c r="K120" s="154"/>
      <c r="L120" s="608">
        <v>0</v>
      </c>
      <c r="M120" s="439">
        <v>8.6</v>
      </c>
      <c r="N120" s="439">
        <v>8.6</v>
      </c>
      <c r="O120" s="686"/>
    </row>
    <row r="121" spans="1:15" s="348" customFormat="1" hidden="1" x14ac:dyDescent="0.25">
      <c r="A121" s="102" t="s">
        <v>398</v>
      </c>
      <c r="B121" s="438">
        <v>900</v>
      </c>
      <c r="C121" s="95" t="s">
        <v>69</v>
      </c>
      <c r="D121" s="95" t="s">
        <v>94</v>
      </c>
      <c r="E121" s="422"/>
      <c r="F121" s="427"/>
      <c r="G121" s="427"/>
      <c r="H121" s="428"/>
      <c r="I121" s="95"/>
      <c r="J121" s="460"/>
      <c r="K121" s="154"/>
      <c r="L121" s="94">
        <f t="shared" ref="L121:N123" si="20">L122</f>
        <v>0</v>
      </c>
      <c r="M121" s="94">
        <v>0</v>
      </c>
      <c r="N121" s="94">
        <f t="shared" si="20"/>
        <v>0</v>
      </c>
      <c r="O121" s="689"/>
    </row>
    <row r="122" spans="1:15" s="348" customFormat="1" ht="31.5" hidden="1" x14ac:dyDescent="0.25">
      <c r="A122" s="102" t="s">
        <v>621</v>
      </c>
      <c r="B122" s="438">
        <v>900</v>
      </c>
      <c r="C122" s="95" t="s">
        <v>69</v>
      </c>
      <c r="D122" s="95" t="s">
        <v>94</v>
      </c>
      <c r="E122" s="891" t="s">
        <v>104</v>
      </c>
      <c r="F122" s="952"/>
      <c r="G122" s="952"/>
      <c r="H122" s="953"/>
      <c r="I122" s="95"/>
      <c r="J122" s="460"/>
      <c r="K122" s="154"/>
      <c r="L122" s="94">
        <f t="shared" si="20"/>
        <v>0</v>
      </c>
      <c r="M122" s="94">
        <v>0</v>
      </c>
      <c r="N122" s="94">
        <f t="shared" si="20"/>
        <v>0</v>
      </c>
      <c r="O122" s="686"/>
    </row>
    <row r="123" spans="1:15" s="348" customFormat="1" ht="47.25" hidden="1" x14ac:dyDescent="0.25">
      <c r="A123" s="102" t="s">
        <v>622</v>
      </c>
      <c r="B123" s="438">
        <v>900</v>
      </c>
      <c r="C123" s="95" t="s">
        <v>69</v>
      </c>
      <c r="D123" s="95" t="s">
        <v>94</v>
      </c>
      <c r="E123" s="891" t="s">
        <v>105</v>
      </c>
      <c r="F123" s="952"/>
      <c r="G123" s="952"/>
      <c r="H123" s="953"/>
      <c r="I123" s="95"/>
      <c r="J123" s="460"/>
      <c r="K123" s="154"/>
      <c r="L123" s="94">
        <f t="shared" si="20"/>
        <v>0</v>
      </c>
      <c r="M123" s="94">
        <v>0</v>
      </c>
      <c r="N123" s="94">
        <f t="shared" si="20"/>
        <v>0</v>
      </c>
      <c r="O123" s="686"/>
    </row>
    <row r="124" spans="1:15" s="348" customFormat="1" ht="64.5" hidden="1" customHeight="1" x14ac:dyDescent="0.25">
      <c r="A124" s="102" t="s">
        <v>593</v>
      </c>
      <c r="B124" s="438">
        <v>900</v>
      </c>
      <c r="C124" s="95" t="s">
        <v>69</v>
      </c>
      <c r="D124" s="95" t="s">
        <v>94</v>
      </c>
      <c r="E124" s="914" t="s">
        <v>592</v>
      </c>
      <c r="F124" s="915"/>
      <c r="G124" s="915"/>
      <c r="H124" s="916"/>
      <c r="I124" s="95"/>
      <c r="J124" s="460"/>
      <c r="K124" s="154"/>
      <c r="L124" s="94">
        <f>L126</f>
        <v>0</v>
      </c>
      <c r="M124" s="94">
        <v>0</v>
      </c>
      <c r="N124" s="94">
        <f>N126</f>
        <v>0</v>
      </c>
      <c r="O124" s="686"/>
    </row>
    <row r="125" spans="1:15" s="348" customFormat="1" ht="31.5" hidden="1" x14ac:dyDescent="0.25">
      <c r="A125" s="98" t="s">
        <v>481</v>
      </c>
      <c r="B125" s="438">
        <v>900</v>
      </c>
      <c r="C125" s="95" t="s">
        <v>69</v>
      </c>
      <c r="D125" s="95" t="s">
        <v>94</v>
      </c>
      <c r="E125" s="914" t="s">
        <v>592</v>
      </c>
      <c r="F125" s="915"/>
      <c r="G125" s="915"/>
      <c r="H125" s="916"/>
      <c r="I125" s="95" t="s">
        <v>479</v>
      </c>
      <c r="J125" s="460"/>
      <c r="K125" s="154"/>
      <c r="L125" s="94">
        <v>0</v>
      </c>
      <c r="M125" s="94">
        <v>0</v>
      </c>
      <c r="N125" s="94">
        <v>0</v>
      </c>
      <c r="O125" s="686"/>
    </row>
    <row r="126" spans="1:15" s="348" customFormat="1" ht="47.25" hidden="1" x14ac:dyDescent="0.25">
      <c r="A126" s="98" t="s">
        <v>482</v>
      </c>
      <c r="B126" s="438">
        <v>900</v>
      </c>
      <c r="C126" s="95" t="s">
        <v>69</v>
      </c>
      <c r="D126" s="95" t="s">
        <v>94</v>
      </c>
      <c r="E126" s="914" t="s">
        <v>592</v>
      </c>
      <c r="F126" s="915"/>
      <c r="G126" s="915"/>
      <c r="H126" s="916"/>
      <c r="I126" s="95" t="s">
        <v>480</v>
      </c>
      <c r="J126" s="460"/>
      <c r="K126" s="154"/>
      <c r="L126" s="94">
        <v>0</v>
      </c>
      <c r="M126" s="94">
        <v>0</v>
      </c>
      <c r="N126" s="94">
        <v>0</v>
      </c>
      <c r="O126" s="686"/>
    </row>
    <row r="127" spans="1:15" s="348" customFormat="1" ht="82.5" hidden="1" customHeight="1" x14ac:dyDescent="0.25">
      <c r="A127" s="98" t="s">
        <v>648</v>
      </c>
      <c r="B127" s="438">
        <v>900</v>
      </c>
      <c r="C127" s="95" t="s">
        <v>69</v>
      </c>
      <c r="D127" s="95" t="s">
        <v>94</v>
      </c>
      <c r="E127" s="914" t="s">
        <v>631</v>
      </c>
      <c r="F127" s="915"/>
      <c r="G127" s="915"/>
      <c r="H127" s="916"/>
      <c r="I127" s="95"/>
      <c r="J127" s="460"/>
      <c r="K127" s="154"/>
      <c r="L127" s="94">
        <v>0</v>
      </c>
      <c r="M127" s="94">
        <v>0</v>
      </c>
      <c r="N127" s="94">
        <v>0</v>
      </c>
      <c r="O127" s="686"/>
    </row>
    <row r="128" spans="1:15" s="348" customFormat="1" ht="42.75" hidden="1" customHeight="1" x14ac:dyDescent="0.25">
      <c r="A128" s="98" t="s">
        <v>481</v>
      </c>
      <c r="B128" s="438">
        <v>900</v>
      </c>
      <c r="C128" s="95" t="s">
        <v>69</v>
      </c>
      <c r="D128" s="95" t="s">
        <v>94</v>
      </c>
      <c r="E128" s="914" t="s">
        <v>631</v>
      </c>
      <c r="F128" s="915"/>
      <c r="G128" s="915"/>
      <c r="H128" s="916"/>
      <c r="I128" s="95" t="s">
        <v>479</v>
      </c>
      <c r="J128" s="460"/>
      <c r="K128" s="154"/>
      <c r="L128" s="94">
        <v>0</v>
      </c>
      <c r="M128" s="94">
        <v>0</v>
      </c>
      <c r="N128" s="94">
        <v>0</v>
      </c>
      <c r="O128" s="686"/>
    </row>
    <row r="129" spans="1:15" s="348" customFormat="1" ht="47.25" hidden="1" x14ac:dyDescent="0.25">
      <c r="A129" s="98" t="s">
        <v>482</v>
      </c>
      <c r="B129" s="438">
        <v>900</v>
      </c>
      <c r="C129" s="95" t="s">
        <v>69</v>
      </c>
      <c r="D129" s="95" t="s">
        <v>94</v>
      </c>
      <c r="E129" s="914" t="s">
        <v>631</v>
      </c>
      <c r="F129" s="915"/>
      <c r="G129" s="915"/>
      <c r="H129" s="916"/>
      <c r="I129" s="95" t="s">
        <v>480</v>
      </c>
      <c r="J129" s="460"/>
      <c r="K129" s="154"/>
      <c r="L129" s="94">
        <v>0</v>
      </c>
      <c r="M129" s="94">
        <v>0</v>
      </c>
      <c r="N129" s="94">
        <v>0</v>
      </c>
      <c r="O129" s="686"/>
    </row>
    <row r="130" spans="1:15" s="348" customFormat="1" ht="24" customHeight="1" x14ac:dyDescent="0.25">
      <c r="A130" s="102" t="s">
        <v>84</v>
      </c>
      <c r="B130" s="438">
        <v>900</v>
      </c>
      <c r="C130" s="95" t="s">
        <v>69</v>
      </c>
      <c r="D130" s="95" t="s">
        <v>85</v>
      </c>
      <c r="E130" s="969"/>
      <c r="F130" s="970"/>
      <c r="G130" s="970"/>
      <c r="H130" s="971"/>
      <c r="I130" s="95"/>
      <c r="J130" s="462"/>
      <c r="K130" s="293" t="e">
        <f>K133</f>
        <v>#REF!</v>
      </c>
      <c r="L130" s="293">
        <f t="shared" ref="L130:N134" si="21">L131</f>
        <v>125.1</v>
      </c>
      <c r="M130" s="293">
        <f t="shared" si="21"/>
        <v>125.1</v>
      </c>
      <c r="N130" s="293">
        <f t="shared" si="21"/>
        <v>125.1</v>
      </c>
      <c r="O130" s="689"/>
    </row>
    <row r="131" spans="1:15" s="348" customFormat="1" ht="31.5" x14ac:dyDescent="0.25">
      <c r="A131" s="102" t="s">
        <v>621</v>
      </c>
      <c r="B131" s="438">
        <v>900</v>
      </c>
      <c r="C131" s="95" t="s">
        <v>69</v>
      </c>
      <c r="D131" s="95" t="s">
        <v>85</v>
      </c>
      <c r="E131" s="876" t="s">
        <v>104</v>
      </c>
      <c r="F131" s="877"/>
      <c r="G131" s="877"/>
      <c r="H131" s="878"/>
      <c r="I131" s="95"/>
      <c r="J131" s="462"/>
      <c r="K131" s="293" t="e">
        <f>K132</f>
        <v>#REF!</v>
      </c>
      <c r="L131" s="293">
        <f t="shared" si="21"/>
        <v>125.1</v>
      </c>
      <c r="M131" s="293">
        <f t="shared" si="21"/>
        <v>125.1</v>
      </c>
      <c r="N131" s="293">
        <f t="shared" si="21"/>
        <v>125.1</v>
      </c>
      <c r="O131" s="686"/>
    </row>
    <row r="132" spans="1:15" s="348" customFormat="1" ht="47.25" x14ac:dyDescent="0.25">
      <c r="A132" s="102" t="s">
        <v>622</v>
      </c>
      <c r="B132" s="425" t="s">
        <v>58</v>
      </c>
      <c r="C132" s="95" t="s">
        <v>69</v>
      </c>
      <c r="D132" s="95" t="s">
        <v>85</v>
      </c>
      <c r="E132" s="876" t="s">
        <v>105</v>
      </c>
      <c r="F132" s="877"/>
      <c r="G132" s="877"/>
      <c r="H132" s="878"/>
      <c r="I132" s="95"/>
      <c r="J132" s="462"/>
      <c r="K132" s="293" t="e">
        <f>K135</f>
        <v>#REF!</v>
      </c>
      <c r="L132" s="293">
        <f t="shared" si="21"/>
        <v>125.1</v>
      </c>
      <c r="M132" s="293">
        <f t="shared" si="21"/>
        <v>125.1</v>
      </c>
      <c r="N132" s="293">
        <f t="shared" si="21"/>
        <v>125.1</v>
      </c>
      <c r="O132" s="686"/>
    </row>
    <row r="133" spans="1:15" s="348" customFormat="1" ht="31.5" x14ac:dyDescent="0.25">
      <c r="A133" s="102" t="s">
        <v>813</v>
      </c>
      <c r="B133" s="438">
        <v>900</v>
      </c>
      <c r="C133" s="95" t="s">
        <v>69</v>
      </c>
      <c r="D133" s="95" t="s">
        <v>85</v>
      </c>
      <c r="E133" s="876" t="s">
        <v>320</v>
      </c>
      <c r="F133" s="877"/>
      <c r="G133" s="877"/>
      <c r="H133" s="878"/>
      <c r="I133" s="95"/>
      <c r="J133" s="109"/>
      <c r="K133" s="103" t="e">
        <f>K135</f>
        <v>#REF!</v>
      </c>
      <c r="L133" s="103">
        <f t="shared" si="21"/>
        <v>125.1</v>
      </c>
      <c r="M133" s="103">
        <f t="shared" si="21"/>
        <v>125.1</v>
      </c>
      <c r="N133" s="103">
        <f t="shared" si="21"/>
        <v>125.1</v>
      </c>
      <c r="O133" s="686"/>
    </row>
    <row r="134" spans="1:15" s="348" customFormat="1" ht="27" customHeight="1" x14ac:dyDescent="0.25">
      <c r="A134" s="102" t="s">
        <v>486</v>
      </c>
      <c r="B134" s="438">
        <v>900</v>
      </c>
      <c r="C134" s="95" t="s">
        <v>69</v>
      </c>
      <c r="D134" s="95" t="s">
        <v>85</v>
      </c>
      <c r="E134" s="876" t="s">
        <v>320</v>
      </c>
      <c r="F134" s="877"/>
      <c r="G134" s="877"/>
      <c r="H134" s="878"/>
      <c r="I134" s="95" t="s">
        <v>487</v>
      </c>
      <c r="J134" s="109"/>
      <c r="K134" s="103"/>
      <c r="L134" s="103">
        <f t="shared" si="21"/>
        <v>125.1</v>
      </c>
      <c r="M134" s="103">
        <f t="shared" si="21"/>
        <v>125.1</v>
      </c>
      <c r="N134" s="103">
        <f t="shared" si="21"/>
        <v>125.1</v>
      </c>
      <c r="O134" s="686"/>
    </row>
    <row r="135" spans="1:15" s="348" customFormat="1" ht="25.5" customHeight="1" x14ac:dyDescent="0.25">
      <c r="A135" s="102" t="s">
        <v>214</v>
      </c>
      <c r="B135" s="438">
        <v>900</v>
      </c>
      <c r="C135" s="95" t="s">
        <v>69</v>
      </c>
      <c r="D135" s="95" t="s">
        <v>85</v>
      </c>
      <c r="E135" s="876" t="s">
        <v>320</v>
      </c>
      <c r="F135" s="877"/>
      <c r="G135" s="877"/>
      <c r="H135" s="878"/>
      <c r="I135" s="95" t="s">
        <v>213</v>
      </c>
      <c r="J135" s="109"/>
      <c r="K135" s="454" t="e">
        <f>#REF!</f>
        <v>#REF!</v>
      </c>
      <c r="L135" s="94">
        <v>125.1</v>
      </c>
      <c r="M135" s="94">
        <v>125.1</v>
      </c>
      <c r="N135" s="135">
        <v>125.1</v>
      </c>
      <c r="O135" s="686"/>
    </row>
    <row r="136" spans="1:15" s="348" customFormat="1" ht="21.75" customHeight="1" x14ac:dyDescent="0.25">
      <c r="A136" s="102" t="s">
        <v>86</v>
      </c>
      <c r="B136" s="438">
        <v>900</v>
      </c>
      <c r="C136" s="95" t="s">
        <v>69</v>
      </c>
      <c r="D136" s="95" t="s">
        <v>87</v>
      </c>
      <c r="E136" s="429"/>
      <c r="F136" s="430"/>
      <c r="G136" s="430"/>
      <c r="H136" s="431"/>
      <c r="I136" s="95"/>
      <c r="J136" s="109"/>
      <c r="K136" s="454"/>
      <c r="L136" s="94">
        <f>L137+L143+L164+L171+L177</f>
        <v>5161.7</v>
      </c>
      <c r="M136" s="94">
        <f>M137+M143+M164+M171+M177</f>
        <v>4128.1000000000004</v>
      </c>
      <c r="N136" s="94">
        <f>N137+N143+N164+N171+N177</f>
        <v>4211.7000000000007</v>
      </c>
      <c r="O136" s="689"/>
    </row>
    <row r="137" spans="1:15" s="348" customFormat="1" ht="48" customHeight="1" x14ac:dyDescent="0.25">
      <c r="A137" s="102" t="s">
        <v>707</v>
      </c>
      <c r="B137" s="438">
        <v>900</v>
      </c>
      <c r="C137" s="95" t="s">
        <v>69</v>
      </c>
      <c r="D137" s="95" t="s">
        <v>87</v>
      </c>
      <c r="E137" s="429" t="s">
        <v>94</v>
      </c>
      <c r="F137" s="430"/>
      <c r="G137" s="430"/>
      <c r="H137" s="431"/>
      <c r="I137" s="95"/>
      <c r="J137" s="109"/>
      <c r="K137" s="454"/>
      <c r="L137" s="94">
        <f t="shared" ref="L137:N138" si="22">L138</f>
        <v>3</v>
      </c>
      <c r="M137" s="94">
        <f t="shared" si="22"/>
        <v>3</v>
      </c>
      <c r="N137" s="94">
        <f t="shared" si="22"/>
        <v>3</v>
      </c>
      <c r="O137" s="686"/>
    </row>
    <row r="138" spans="1:15" s="348" customFormat="1" ht="31.5" x14ac:dyDescent="0.25">
      <c r="A138" s="102" t="s">
        <v>618</v>
      </c>
      <c r="B138" s="438">
        <v>900</v>
      </c>
      <c r="C138" s="95" t="s">
        <v>69</v>
      </c>
      <c r="D138" s="95" t="s">
        <v>87</v>
      </c>
      <c r="E138" s="876" t="s">
        <v>341</v>
      </c>
      <c r="F138" s="877"/>
      <c r="G138" s="877"/>
      <c r="H138" s="878"/>
      <c r="I138" s="95"/>
      <c r="J138" s="109"/>
      <c r="K138" s="454"/>
      <c r="L138" s="94">
        <f t="shared" si="22"/>
        <v>3</v>
      </c>
      <c r="M138" s="94">
        <f t="shared" si="22"/>
        <v>3</v>
      </c>
      <c r="N138" s="94">
        <f t="shared" si="22"/>
        <v>3</v>
      </c>
      <c r="O138" s="686"/>
    </row>
    <row r="139" spans="1:15" s="348" customFormat="1" ht="20.25" customHeight="1" x14ac:dyDescent="0.25">
      <c r="A139" s="102" t="s">
        <v>325</v>
      </c>
      <c r="B139" s="438">
        <v>900</v>
      </c>
      <c r="C139" s="95" t="s">
        <v>69</v>
      </c>
      <c r="D139" s="95" t="s">
        <v>87</v>
      </c>
      <c r="E139" s="876" t="s">
        <v>342</v>
      </c>
      <c r="F139" s="877"/>
      <c r="G139" s="877"/>
      <c r="H139" s="878"/>
      <c r="I139" s="95"/>
      <c r="J139" s="109"/>
      <c r="K139" s="454"/>
      <c r="L139" s="94">
        <f>L142</f>
        <v>3</v>
      </c>
      <c r="M139" s="94">
        <f>M142</f>
        <v>3</v>
      </c>
      <c r="N139" s="94">
        <f>N142</f>
        <v>3</v>
      </c>
      <c r="O139" s="686"/>
    </row>
    <row r="140" spans="1:15" s="348" customFormat="1" ht="31.5" x14ac:dyDescent="0.25">
      <c r="A140" s="98" t="s">
        <v>481</v>
      </c>
      <c r="B140" s="438">
        <v>900</v>
      </c>
      <c r="C140" s="95" t="s">
        <v>69</v>
      </c>
      <c r="D140" s="95" t="s">
        <v>87</v>
      </c>
      <c r="E140" s="876" t="s">
        <v>342</v>
      </c>
      <c r="F140" s="877"/>
      <c r="G140" s="877"/>
      <c r="H140" s="878"/>
      <c r="I140" s="95" t="s">
        <v>479</v>
      </c>
      <c r="J140" s="109"/>
      <c r="K140" s="454"/>
      <c r="L140" s="94">
        <f>L141</f>
        <v>3</v>
      </c>
      <c r="M140" s="94">
        <f>M141</f>
        <v>3</v>
      </c>
      <c r="N140" s="94">
        <f>N141</f>
        <v>3</v>
      </c>
      <c r="O140" s="686"/>
    </row>
    <row r="141" spans="1:15" s="348" customFormat="1" ht="47.25" x14ac:dyDescent="0.25">
      <c r="A141" s="98" t="s">
        <v>482</v>
      </c>
      <c r="B141" s="438">
        <v>900</v>
      </c>
      <c r="C141" s="95" t="s">
        <v>69</v>
      </c>
      <c r="D141" s="95" t="s">
        <v>87</v>
      </c>
      <c r="E141" s="876" t="s">
        <v>342</v>
      </c>
      <c r="F141" s="877"/>
      <c r="G141" s="877"/>
      <c r="H141" s="878"/>
      <c r="I141" s="95" t="s">
        <v>480</v>
      </c>
      <c r="J141" s="109"/>
      <c r="K141" s="454"/>
      <c r="L141" s="94">
        <v>3</v>
      </c>
      <c r="M141" s="94">
        <v>3</v>
      </c>
      <c r="N141" s="94">
        <v>3</v>
      </c>
      <c r="O141" s="686"/>
    </row>
    <row r="142" spans="1:15" s="348" customFormat="1" hidden="1" x14ac:dyDescent="0.25">
      <c r="A142" s="102" t="s">
        <v>425</v>
      </c>
      <c r="B142" s="438">
        <v>900</v>
      </c>
      <c r="C142" s="95" t="s">
        <v>69</v>
      </c>
      <c r="D142" s="95" t="s">
        <v>87</v>
      </c>
      <c r="E142" s="876" t="s">
        <v>342</v>
      </c>
      <c r="F142" s="877"/>
      <c r="G142" s="877"/>
      <c r="H142" s="878"/>
      <c r="I142" s="95" t="s">
        <v>80</v>
      </c>
      <c r="J142" s="109"/>
      <c r="K142" s="454"/>
      <c r="L142" s="94">
        <v>3</v>
      </c>
      <c r="M142" s="94">
        <v>3</v>
      </c>
      <c r="N142" s="94">
        <v>3</v>
      </c>
      <c r="O142" s="686"/>
    </row>
    <row r="143" spans="1:15" s="348" customFormat="1" ht="47.25" x14ac:dyDescent="0.25">
      <c r="A143" s="102" t="s">
        <v>355</v>
      </c>
      <c r="B143" s="438">
        <v>900</v>
      </c>
      <c r="C143" s="95" t="s">
        <v>69</v>
      </c>
      <c r="D143" s="95" t="s">
        <v>87</v>
      </c>
      <c r="E143" s="876" t="s">
        <v>310</v>
      </c>
      <c r="F143" s="877"/>
      <c r="G143" s="430"/>
      <c r="H143" s="431"/>
      <c r="I143" s="95"/>
      <c r="J143" s="109"/>
      <c r="K143" s="454"/>
      <c r="L143" s="94">
        <f>L144+L149+L154+L159</f>
        <v>120</v>
      </c>
      <c r="M143" s="94">
        <f>M144+M149+M154+M159</f>
        <v>120</v>
      </c>
      <c r="N143" s="94">
        <f>N144+N149+N154+N159</f>
        <v>120</v>
      </c>
      <c r="O143" s="686"/>
    </row>
    <row r="144" spans="1:15" s="348" customFormat="1" ht="47.25" x14ac:dyDescent="0.25">
      <c r="A144" s="102" t="s">
        <v>606</v>
      </c>
      <c r="B144" s="438">
        <v>900</v>
      </c>
      <c r="C144" s="95" t="s">
        <v>69</v>
      </c>
      <c r="D144" s="95" t="s">
        <v>87</v>
      </c>
      <c r="E144" s="876" t="s">
        <v>492</v>
      </c>
      <c r="F144" s="877"/>
      <c r="G144" s="877"/>
      <c r="H144" s="878"/>
      <c r="I144" s="95"/>
      <c r="J144" s="109"/>
      <c r="K144" s="454"/>
      <c r="L144" s="94">
        <f t="shared" ref="L144:N145" si="23">L145</f>
        <v>50</v>
      </c>
      <c r="M144" s="94">
        <f t="shared" si="23"/>
        <v>50</v>
      </c>
      <c r="N144" s="94">
        <f t="shared" si="23"/>
        <v>50</v>
      </c>
      <c r="O144" s="686"/>
    </row>
    <row r="145" spans="1:15" s="348" customFormat="1" ht="31.5" x14ac:dyDescent="0.25">
      <c r="A145" s="254" t="s">
        <v>357</v>
      </c>
      <c r="B145" s="438">
        <v>900</v>
      </c>
      <c r="C145" s="95" t="s">
        <v>69</v>
      </c>
      <c r="D145" s="95" t="s">
        <v>87</v>
      </c>
      <c r="E145" s="876" t="s">
        <v>356</v>
      </c>
      <c r="F145" s="877"/>
      <c r="G145" s="877"/>
      <c r="H145" s="878"/>
      <c r="I145" s="95"/>
      <c r="J145" s="109"/>
      <c r="K145" s="454"/>
      <c r="L145" s="94">
        <f t="shared" si="23"/>
        <v>50</v>
      </c>
      <c r="M145" s="94">
        <f t="shared" si="23"/>
        <v>50</v>
      </c>
      <c r="N145" s="94">
        <f t="shared" si="23"/>
        <v>50</v>
      </c>
      <c r="O145" s="686"/>
    </row>
    <row r="146" spans="1:15" s="348" customFormat="1" ht="31.5" x14ac:dyDescent="0.25">
      <c r="A146" s="98" t="s">
        <v>481</v>
      </c>
      <c r="B146" s="438">
        <v>900</v>
      </c>
      <c r="C146" s="95" t="s">
        <v>69</v>
      </c>
      <c r="D146" s="95" t="s">
        <v>87</v>
      </c>
      <c r="E146" s="876" t="s">
        <v>356</v>
      </c>
      <c r="F146" s="877"/>
      <c r="G146" s="877"/>
      <c r="H146" s="878"/>
      <c r="I146" s="95" t="s">
        <v>479</v>
      </c>
      <c r="J146" s="109"/>
      <c r="K146" s="454"/>
      <c r="L146" s="94">
        <f>L147</f>
        <v>50</v>
      </c>
      <c r="M146" s="94">
        <f>M147</f>
        <v>50</v>
      </c>
      <c r="N146" s="94">
        <f>N147</f>
        <v>50</v>
      </c>
      <c r="O146" s="686"/>
    </row>
    <row r="147" spans="1:15" s="348" customFormat="1" ht="47.25" x14ac:dyDescent="0.25">
      <c r="A147" s="98" t="s">
        <v>482</v>
      </c>
      <c r="B147" s="438">
        <v>900</v>
      </c>
      <c r="C147" s="95" t="s">
        <v>69</v>
      </c>
      <c r="D147" s="95" t="s">
        <v>87</v>
      </c>
      <c r="E147" s="876" t="s">
        <v>356</v>
      </c>
      <c r="F147" s="877"/>
      <c r="G147" s="877"/>
      <c r="H147" s="878"/>
      <c r="I147" s="95" t="s">
        <v>480</v>
      </c>
      <c r="J147" s="109"/>
      <c r="K147" s="454"/>
      <c r="L147" s="94">
        <v>50</v>
      </c>
      <c r="M147" s="94">
        <v>50</v>
      </c>
      <c r="N147" s="94">
        <v>50</v>
      </c>
      <c r="O147" s="686"/>
    </row>
    <row r="148" spans="1:15" s="348" customFormat="1" hidden="1" x14ac:dyDescent="0.25">
      <c r="A148" s="102" t="s">
        <v>383</v>
      </c>
      <c r="B148" s="438">
        <v>900</v>
      </c>
      <c r="C148" s="95" t="s">
        <v>69</v>
      </c>
      <c r="D148" s="95" t="s">
        <v>87</v>
      </c>
      <c r="E148" s="876" t="s">
        <v>356</v>
      </c>
      <c r="F148" s="877"/>
      <c r="G148" s="877"/>
      <c r="H148" s="878"/>
      <c r="I148" s="95" t="s">
        <v>80</v>
      </c>
      <c r="J148" s="109"/>
      <c r="K148" s="454"/>
      <c r="L148" s="94">
        <v>50</v>
      </c>
      <c r="M148" s="94">
        <v>50</v>
      </c>
      <c r="N148" s="94">
        <v>50</v>
      </c>
      <c r="O148" s="686"/>
    </row>
    <row r="149" spans="1:15" s="348" customFormat="1" ht="31.5" x14ac:dyDescent="0.25">
      <c r="A149" s="102" t="s">
        <v>607</v>
      </c>
      <c r="B149" s="438">
        <v>900</v>
      </c>
      <c r="C149" s="95" t="s">
        <v>69</v>
      </c>
      <c r="D149" s="95" t="s">
        <v>87</v>
      </c>
      <c r="E149" s="876" t="s">
        <v>311</v>
      </c>
      <c r="F149" s="877"/>
      <c r="G149" s="877"/>
      <c r="H149" s="878"/>
      <c r="I149" s="95"/>
      <c r="J149" s="109"/>
      <c r="K149" s="454"/>
      <c r="L149" s="94">
        <f t="shared" ref="L149:N151" si="24">L150</f>
        <v>10</v>
      </c>
      <c r="M149" s="94">
        <f t="shared" si="24"/>
        <v>10</v>
      </c>
      <c r="N149" s="94">
        <f t="shared" si="24"/>
        <v>10</v>
      </c>
      <c r="O149" s="686"/>
    </row>
    <row r="150" spans="1:15" s="348" customFormat="1" ht="31.5" x14ac:dyDescent="0.25">
      <c r="A150" s="102" t="s">
        <v>130</v>
      </c>
      <c r="B150" s="438">
        <v>900</v>
      </c>
      <c r="C150" s="95" t="s">
        <v>69</v>
      </c>
      <c r="D150" s="95" t="s">
        <v>87</v>
      </c>
      <c r="E150" s="876" t="s">
        <v>312</v>
      </c>
      <c r="F150" s="877"/>
      <c r="G150" s="877"/>
      <c r="H150" s="878"/>
      <c r="I150" s="95"/>
      <c r="J150" s="109"/>
      <c r="K150" s="454"/>
      <c r="L150" s="94">
        <f t="shared" si="24"/>
        <v>10</v>
      </c>
      <c r="M150" s="94">
        <f t="shared" si="24"/>
        <v>10</v>
      </c>
      <c r="N150" s="94">
        <f t="shared" si="24"/>
        <v>10</v>
      </c>
      <c r="O150" s="686"/>
    </row>
    <row r="151" spans="1:15" s="348" customFormat="1" ht="31.5" x14ac:dyDescent="0.25">
      <c r="A151" s="98" t="s">
        <v>481</v>
      </c>
      <c r="B151" s="438">
        <v>900</v>
      </c>
      <c r="C151" s="95" t="s">
        <v>69</v>
      </c>
      <c r="D151" s="95" t="s">
        <v>87</v>
      </c>
      <c r="E151" s="876" t="s">
        <v>312</v>
      </c>
      <c r="F151" s="877"/>
      <c r="G151" s="877"/>
      <c r="H151" s="878"/>
      <c r="I151" s="95" t="s">
        <v>479</v>
      </c>
      <c r="J151" s="109"/>
      <c r="K151" s="454"/>
      <c r="L151" s="94">
        <f t="shared" si="24"/>
        <v>10</v>
      </c>
      <c r="M151" s="94">
        <f t="shared" si="24"/>
        <v>10</v>
      </c>
      <c r="N151" s="94">
        <f t="shared" si="24"/>
        <v>10</v>
      </c>
      <c r="O151" s="686"/>
    </row>
    <row r="152" spans="1:15" s="348" customFormat="1" ht="47.25" x14ac:dyDescent="0.25">
      <c r="A152" s="98" t="s">
        <v>482</v>
      </c>
      <c r="B152" s="438">
        <v>900</v>
      </c>
      <c r="C152" s="95" t="s">
        <v>69</v>
      </c>
      <c r="D152" s="95" t="s">
        <v>87</v>
      </c>
      <c r="E152" s="876" t="s">
        <v>312</v>
      </c>
      <c r="F152" s="877"/>
      <c r="G152" s="877"/>
      <c r="H152" s="878"/>
      <c r="I152" s="95" t="s">
        <v>480</v>
      </c>
      <c r="J152" s="109"/>
      <c r="K152" s="454"/>
      <c r="L152" s="94">
        <v>10</v>
      </c>
      <c r="M152" s="94">
        <v>10</v>
      </c>
      <c r="N152" s="94">
        <v>10</v>
      </c>
      <c r="O152" s="686"/>
    </row>
    <row r="153" spans="1:15" s="348" customFormat="1" hidden="1" x14ac:dyDescent="0.25">
      <c r="A153" s="102" t="s">
        <v>383</v>
      </c>
      <c r="B153" s="438">
        <v>900</v>
      </c>
      <c r="C153" s="95" t="s">
        <v>69</v>
      </c>
      <c r="D153" s="95" t="s">
        <v>87</v>
      </c>
      <c r="E153" s="876" t="s">
        <v>312</v>
      </c>
      <c r="F153" s="877"/>
      <c r="G153" s="877"/>
      <c r="H153" s="878"/>
      <c r="I153" s="95" t="s">
        <v>80</v>
      </c>
      <c r="J153" s="109"/>
      <c r="K153" s="454"/>
      <c r="L153" s="94">
        <v>10</v>
      </c>
      <c r="M153" s="94">
        <v>10</v>
      </c>
      <c r="N153" s="135">
        <v>10</v>
      </c>
      <c r="O153" s="686"/>
    </row>
    <row r="154" spans="1:15" s="348" customFormat="1" ht="77.25" customHeight="1" x14ac:dyDescent="0.25">
      <c r="A154" s="102" t="s">
        <v>608</v>
      </c>
      <c r="B154" s="438">
        <v>900</v>
      </c>
      <c r="C154" s="95" t="s">
        <v>69</v>
      </c>
      <c r="D154" s="95" t="s">
        <v>87</v>
      </c>
      <c r="E154" s="876" t="s">
        <v>358</v>
      </c>
      <c r="F154" s="877"/>
      <c r="G154" s="877"/>
      <c r="H154" s="878"/>
      <c r="I154" s="95"/>
      <c r="J154" s="109"/>
      <c r="K154" s="454"/>
      <c r="L154" s="94">
        <f t="shared" ref="L154:N156" si="25">L155</f>
        <v>50</v>
      </c>
      <c r="M154" s="94">
        <f t="shared" si="25"/>
        <v>50</v>
      </c>
      <c r="N154" s="94">
        <f t="shared" si="25"/>
        <v>50</v>
      </c>
      <c r="O154" s="686"/>
    </row>
    <row r="155" spans="1:15" s="348" customFormat="1" ht="31.5" x14ac:dyDescent="0.25">
      <c r="A155" s="254" t="s">
        <v>357</v>
      </c>
      <c r="B155" s="438">
        <v>900</v>
      </c>
      <c r="C155" s="95" t="s">
        <v>69</v>
      </c>
      <c r="D155" s="95" t="s">
        <v>87</v>
      </c>
      <c r="E155" s="876" t="s">
        <v>359</v>
      </c>
      <c r="F155" s="877"/>
      <c r="G155" s="877"/>
      <c r="H155" s="878"/>
      <c r="I155" s="95"/>
      <c r="J155" s="109"/>
      <c r="K155" s="454"/>
      <c r="L155" s="94">
        <f t="shared" si="25"/>
        <v>50</v>
      </c>
      <c r="M155" s="94">
        <f t="shared" si="25"/>
        <v>50</v>
      </c>
      <c r="N155" s="94">
        <f t="shared" si="25"/>
        <v>50</v>
      </c>
      <c r="O155" s="686"/>
    </row>
    <row r="156" spans="1:15" s="348" customFormat="1" ht="31.5" x14ac:dyDescent="0.25">
      <c r="A156" s="98" t="s">
        <v>481</v>
      </c>
      <c r="B156" s="438">
        <v>900</v>
      </c>
      <c r="C156" s="95" t="s">
        <v>69</v>
      </c>
      <c r="D156" s="95" t="s">
        <v>87</v>
      </c>
      <c r="E156" s="876" t="s">
        <v>359</v>
      </c>
      <c r="F156" s="877"/>
      <c r="G156" s="877"/>
      <c r="H156" s="878"/>
      <c r="I156" s="95" t="s">
        <v>479</v>
      </c>
      <c r="J156" s="109"/>
      <c r="K156" s="454"/>
      <c r="L156" s="94">
        <f t="shared" si="25"/>
        <v>50</v>
      </c>
      <c r="M156" s="94">
        <f t="shared" si="25"/>
        <v>50</v>
      </c>
      <c r="N156" s="94">
        <f t="shared" si="25"/>
        <v>50</v>
      </c>
      <c r="O156" s="686"/>
    </row>
    <row r="157" spans="1:15" s="348" customFormat="1" ht="47.25" x14ac:dyDescent="0.25">
      <c r="A157" s="98" t="s">
        <v>482</v>
      </c>
      <c r="B157" s="438">
        <v>900</v>
      </c>
      <c r="C157" s="95" t="s">
        <v>69</v>
      </c>
      <c r="D157" s="95" t="s">
        <v>87</v>
      </c>
      <c r="E157" s="876" t="s">
        <v>359</v>
      </c>
      <c r="F157" s="877"/>
      <c r="G157" s="877"/>
      <c r="H157" s="878"/>
      <c r="I157" s="95" t="s">
        <v>480</v>
      </c>
      <c r="J157" s="109"/>
      <c r="K157" s="454"/>
      <c r="L157" s="94">
        <v>50</v>
      </c>
      <c r="M157" s="94">
        <v>50</v>
      </c>
      <c r="N157" s="94">
        <v>50</v>
      </c>
      <c r="O157" s="686"/>
    </row>
    <row r="158" spans="1:15" s="348" customFormat="1" hidden="1" x14ac:dyDescent="0.25">
      <c r="A158" s="102" t="s">
        <v>383</v>
      </c>
      <c r="B158" s="438">
        <v>900</v>
      </c>
      <c r="C158" s="95" t="s">
        <v>69</v>
      </c>
      <c r="D158" s="95" t="s">
        <v>87</v>
      </c>
      <c r="E158" s="876" t="s">
        <v>359</v>
      </c>
      <c r="F158" s="877"/>
      <c r="G158" s="877"/>
      <c r="H158" s="878"/>
      <c r="I158" s="95" t="s">
        <v>80</v>
      </c>
      <c r="J158" s="109"/>
      <c r="K158" s="454"/>
      <c r="L158" s="94">
        <v>50</v>
      </c>
      <c r="M158" s="94">
        <v>50</v>
      </c>
      <c r="N158" s="135">
        <v>50</v>
      </c>
      <c r="O158" s="686"/>
    </row>
    <row r="159" spans="1:15" s="348" customFormat="1" ht="47.25" x14ac:dyDescent="0.25">
      <c r="A159" s="102" t="s">
        <v>609</v>
      </c>
      <c r="B159" s="438">
        <v>900</v>
      </c>
      <c r="C159" s="95" t="s">
        <v>69</v>
      </c>
      <c r="D159" s="95" t="s">
        <v>87</v>
      </c>
      <c r="E159" s="876" t="s">
        <v>360</v>
      </c>
      <c r="F159" s="877"/>
      <c r="G159" s="877"/>
      <c r="H159" s="878"/>
      <c r="I159" s="95"/>
      <c r="J159" s="109"/>
      <c r="K159" s="454"/>
      <c r="L159" s="94">
        <f t="shared" ref="L159:N161" si="26">L160</f>
        <v>10</v>
      </c>
      <c r="M159" s="94">
        <f t="shared" si="26"/>
        <v>10</v>
      </c>
      <c r="N159" s="94">
        <f t="shared" si="26"/>
        <v>10</v>
      </c>
      <c r="O159" s="686"/>
    </row>
    <row r="160" spans="1:15" s="348" customFormat="1" ht="31.5" x14ac:dyDescent="0.25">
      <c r="A160" s="254" t="s">
        <v>357</v>
      </c>
      <c r="B160" s="438">
        <v>900</v>
      </c>
      <c r="C160" s="95" t="s">
        <v>69</v>
      </c>
      <c r="D160" s="95" t="s">
        <v>87</v>
      </c>
      <c r="E160" s="876" t="s">
        <v>361</v>
      </c>
      <c r="F160" s="877"/>
      <c r="G160" s="877"/>
      <c r="H160" s="878"/>
      <c r="I160" s="95"/>
      <c r="J160" s="109"/>
      <c r="K160" s="454"/>
      <c r="L160" s="94">
        <f t="shared" si="26"/>
        <v>10</v>
      </c>
      <c r="M160" s="94">
        <f t="shared" si="26"/>
        <v>10</v>
      </c>
      <c r="N160" s="94">
        <f t="shared" si="26"/>
        <v>10</v>
      </c>
      <c r="O160" s="686"/>
    </row>
    <row r="161" spans="1:15" s="348" customFormat="1" ht="31.5" x14ac:dyDescent="0.25">
      <c r="A161" s="98" t="s">
        <v>481</v>
      </c>
      <c r="B161" s="438">
        <v>900</v>
      </c>
      <c r="C161" s="95" t="s">
        <v>69</v>
      </c>
      <c r="D161" s="95" t="s">
        <v>87</v>
      </c>
      <c r="E161" s="876" t="s">
        <v>361</v>
      </c>
      <c r="F161" s="877"/>
      <c r="G161" s="877"/>
      <c r="H161" s="878"/>
      <c r="I161" s="95" t="s">
        <v>479</v>
      </c>
      <c r="J161" s="109"/>
      <c r="K161" s="454"/>
      <c r="L161" s="94">
        <f t="shared" si="26"/>
        <v>10</v>
      </c>
      <c r="M161" s="94">
        <f t="shared" si="26"/>
        <v>10</v>
      </c>
      <c r="N161" s="94">
        <f t="shared" si="26"/>
        <v>10</v>
      </c>
      <c r="O161" s="686"/>
    </row>
    <row r="162" spans="1:15" s="348" customFormat="1" ht="47.25" x14ac:dyDescent="0.25">
      <c r="A162" s="98" t="s">
        <v>482</v>
      </c>
      <c r="B162" s="438">
        <v>900</v>
      </c>
      <c r="C162" s="95" t="s">
        <v>69</v>
      </c>
      <c r="D162" s="95" t="s">
        <v>87</v>
      </c>
      <c r="E162" s="876" t="s">
        <v>361</v>
      </c>
      <c r="F162" s="877"/>
      <c r="G162" s="877"/>
      <c r="H162" s="878"/>
      <c r="I162" s="95" t="s">
        <v>480</v>
      </c>
      <c r="J162" s="109"/>
      <c r="K162" s="454"/>
      <c r="L162" s="94">
        <v>10</v>
      </c>
      <c r="M162" s="94">
        <v>10</v>
      </c>
      <c r="N162" s="94">
        <v>10</v>
      </c>
      <c r="O162" s="686"/>
    </row>
    <row r="163" spans="1:15" s="348" customFormat="1" hidden="1" x14ac:dyDescent="0.25">
      <c r="A163" s="102" t="s">
        <v>383</v>
      </c>
      <c r="B163" s="438">
        <v>900</v>
      </c>
      <c r="C163" s="95" t="s">
        <v>69</v>
      </c>
      <c r="D163" s="95" t="s">
        <v>87</v>
      </c>
      <c r="E163" s="876" t="s">
        <v>361</v>
      </c>
      <c r="F163" s="877"/>
      <c r="G163" s="877"/>
      <c r="H163" s="878"/>
      <c r="I163" s="95" t="s">
        <v>80</v>
      </c>
      <c r="J163" s="109"/>
      <c r="K163" s="454"/>
      <c r="L163" s="94">
        <v>10</v>
      </c>
      <c r="M163" s="94">
        <v>10</v>
      </c>
      <c r="N163" s="135">
        <v>10</v>
      </c>
      <c r="O163" s="686"/>
    </row>
    <row r="164" spans="1:15" s="348" customFormat="1" ht="63" customHeight="1" x14ac:dyDescent="0.25">
      <c r="A164" s="102" t="s">
        <v>702</v>
      </c>
      <c r="B164" s="438">
        <v>900</v>
      </c>
      <c r="C164" s="95" t="s">
        <v>69</v>
      </c>
      <c r="D164" s="95" t="s">
        <v>87</v>
      </c>
      <c r="E164" s="876" t="s">
        <v>365</v>
      </c>
      <c r="F164" s="877"/>
      <c r="G164" s="430"/>
      <c r="H164" s="431"/>
      <c r="I164" s="95"/>
      <c r="J164" s="109"/>
      <c r="K164" s="454"/>
      <c r="L164" s="94">
        <f t="shared" ref="L164:N165" si="27">L165</f>
        <v>90</v>
      </c>
      <c r="M164" s="94">
        <f t="shared" si="27"/>
        <v>95</v>
      </c>
      <c r="N164" s="94">
        <f t="shared" si="27"/>
        <v>95</v>
      </c>
      <c r="O164" s="690"/>
    </row>
    <row r="165" spans="1:15" s="348" customFormat="1" ht="78.75" x14ac:dyDescent="0.25">
      <c r="A165" s="208" t="s">
        <v>726</v>
      </c>
      <c r="B165" s="438">
        <v>900</v>
      </c>
      <c r="C165" s="95" t="s">
        <v>69</v>
      </c>
      <c r="D165" s="95" t="s">
        <v>87</v>
      </c>
      <c r="E165" s="876" t="s">
        <v>589</v>
      </c>
      <c r="F165" s="877"/>
      <c r="G165" s="877"/>
      <c r="H165" s="878"/>
      <c r="I165" s="95"/>
      <c r="J165" s="109"/>
      <c r="K165" s="454"/>
      <c r="L165" s="94">
        <f t="shared" si="27"/>
        <v>90</v>
      </c>
      <c r="M165" s="94">
        <f t="shared" si="27"/>
        <v>95</v>
      </c>
      <c r="N165" s="94">
        <f t="shared" si="27"/>
        <v>95</v>
      </c>
      <c r="O165" s="686"/>
    </row>
    <row r="166" spans="1:15" s="348" customFormat="1" ht="42" customHeight="1" x14ac:dyDescent="0.25">
      <c r="A166" s="102" t="s">
        <v>610</v>
      </c>
      <c r="B166" s="438">
        <v>900</v>
      </c>
      <c r="C166" s="95" t="s">
        <v>69</v>
      </c>
      <c r="D166" s="95" t="s">
        <v>87</v>
      </c>
      <c r="E166" s="876" t="s">
        <v>497</v>
      </c>
      <c r="F166" s="877"/>
      <c r="G166" s="877"/>
      <c r="H166" s="878"/>
      <c r="I166" s="95"/>
      <c r="J166" s="109"/>
      <c r="K166" s="454"/>
      <c r="L166" s="94">
        <f t="shared" ref="L166:N168" si="28">L167</f>
        <v>90</v>
      </c>
      <c r="M166" s="94">
        <f t="shared" si="28"/>
        <v>95</v>
      </c>
      <c r="N166" s="94">
        <f t="shared" si="28"/>
        <v>95</v>
      </c>
      <c r="O166" s="690"/>
    </row>
    <row r="167" spans="1:15" s="348" customFormat="1" ht="31.5" x14ac:dyDescent="0.25">
      <c r="A167" s="102" t="s">
        <v>367</v>
      </c>
      <c r="B167" s="438">
        <v>900</v>
      </c>
      <c r="C167" s="95" t="s">
        <v>69</v>
      </c>
      <c r="D167" s="95" t="s">
        <v>87</v>
      </c>
      <c r="E167" s="876" t="s">
        <v>496</v>
      </c>
      <c r="F167" s="877"/>
      <c r="G167" s="877"/>
      <c r="H167" s="878"/>
      <c r="I167" s="95"/>
      <c r="J167" s="109"/>
      <c r="K167" s="454"/>
      <c r="L167" s="94">
        <f t="shared" si="28"/>
        <v>90</v>
      </c>
      <c r="M167" s="94">
        <f t="shared" si="28"/>
        <v>95</v>
      </c>
      <c r="N167" s="94">
        <f t="shared" si="28"/>
        <v>95</v>
      </c>
      <c r="O167" s="686"/>
    </row>
    <row r="168" spans="1:15" s="348" customFormat="1" ht="31.5" x14ac:dyDescent="0.25">
      <c r="A168" s="98" t="s">
        <v>481</v>
      </c>
      <c r="B168" s="438">
        <v>900</v>
      </c>
      <c r="C168" s="95" t="s">
        <v>69</v>
      </c>
      <c r="D168" s="95" t="s">
        <v>87</v>
      </c>
      <c r="E168" s="876" t="s">
        <v>496</v>
      </c>
      <c r="F168" s="877"/>
      <c r="G168" s="877"/>
      <c r="H168" s="878"/>
      <c r="I168" s="95" t="s">
        <v>479</v>
      </c>
      <c r="J168" s="109"/>
      <c r="K168" s="454"/>
      <c r="L168" s="94">
        <f t="shared" si="28"/>
        <v>90</v>
      </c>
      <c r="M168" s="94">
        <f t="shared" si="28"/>
        <v>95</v>
      </c>
      <c r="N168" s="94">
        <f t="shared" si="28"/>
        <v>95</v>
      </c>
      <c r="O168" s="686"/>
    </row>
    <row r="169" spans="1:15" s="348" customFormat="1" ht="36.75" customHeight="1" x14ac:dyDescent="0.25">
      <c r="A169" s="98" t="s">
        <v>482</v>
      </c>
      <c r="B169" s="438">
        <v>900</v>
      </c>
      <c r="C169" s="95" t="s">
        <v>69</v>
      </c>
      <c r="D169" s="95" t="s">
        <v>87</v>
      </c>
      <c r="E169" s="876" t="s">
        <v>496</v>
      </c>
      <c r="F169" s="877"/>
      <c r="G169" s="877"/>
      <c r="H169" s="878"/>
      <c r="I169" s="95" t="s">
        <v>480</v>
      </c>
      <c r="J169" s="109"/>
      <c r="K169" s="454"/>
      <c r="L169" s="94">
        <v>90</v>
      </c>
      <c r="M169" s="94">
        <v>95</v>
      </c>
      <c r="N169" s="94">
        <v>95</v>
      </c>
      <c r="O169" s="686"/>
    </row>
    <row r="170" spans="1:15" s="348" customFormat="1" hidden="1" x14ac:dyDescent="0.25">
      <c r="A170" s="102" t="s">
        <v>383</v>
      </c>
      <c r="B170" s="438">
        <v>900</v>
      </c>
      <c r="C170" s="95" t="s">
        <v>69</v>
      </c>
      <c r="D170" s="95" t="s">
        <v>87</v>
      </c>
      <c r="E170" s="876" t="s">
        <v>366</v>
      </c>
      <c r="F170" s="877"/>
      <c r="G170" s="877"/>
      <c r="H170" s="878"/>
      <c r="I170" s="95" t="s">
        <v>80</v>
      </c>
      <c r="J170" s="109"/>
      <c r="K170" s="454"/>
      <c r="L170" s="94">
        <v>0</v>
      </c>
      <c r="M170" s="94">
        <v>0</v>
      </c>
      <c r="N170" s="439">
        <v>0</v>
      </c>
      <c r="O170" s="686"/>
    </row>
    <row r="171" spans="1:15" s="348" customFormat="1" ht="72.75" customHeight="1" x14ac:dyDescent="0.25">
      <c r="A171" s="102" t="s">
        <v>703</v>
      </c>
      <c r="B171" s="438">
        <v>900</v>
      </c>
      <c r="C171" s="95" t="s">
        <v>69</v>
      </c>
      <c r="D171" s="95" t="s">
        <v>87</v>
      </c>
      <c r="E171" s="876" t="s">
        <v>337</v>
      </c>
      <c r="F171" s="877"/>
      <c r="G171" s="430"/>
      <c r="H171" s="431"/>
      <c r="I171" s="95"/>
      <c r="J171" s="109"/>
      <c r="K171" s="454"/>
      <c r="L171" s="94">
        <f t="shared" ref="L171:N173" si="29">L172</f>
        <v>2</v>
      </c>
      <c r="M171" s="94">
        <f t="shared" si="29"/>
        <v>2</v>
      </c>
      <c r="N171" s="94">
        <f t="shared" si="29"/>
        <v>2</v>
      </c>
      <c r="O171" s="690"/>
    </row>
    <row r="172" spans="1:15" s="348" customFormat="1" ht="31.5" x14ac:dyDescent="0.25">
      <c r="A172" s="102" t="s">
        <v>612</v>
      </c>
      <c r="B172" s="438">
        <v>900</v>
      </c>
      <c r="C172" s="95" t="s">
        <v>69</v>
      </c>
      <c r="D172" s="95" t="s">
        <v>87</v>
      </c>
      <c r="E172" s="876" t="s">
        <v>338</v>
      </c>
      <c r="F172" s="877"/>
      <c r="G172" s="877"/>
      <c r="H172" s="878"/>
      <c r="I172" s="95"/>
      <c r="J172" s="109"/>
      <c r="K172" s="454"/>
      <c r="L172" s="94">
        <f t="shared" si="29"/>
        <v>2</v>
      </c>
      <c r="M172" s="94">
        <f t="shared" si="29"/>
        <v>2</v>
      </c>
      <c r="N172" s="94">
        <f t="shared" si="29"/>
        <v>2</v>
      </c>
      <c r="O172" s="686"/>
    </row>
    <row r="173" spans="1:15" s="348" customFormat="1" ht="21.75" customHeight="1" x14ac:dyDescent="0.25">
      <c r="A173" s="102" t="s">
        <v>339</v>
      </c>
      <c r="B173" s="438">
        <v>900</v>
      </c>
      <c r="C173" s="95" t="s">
        <v>69</v>
      </c>
      <c r="D173" s="95" t="s">
        <v>87</v>
      </c>
      <c r="E173" s="876" t="s">
        <v>340</v>
      </c>
      <c r="F173" s="877"/>
      <c r="G173" s="877"/>
      <c r="H173" s="878"/>
      <c r="I173" s="95"/>
      <c r="J173" s="109"/>
      <c r="K173" s="454"/>
      <c r="L173" s="94">
        <f t="shared" si="29"/>
        <v>2</v>
      </c>
      <c r="M173" s="94">
        <f t="shared" si="29"/>
        <v>2</v>
      </c>
      <c r="N173" s="94">
        <f t="shared" si="29"/>
        <v>2</v>
      </c>
      <c r="O173" s="686"/>
    </row>
    <row r="174" spans="1:15" s="348" customFormat="1" ht="31.5" x14ac:dyDescent="0.25">
      <c r="A174" s="98" t="s">
        <v>481</v>
      </c>
      <c r="B174" s="438">
        <v>900</v>
      </c>
      <c r="C174" s="95" t="s">
        <v>69</v>
      </c>
      <c r="D174" s="95" t="s">
        <v>87</v>
      </c>
      <c r="E174" s="876" t="s">
        <v>340</v>
      </c>
      <c r="F174" s="877"/>
      <c r="G174" s="877"/>
      <c r="H174" s="878"/>
      <c r="I174" s="95" t="s">
        <v>479</v>
      </c>
      <c r="J174" s="109"/>
      <c r="K174" s="454"/>
      <c r="L174" s="94">
        <f>L175</f>
        <v>2</v>
      </c>
      <c r="M174" s="94">
        <f>M175</f>
        <v>2</v>
      </c>
      <c r="N174" s="94">
        <f>N175</f>
        <v>2</v>
      </c>
      <c r="O174" s="686"/>
    </row>
    <row r="175" spans="1:15" s="348" customFormat="1" ht="34.5" customHeight="1" x14ac:dyDescent="0.25">
      <c r="A175" s="98" t="s">
        <v>482</v>
      </c>
      <c r="B175" s="438">
        <v>900</v>
      </c>
      <c r="C175" s="95" t="s">
        <v>69</v>
      </c>
      <c r="D175" s="95" t="s">
        <v>87</v>
      </c>
      <c r="E175" s="876" t="s">
        <v>340</v>
      </c>
      <c r="F175" s="877"/>
      <c r="G175" s="877"/>
      <c r="H175" s="878"/>
      <c r="I175" s="95" t="s">
        <v>480</v>
      </c>
      <c r="J175" s="109"/>
      <c r="K175" s="454"/>
      <c r="L175" s="94">
        <v>2</v>
      </c>
      <c r="M175" s="94">
        <v>2</v>
      </c>
      <c r="N175" s="94">
        <v>2</v>
      </c>
      <c r="O175" s="686"/>
    </row>
    <row r="176" spans="1:15" s="348" customFormat="1" hidden="1" x14ac:dyDescent="0.25">
      <c r="A176" s="102" t="s">
        <v>383</v>
      </c>
      <c r="B176" s="438">
        <v>900</v>
      </c>
      <c r="C176" s="95" t="s">
        <v>69</v>
      </c>
      <c r="D176" s="95" t="s">
        <v>87</v>
      </c>
      <c r="E176" s="876" t="s">
        <v>340</v>
      </c>
      <c r="F176" s="877"/>
      <c r="G176" s="877"/>
      <c r="H176" s="878"/>
      <c r="I176" s="95" t="s">
        <v>80</v>
      </c>
      <c r="J176" s="109"/>
      <c r="K176" s="454"/>
      <c r="L176" s="94">
        <v>2</v>
      </c>
      <c r="M176" s="94">
        <v>2</v>
      </c>
      <c r="N176" s="135">
        <v>2</v>
      </c>
      <c r="O176" s="686"/>
    </row>
    <row r="177" spans="1:15" s="348" customFormat="1" ht="31.5" x14ac:dyDescent="0.25">
      <c r="A177" s="102" t="s">
        <v>621</v>
      </c>
      <c r="B177" s="438">
        <v>900</v>
      </c>
      <c r="C177" s="95" t="s">
        <v>69</v>
      </c>
      <c r="D177" s="95" t="s">
        <v>87</v>
      </c>
      <c r="E177" s="876" t="s">
        <v>104</v>
      </c>
      <c r="F177" s="877"/>
      <c r="G177" s="877"/>
      <c r="H177" s="878"/>
      <c r="I177" s="95"/>
      <c r="J177" s="109"/>
      <c r="K177" s="454"/>
      <c r="L177" s="94">
        <f>L181+L180</f>
        <v>4946.7</v>
      </c>
      <c r="M177" s="94">
        <f>M181+M180</f>
        <v>3908.1</v>
      </c>
      <c r="N177" s="94">
        <f>N181+N180</f>
        <v>3991.7000000000003</v>
      </c>
      <c r="O177" s="689"/>
    </row>
    <row r="178" spans="1:15" s="350" customFormat="1" ht="47.25" hidden="1" x14ac:dyDescent="0.25">
      <c r="A178" s="102" t="s">
        <v>83</v>
      </c>
      <c r="B178" s="438">
        <v>900</v>
      </c>
      <c r="C178" s="110" t="s">
        <v>69</v>
      </c>
      <c r="D178" s="110" t="s">
        <v>87</v>
      </c>
      <c r="E178" s="876" t="s">
        <v>105</v>
      </c>
      <c r="F178" s="877"/>
      <c r="G178" s="430"/>
      <c r="H178" s="431"/>
      <c r="I178" s="110"/>
      <c r="J178" s="109"/>
      <c r="K178" s="454"/>
      <c r="L178" s="94">
        <f t="shared" ref="L178:N179" si="30">L179</f>
        <v>0</v>
      </c>
      <c r="M178" s="94">
        <v>0</v>
      </c>
      <c r="N178" s="94">
        <f t="shared" si="30"/>
        <v>0</v>
      </c>
      <c r="O178" s="686"/>
    </row>
    <row r="179" spans="1:15" s="350" customFormat="1" ht="21" hidden="1" customHeight="1" x14ac:dyDescent="0.25">
      <c r="A179" s="102" t="s">
        <v>376</v>
      </c>
      <c r="B179" s="438">
        <v>900</v>
      </c>
      <c r="C179" s="110" t="s">
        <v>69</v>
      </c>
      <c r="D179" s="110" t="s">
        <v>87</v>
      </c>
      <c r="E179" s="876" t="s">
        <v>377</v>
      </c>
      <c r="F179" s="877"/>
      <c r="G179" s="877"/>
      <c r="H179" s="878"/>
      <c r="I179" s="110"/>
      <c r="J179" s="109"/>
      <c r="K179" s="454"/>
      <c r="L179" s="94">
        <f t="shared" si="30"/>
        <v>0</v>
      </c>
      <c r="M179" s="94">
        <v>0</v>
      </c>
      <c r="N179" s="94">
        <f t="shared" si="30"/>
        <v>0</v>
      </c>
      <c r="O179" s="686"/>
    </row>
    <row r="180" spans="1:15" s="350" customFormat="1" ht="19.5" hidden="1" customHeight="1" x14ac:dyDescent="0.25">
      <c r="A180" s="102" t="s">
        <v>89</v>
      </c>
      <c r="B180" s="438">
        <v>900</v>
      </c>
      <c r="C180" s="110" t="s">
        <v>69</v>
      </c>
      <c r="D180" s="110" t="s">
        <v>87</v>
      </c>
      <c r="E180" s="876" t="s">
        <v>377</v>
      </c>
      <c r="F180" s="877"/>
      <c r="G180" s="877"/>
      <c r="H180" s="878"/>
      <c r="I180" s="110" t="s">
        <v>234</v>
      </c>
      <c r="J180" s="109"/>
      <c r="K180" s="454"/>
      <c r="L180" s="94">
        <v>0</v>
      </c>
      <c r="M180" s="94">
        <v>0</v>
      </c>
      <c r="N180" s="94">
        <v>0</v>
      </c>
      <c r="O180" s="686"/>
    </row>
    <row r="181" spans="1:15" s="348" customFormat="1" ht="47.25" x14ac:dyDescent="0.25">
      <c r="A181" s="102" t="s">
        <v>622</v>
      </c>
      <c r="B181" s="438">
        <v>900</v>
      </c>
      <c r="C181" s="95" t="s">
        <v>69</v>
      </c>
      <c r="D181" s="95" t="s">
        <v>87</v>
      </c>
      <c r="E181" s="876" t="s">
        <v>105</v>
      </c>
      <c r="F181" s="877"/>
      <c r="G181" s="877"/>
      <c r="H181" s="878"/>
      <c r="I181" s="95"/>
      <c r="J181" s="109"/>
      <c r="K181" s="454"/>
      <c r="L181" s="94">
        <f>L188+L182+L187+L208</f>
        <v>4946.7</v>
      </c>
      <c r="M181" s="94">
        <f t="shared" ref="M181:N181" si="31">M188+M182+M187+M208</f>
        <v>3908.1</v>
      </c>
      <c r="N181" s="94">
        <f t="shared" si="31"/>
        <v>3991.7000000000003</v>
      </c>
      <c r="O181" s="686"/>
    </row>
    <row r="182" spans="1:15" s="348" customFormat="1" ht="63" hidden="1" x14ac:dyDescent="0.25">
      <c r="A182" s="102" t="s">
        <v>624</v>
      </c>
      <c r="B182" s="438">
        <v>900</v>
      </c>
      <c r="C182" s="95" t="s">
        <v>69</v>
      </c>
      <c r="D182" s="95" t="s">
        <v>87</v>
      </c>
      <c r="E182" s="876" t="s">
        <v>623</v>
      </c>
      <c r="F182" s="877"/>
      <c r="G182" s="877"/>
      <c r="H182" s="878"/>
      <c r="I182" s="95"/>
      <c r="J182" s="109"/>
      <c r="K182" s="454"/>
      <c r="L182" s="94">
        <f t="shared" ref="L182:N183" si="32">L183</f>
        <v>0</v>
      </c>
      <c r="M182" s="94">
        <v>0</v>
      </c>
      <c r="N182" s="94">
        <f t="shared" si="32"/>
        <v>0</v>
      </c>
      <c r="O182" s="686"/>
    </row>
    <row r="183" spans="1:15" s="348" customFormat="1" ht="40.5" hidden="1" customHeight="1" x14ac:dyDescent="0.25">
      <c r="A183" s="98" t="s">
        <v>481</v>
      </c>
      <c r="B183" s="438">
        <v>900</v>
      </c>
      <c r="C183" s="95" t="s">
        <v>69</v>
      </c>
      <c r="D183" s="95" t="s">
        <v>87</v>
      </c>
      <c r="E183" s="876" t="s">
        <v>623</v>
      </c>
      <c r="F183" s="877"/>
      <c r="G183" s="877"/>
      <c r="H183" s="878"/>
      <c r="I183" s="95" t="s">
        <v>479</v>
      </c>
      <c r="J183" s="109"/>
      <c r="K183" s="454"/>
      <c r="L183" s="94">
        <f t="shared" si="32"/>
        <v>0</v>
      </c>
      <c r="M183" s="94">
        <v>0</v>
      </c>
      <c r="N183" s="94">
        <f t="shared" si="32"/>
        <v>0</v>
      </c>
      <c r="O183" s="686"/>
    </row>
    <row r="184" spans="1:15" s="348" customFormat="1" ht="40.5" hidden="1" customHeight="1" x14ac:dyDescent="0.25">
      <c r="A184" s="98" t="s">
        <v>482</v>
      </c>
      <c r="B184" s="438">
        <v>900</v>
      </c>
      <c r="C184" s="95" t="s">
        <v>69</v>
      </c>
      <c r="D184" s="95" t="s">
        <v>87</v>
      </c>
      <c r="E184" s="876" t="s">
        <v>623</v>
      </c>
      <c r="F184" s="877"/>
      <c r="G184" s="877"/>
      <c r="H184" s="878"/>
      <c r="I184" s="95" t="s">
        <v>480</v>
      </c>
      <c r="J184" s="109"/>
      <c r="K184" s="454"/>
      <c r="L184" s="94">
        <v>0</v>
      </c>
      <c r="M184" s="94">
        <v>0</v>
      </c>
      <c r="N184" s="94">
        <v>0</v>
      </c>
      <c r="O184" s="686"/>
    </row>
    <row r="185" spans="1:15" s="348" customFormat="1" ht="48.75" customHeight="1" x14ac:dyDescent="0.25">
      <c r="A185" s="632" t="s">
        <v>688</v>
      </c>
      <c r="B185" s="630">
        <v>900</v>
      </c>
      <c r="C185" s="95" t="s">
        <v>69</v>
      </c>
      <c r="D185" s="95" t="s">
        <v>87</v>
      </c>
      <c r="E185" s="876" t="s">
        <v>686</v>
      </c>
      <c r="F185" s="877"/>
      <c r="G185" s="877"/>
      <c r="H185" s="878"/>
      <c r="I185" s="95"/>
      <c r="J185" s="109"/>
      <c r="K185" s="454"/>
      <c r="L185" s="94">
        <f>L186</f>
        <v>100.6</v>
      </c>
      <c r="M185" s="94">
        <v>0</v>
      </c>
      <c r="N185" s="94">
        <v>0</v>
      </c>
      <c r="O185" s="686"/>
    </row>
    <row r="186" spans="1:15" s="348" customFormat="1" ht="40.5" customHeight="1" x14ac:dyDescent="0.25">
      <c r="A186" s="98" t="s">
        <v>481</v>
      </c>
      <c r="B186" s="630">
        <v>900</v>
      </c>
      <c r="C186" s="95" t="s">
        <v>69</v>
      </c>
      <c r="D186" s="95" t="s">
        <v>87</v>
      </c>
      <c r="E186" s="876" t="s">
        <v>686</v>
      </c>
      <c r="F186" s="877"/>
      <c r="G186" s="877"/>
      <c r="H186" s="878"/>
      <c r="I186" s="95" t="s">
        <v>479</v>
      </c>
      <c r="J186" s="109"/>
      <c r="K186" s="454"/>
      <c r="L186" s="94">
        <f>L187</f>
        <v>100.6</v>
      </c>
      <c r="M186" s="94">
        <v>0</v>
      </c>
      <c r="N186" s="94">
        <v>0</v>
      </c>
      <c r="O186" s="686"/>
    </row>
    <row r="187" spans="1:15" s="348" customFormat="1" ht="40.5" customHeight="1" x14ac:dyDescent="0.25">
      <c r="A187" s="98" t="s">
        <v>482</v>
      </c>
      <c r="B187" s="630">
        <v>900</v>
      </c>
      <c r="C187" s="95" t="s">
        <v>69</v>
      </c>
      <c r="D187" s="95" t="s">
        <v>87</v>
      </c>
      <c r="E187" s="876" t="s">
        <v>686</v>
      </c>
      <c r="F187" s="877"/>
      <c r="G187" s="877"/>
      <c r="H187" s="878"/>
      <c r="I187" s="95" t="s">
        <v>480</v>
      </c>
      <c r="J187" s="109"/>
      <c r="K187" s="454"/>
      <c r="L187" s="94">
        <v>100.6</v>
      </c>
      <c r="M187" s="94">
        <v>0</v>
      </c>
      <c r="N187" s="94">
        <v>0</v>
      </c>
      <c r="O187" s="686"/>
    </row>
    <row r="188" spans="1:15" s="348" customFormat="1" ht="31.5" x14ac:dyDescent="0.25">
      <c r="A188" s="102" t="s">
        <v>190</v>
      </c>
      <c r="B188" s="438">
        <v>900</v>
      </c>
      <c r="C188" s="95" t="s">
        <v>69</v>
      </c>
      <c r="D188" s="95" t="s">
        <v>87</v>
      </c>
      <c r="E188" s="876" t="s">
        <v>191</v>
      </c>
      <c r="F188" s="877"/>
      <c r="G188" s="877"/>
      <c r="H188" s="878"/>
      <c r="I188" s="95"/>
      <c r="J188" s="109"/>
      <c r="K188" s="454"/>
      <c r="L188" s="94">
        <f>L189+L194+L197+L205+L202</f>
        <v>4843.7</v>
      </c>
      <c r="M188" s="94">
        <f>M189+M194+M197+M205+M202</f>
        <v>3905.7</v>
      </c>
      <c r="N188" s="94">
        <f>N189+N194+N197+N205+N202</f>
        <v>3989.3</v>
      </c>
      <c r="O188" s="686"/>
    </row>
    <row r="189" spans="1:15" s="348" customFormat="1" ht="78.75" hidden="1" x14ac:dyDescent="0.25">
      <c r="A189" s="102" t="s">
        <v>494</v>
      </c>
      <c r="B189" s="438">
        <v>900</v>
      </c>
      <c r="C189" s="95" t="s">
        <v>69</v>
      </c>
      <c r="D189" s="95" t="s">
        <v>87</v>
      </c>
      <c r="E189" s="876" t="s">
        <v>191</v>
      </c>
      <c r="F189" s="877"/>
      <c r="G189" s="877"/>
      <c r="H189" s="878"/>
      <c r="I189" s="95" t="s">
        <v>474</v>
      </c>
      <c r="J189" s="109"/>
      <c r="K189" s="454"/>
      <c r="L189" s="94">
        <f>L190</f>
        <v>0</v>
      </c>
      <c r="M189" s="94">
        <v>0</v>
      </c>
      <c r="N189" s="94">
        <f>N190</f>
        <v>0</v>
      </c>
      <c r="O189" s="686"/>
    </row>
    <row r="190" spans="1:15" s="348" customFormat="1" ht="27" hidden="1" customHeight="1" x14ac:dyDescent="0.25">
      <c r="A190" s="102" t="s">
        <v>495</v>
      </c>
      <c r="B190" s="438">
        <v>900</v>
      </c>
      <c r="C190" s="95" t="s">
        <v>69</v>
      </c>
      <c r="D190" s="95" t="s">
        <v>87</v>
      </c>
      <c r="E190" s="876" t="s">
        <v>191</v>
      </c>
      <c r="F190" s="877"/>
      <c r="G190" s="877"/>
      <c r="H190" s="878"/>
      <c r="I190" s="95" t="s">
        <v>493</v>
      </c>
      <c r="J190" s="109"/>
      <c r="K190" s="454"/>
      <c r="L190" s="94">
        <f>L191+L192+L193</f>
        <v>0</v>
      </c>
      <c r="M190" s="94">
        <v>0</v>
      </c>
      <c r="N190" s="94">
        <f>N191+N192+N193</f>
        <v>0</v>
      </c>
      <c r="O190" s="686"/>
    </row>
    <row r="191" spans="1:15" s="554" customFormat="1" ht="25.5" hidden="1" customHeight="1" x14ac:dyDescent="0.25">
      <c r="A191" s="549" t="s">
        <v>169</v>
      </c>
      <c r="B191" s="550">
        <v>900</v>
      </c>
      <c r="C191" s="551" t="s">
        <v>69</v>
      </c>
      <c r="D191" s="551" t="s">
        <v>87</v>
      </c>
      <c r="E191" s="990" t="s">
        <v>191</v>
      </c>
      <c r="F191" s="991"/>
      <c r="G191" s="991"/>
      <c r="H191" s="992"/>
      <c r="I191" s="551" t="s">
        <v>124</v>
      </c>
      <c r="J191" s="552"/>
      <c r="K191" s="553"/>
      <c r="L191" s="94"/>
      <c r="M191" s="94"/>
      <c r="N191" s="646"/>
      <c r="O191" s="691"/>
    </row>
    <row r="192" spans="1:15" s="554" customFormat="1" ht="47.25" hidden="1" customHeight="1" x14ac:dyDescent="0.25">
      <c r="A192" s="555" t="s">
        <v>172</v>
      </c>
      <c r="B192" s="550">
        <v>900</v>
      </c>
      <c r="C192" s="551" t="s">
        <v>69</v>
      </c>
      <c r="D192" s="551" t="s">
        <v>87</v>
      </c>
      <c r="E192" s="990" t="s">
        <v>191</v>
      </c>
      <c r="F192" s="991"/>
      <c r="G192" s="991"/>
      <c r="H192" s="992"/>
      <c r="I192" s="551" t="s">
        <v>173</v>
      </c>
      <c r="J192" s="552"/>
      <c r="K192" s="553"/>
      <c r="L192" s="94"/>
      <c r="M192" s="94"/>
      <c r="N192" s="131"/>
      <c r="O192" s="691"/>
    </row>
    <row r="193" spans="1:23" s="554" customFormat="1" ht="40.5" hidden="1" customHeight="1" x14ac:dyDescent="0.25">
      <c r="A193" s="555" t="s">
        <v>122</v>
      </c>
      <c r="B193" s="550">
        <v>900</v>
      </c>
      <c r="C193" s="551" t="s">
        <v>69</v>
      </c>
      <c r="D193" s="551" t="s">
        <v>87</v>
      </c>
      <c r="E193" s="990" t="s">
        <v>191</v>
      </c>
      <c r="F193" s="991"/>
      <c r="G193" s="991"/>
      <c r="H193" s="992"/>
      <c r="I193" s="551" t="s">
        <v>125</v>
      </c>
      <c r="J193" s="552"/>
      <c r="K193" s="553"/>
      <c r="L193" s="94"/>
      <c r="M193" s="94"/>
      <c r="N193" s="131"/>
      <c r="O193" s="691"/>
    </row>
    <row r="194" spans="1:23" s="348" customFormat="1" ht="40.5" hidden="1" customHeight="1" x14ac:dyDescent="0.25">
      <c r="A194" s="98" t="s">
        <v>481</v>
      </c>
      <c r="B194" s="438">
        <v>900</v>
      </c>
      <c r="C194" s="95" t="s">
        <v>69</v>
      </c>
      <c r="D194" s="95" t="s">
        <v>87</v>
      </c>
      <c r="E194" s="876" t="s">
        <v>191</v>
      </c>
      <c r="F194" s="877"/>
      <c r="G194" s="877"/>
      <c r="H194" s="878"/>
      <c r="I194" s="95" t="s">
        <v>479</v>
      </c>
      <c r="J194" s="109"/>
      <c r="K194" s="454"/>
      <c r="L194" s="94">
        <f>L195</f>
        <v>0</v>
      </c>
      <c r="M194" s="94">
        <v>0</v>
      </c>
      <c r="N194" s="94">
        <f>N195</f>
        <v>0</v>
      </c>
      <c r="O194" s="686"/>
    </row>
    <row r="195" spans="1:23" s="348" customFormat="1" ht="40.5" hidden="1" customHeight="1" x14ac:dyDescent="0.25">
      <c r="A195" s="98" t="s">
        <v>482</v>
      </c>
      <c r="B195" s="438">
        <v>900</v>
      </c>
      <c r="C195" s="95" t="s">
        <v>69</v>
      </c>
      <c r="D195" s="95" t="s">
        <v>87</v>
      </c>
      <c r="E195" s="876" t="s">
        <v>191</v>
      </c>
      <c r="F195" s="877"/>
      <c r="G195" s="877"/>
      <c r="H195" s="878"/>
      <c r="I195" s="95" t="s">
        <v>480</v>
      </c>
      <c r="J195" s="109"/>
      <c r="K195" s="454"/>
      <c r="L195" s="94"/>
      <c r="M195" s="94"/>
      <c r="N195" s="131"/>
      <c r="O195" s="687"/>
      <c r="P195" s="545"/>
      <c r="Q195" s="545">
        <v>225</v>
      </c>
      <c r="R195" s="545">
        <v>226</v>
      </c>
      <c r="S195" s="545">
        <v>227</v>
      </c>
      <c r="T195" s="545">
        <v>310</v>
      </c>
      <c r="U195" s="545">
        <v>343</v>
      </c>
      <c r="V195" s="545">
        <v>346</v>
      </c>
    </row>
    <row r="196" spans="1:23" s="348" customFormat="1" hidden="1" x14ac:dyDescent="0.25">
      <c r="A196" s="102" t="s">
        <v>383</v>
      </c>
      <c r="B196" s="438">
        <v>900</v>
      </c>
      <c r="C196" s="95" t="s">
        <v>69</v>
      </c>
      <c r="D196" s="95" t="s">
        <v>87</v>
      </c>
      <c r="E196" s="876" t="s">
        <v>191</v>
      </c>
      <c r="F196" s="877"/>
      <c r="G196" s="877"/>
      <c r="H196" s="878"/>
      <c r="I196" s="95" t="s">
        <v>80</v>
      </c>
      <c r="J196" s="109"/>
      <c r="K196" s="454"/>
      <c r="L196" s="94">
        <f>2162.5-1031.8-500</f>
        <v>630.70000000000005</v>
      </c>
      <c r="M196" s="94">
        <v>828.3</v>
      </c>
      <c r="N196" s="646">
        <f>2162.5-834.2-500</f>
        <v>828.3</v>
      </c>
      <c r="O196" s="687"/>
      <c r="P196" s="545"/>
      <c r="Q196" s="545">
        <v>186.6</v>
      </c>
      <c r="R196" s="545">
        <v>181.1</v>
      </c>
      <c r="S196" s="545">
        <v>20</v>
      </c>
      <c r="T196" s="545">
        <v>20</v>
      </c>
      <c r="U196" s="545">
        <v>445</v>
      </c>
      <c r="V196" s="545">
        <v>100</v>
      </c>
      <c r="W196" s="348">
        <f>SUM(O196:V196)</f>
        <v>952.7</v>
      </c>
    </row>
    <row r="197" spans="1:23" s="348" customFormat="1" hidden="1" x14ac:dyDescent="0.25">
      <c r="A197" s="102" t="s">
        <v>391</v>
      </c>
      <c r="B197" s="438">
        <v>900</v>
      </c>
      <c r="C197" s="95" t="s">
        <v>69</v>
      </c>
      <c r="D197" s="95" t="s">
        <v>87</v>
      </c>
      <c r="E197" s="876" t="s">
        <v>191</v>
      </c>
      <c r="F197" s="877"/>
      <c r="G197" s="877"/>
      <c r="H197" s="878"/>
      <c r="I197" s="95" t="s">
        <v>487</v>
      </c>
      <c r="J197" s="109"/>
      <c r="K197" s="454"/>
      <c r="L197" s="133">
        <f>L198</f>
        <v>0</v>
      </c>
      <c r="M197" s="133">
        <v>0</v>
      </c>
      <c r="N197" s="133">
        <f>N198</f>
        <v>0</v>
      </c>
      <c r="O197" s="687"/>
      <c r="P197" s="545"/>
      <c r="Q197" s="545"/>
      <c r="R197" s="545"/>
      <c r="S197" s="545"/>
      <c r="T197" s="545"/>
      <c r="U197" s="545"/>
      <c r="V197" s="545"/>
    </row>
    <row r="198" spans="1:23" s="348" customFormat="1" hidden="1" x14ac:dyDescent="0.25">
      <c r="A198" s="102" t="s">
        <v>565</v>
      </c>
      <c r="B198" s="438">
        <v>900</v>
      </c>
      <c r="C198" s="95" t="s">
        <v>69</v>
      </c>
      <c r="D198" s="95" t="s">
        <v>87</v>
      </c>
      <c r="E198" s="876" t="s">
        <v>191</v>
      </c>
      <c r="F198" s="877"/>
      <c r="G198" s="877"/>
      <c r="H198" s="878"/>
      <c r="I198" s="95" t="s">
        <v>488</v>
      </c>
      <c r="J198" s="109"/>
      <c r="K198" s="454"/>
      <c r="L198" s="133"/>
      <c r="M198" s="133"/>
      <c r="N198" s="133"/>
      <c r="O198" s="686"/>
    </row>
    <row r="199" spans="1:23" s="554" customFormat="1" ht="31.5" hidden="1" x14ac:dyDescent="0.25">
      <c r="A199" s="549" t="s">
        <v>76</v>
      </c>
      <c r="B199" s="550">
        <v>900</v>
      </c>
      <c r="C199" s="551" t="s">
        <v>69</v>
      </c>
      <c r="D199" s="551" t="s">
        <v>87</v>
      </c>
      <c r="E199" s="990" t="s">
        <v>191</v>
      </c>
      <c r="F199" s="991"/>
      <c r="G199" s="991"/>
      <c r="H199" s="992"/>
      <c r="I199" s="551" t="s">
        <v>145</v>
      </c>
      <c r="J199" s="552"/>
      <c r="K199" s="553"/>
      <c r="L199" s="94">
        <v>425.3</v>
      </c>
      <c r="M199" s="94">
        <v>425.3</v>
      </c>
      <c r="N199" s="646">
        <v>425.3</v>
      </c>
      <c r="O199" s="691"/>
    </row>
    <row r="200" spans="1:23" s="554" customFormat="1" ht="24.75" hidden="1" customHeight="1" x14ac:dyDescent="0.25">
      <c r="A200" s="549" t="s">
        <v>89</v>
      </c>
      <c r="B200" s="550">
        <v>900</v>
      </c>
      <c r="C200" s="551" t="s">
        <v>69</v>
      </c>
      <c r="D200" s="551" t="s">
        <v>87</v>
      </c>
      <c r="E200" s="990" t="s">
        <v>191</v>
      </c>
      <c r="F200" s="991"/>
      <c r="G200" s="991"/>
      <c r="H200" s="992"/>
      <c r="I200" s="551" t="s">
        <v>146</v>
      </c>
      <c r="J200" s="552"/>
      <c r="K200" s="553"/>
      <c r="L200" s="94">
        <v>15</v>
      </c>
      <c r="M200" s="94">
        <v>15</v>
      </c>
      <c r="N200" s="646">
        <v>15</v>
      </c>
      <c r="O200" s="691"/>
    </row>
    <row r="201" spans="1:23" s="554" customFormat="1" ht="24.75" hidden="1" customHeight="1" x14ac:dyDescent="0.25">
      <c r="A201" s="549" t="s">
        <v>235</v>
      </c>
      <c r="B201" s="550">
        <v>900</v>
      </c>
      <c r="C201" s="551" t="s">
        <v>69</v>
      </c>
      <c r="D201" s="551" t="s">
        <v>87</v>
      </c>
      <c r="E201" s="990" t="s">
        <v>191</v>
      </c>
      <c r="F201" s="991"/>
      <c r="G201" s="991"/>
      <c r="H201" s="992"/>
      <c r="I201" s="551" t="s">
        <v>234</v>
      </c>
      <c r="J201" s="552"/>
      <c r="K201" s="553"/>
      <c r="L201" s="94">
        <v>26.2</v>
      </c>
      <c r="M201" s="94">
        <v>26.2</v>
      </c>
      <c r="N201" s="646">
        <v>26.2</v>
      </c>
      <c r="O201" s="691"/>
    </row>
    <row r="202" spans="1:23" s="554" customFormat="1" ht="39" customHeight="1" x14ac:dyDescent="0.25">
      <c r="A202" s="102" t="s">
        <v>190</v>
      </c>
      <c r="B202" s="638">
        <v>900</v>
      </c>
      <c r="C202" s="95" t="s">
        <v>69</v>
      </c>
      <c r="D202" s="95" t="s">
        <v>87</v>
      </c>
      <c r="E202" s="876" t="s">
        <v>191</v>
      </c>
      <c r="F202" s="877"/>
      <c r="G202" s="877"/>
      <c r="H202" s="878"/>
      <c r="I202" s="551"/>
      <c r="J202" s="552"/>
      <c r="K202" s="553"/>
      <c r="L202" s="94">
        <f t="shared" ref="L202:N203" si="33">L203</f>
        <v>4843.7</v>
      </c>
      <c r="M202" s="94">
        <f t="shared" si="33"/>
        <v>3905.7</v>
      </c>
      <c r="N202" s="94">
        <f t="shared" si="33"/>
        <v>3989.3</v>
      </c>
      <c r="O202" s="691"/>
    </row>
    <row r="203" spans="1:23" s="554" customFormat="1" ht="36.75" customHeight="1" x14ac:dyDescent="0.25">
      <c r="A203" s="102" t="s">
        <v>546</v>
      </c>
      <c r="B203" s="638">
        <v>900</v>
      </c>
      <c r="C203" s="95" t="s">
        <v>69</v>
      </c>
      <c r="D203" s="95" t="s">
        <v>87</v>
      </c>
      <c r="E203" s="876" t="s">
        <v>191</v>
      </c>
      <c r="F203" s="877"/>
      <c r="G203" s="877"/>
      <c r="H203" s="878"/>
      <c r="I203" s="95" t="s">
        <v>520</v>
      </c>
      <c r="J203" s="552"/>
      <c r="K203" s="553"/>
      <c r="L203" s="94">
        <f t="shared" si="33"/>
        <v>4843.7</v>
      </c>
      <c r="M203" s="94">
        <f t="shared" si="33"/>
        <v>3905.7</v>
      </c>
      <c r="N203" s="94">
        <f t="shared" si="33"/>
        <v>3989.3</v>
      </c>
      <c r="O203" s="691"/>
    </row>
    <row r="204" spans="1:23" s="554" customFormat="1" ht="24.75" customHeight="1" x14ac:dyDescent="0.25">
      <c r="A204" s="102" t="s">
        <v>547</v>
      </c>
      <c r="B204" s="638">
        <v>900</v>
      </c>
      <c r="C204" s="95" t="s">
        <v>69</v>
      </c>
      <c r="D204" s="95" t="s">
        <v>87</v>
      </c>
      <c r="E204" s="876" t="s">
        <v>191</v>
      </c>
      <c r="F204" s="877"/>
      <c r="G204" s="877"/>
      <c r="H204" s="878"/>
      <c r="I204" s="95" t="s">
        <v>545</v>
      </c>
      <c r="J204" s="552"/>
      <c r="K204" s="553"/>
      <c r="L204" s="94">
        <f>3298.4+545.3+1000</f>
        <v>4843.7</v>
      </c>
      <c r="M204" s="94">
        <f>3496+409.7</f>
        <v>3905.7</v>
      </c>
      <c r="N204" s="94">
        <f>3496+493.3</f>
        <v>3989.3</v>
      </c>
      <c r="O204" s="691"/>
    </row>
    <row r="205" spans="1:23" s="593" customFormat="1" ht="24.75" hidden="1" customHeight="1" x14ac:dyDescent="0.25">
      <c r="A205" s="590"/>
      <c r="B205" s="595">
        <v>900</v>
      </c>
      <c r="C205" s="596" t="s">
        <v>69</v>
      </c>
      <c r="D205" s="596" t="s">
        <v>87</v>
      </c>
      <c r="E205" s="987" t="s">
        <v>191</v>
      </c>
      <c r="F205" s="988"/>
      <c r="G205" s="988"/>
      <c r="H205" s="989"/>
      <c r="I205" s="596" t="s">
        <v>682</v>
      </c>
      <c r="J205" s="591"/>
      <c r="K205" s="592"/>
      <c r="L205" s="597">
        <v>0</v>
      </c>
      <c r="M205" s="597">
        <v>0</v>
      </c>
      <c r="N205" s="597">
        <v>0</v>
      </c>
      <c r="O205" s="692"/>
    </row>
    <row r="206" spans="1:23" s="554" customFormat="1" ht="117" customHeight="1" x14ac:dyDescent="0.25">
      <c r="A206" s="102" t="s">
        <v>770</v>
      </c>
      <c r="B206" s="810">
        <v>900</v>
      </c>
      <c r="C206" s="95" t="s">
        <v>69</v>
      </c>
      <c r="D206" s="95" t="s">
        <v>87</v>
      </c>
      <c r="E206" s="876" t="s">
        <v>769</v>
      </c>
      <c r="F206" s="877"/>
      <c r="G206" s="877"/>
      <c r="H206" s="878"/>
      <c r="I206" s="95"/>
      <c r="J206" s="552"/>
      <c r="K206" s="553"/>
      <c r="L206" s="94">
        <f>L207</f>
        <v>2.4</v>
      </c>
      <c r="M206" s="94">
        <f t="shared" ref="M206:N206" si="34">M207</f>
        <v>2.4</v>
      </c>
      <c r="N206" s="94">
        <f t="shared" si="34"/>
        <v>2.4</v>
      </c>
      <c r="O206" s="691"/>
    </row>
    <row r="207" spans="1:23" s="554" customFormat="1" ht="51.75" customHeight="1" x14ac:dyDescent="0.25">
      <c r="A207" s="102" t="s">
        <v>481</v>
      </c>
      <c r="B207" s="810">
        <v>900</v>
      </c>
      <c r="C207" s="95" t="s">
        <v>69</v>
      </c>
      <c r="D207" s="95" t="s">
        <v>87</v>
      </c>
      <c r="E207" s="969" t="s">
        <v>769</v>
      </c>
      <c r="F207" s="970"/>
      <c r="G207" s="970"/>
      <c r="H207" s="971"/>
      <c r="I207" s="95" t="s">
        <v>479</v>
      </c>
      <c r="J207" s="552"/>
      <c r="K207" s="553"/>
      <c r="L207" s="94">
        <f>L208</f>
        <v>2.4</v>
      </c>
      <c r="M207" s="94">
        <f>M208</f>
        <v>2.4</v>
      </c>
      <c r="N207" s="94">
        <f>N208</f>
        <v>2.4</v>
      </c>
      <c r="O207" s="691"/>
    </row>
    <row r="208" spans="1:23" s="554" customFormat="1" ht="48.75" customHeight="1" x14ac:dyDescent="0.25">
      <c r="A208" s="102" t="s">
        <v>482</v>
      </c>
      <c r="B208" s="810">
        <v>900</v>
      </c>
      <c r="C208" s="95" t="s">
        <v>69</v>
      </c>
      <c r="D208" s="95" t="s">
        <v>87</v>
      </c>
      <c r="E208" s="969" t="s">
        <v>769</v>
      </c>
      <c r="F208" s="970"/>
      <c r="G208" s="970"/>
      <c r="H208" s="971"/>
      <c r="I208" s="95" t="s">
        <v>480</v>
      </c>
      <c r="J208" s="552"/>
      <c r="K208" s="553"/>
      <c r="L208" s="94">
        <v>2.4</v>
      </c>
      <c r="M208" s="94">
        <v>2.4</v>
      </c>
      <c r="N208" s="94">
        <v>2.4</v>
      </c>
      <c r="O208" s="691"/>
    </row>
    <row r="209" spans="1:15" s="348" customFormat="1" ht="35.25" customHeight="1" x14ac:dyDescent="0.25">
      <c r="A209" s="102" t="s">
        <v>202</v>
      </c>
      <c r="B209" s="438">
        <v>900</v>
      </c>
      <c r="C209" s="95" t="s">
        <v>88</v>
      </c>
      <c r="D209" s="95"/>
      <c r="E209" s="969"/>
      <c r="F209" s="970"/>
      <c r="G209" s="970"/>
      <c r="H209" s="971"/>
      <c r="I209" s="95"/>
      <c r="J209" s="109"/>
      <c r="K209" s="459">
        <f t="shared" ref="K209:N211" si="35">K210</f>
        <v>0</v>
      </c>
      <c r="L209" s="103">
        <f t="shared" si="35"/>
        <v>816.7</v>
      </c>
      <c r="M209" s="103">
        <f t="shared" si="35"/>
        <v>846</v>
      </c>
      <c r="N209" s="103">
        <f t="shared" si="35"/>
        <v>781.7</v>
      </c>
      <c r="O209" s="689"/>
    </row>
    <row r="210" spans="1:15" s="348" customFormat="1" ht="18.75" customHeight="1" x14ac:dyDescent="0.25">
      <c r="A210" s="102" t="s">
        <v>203</v>
      </c>
      <c r="B210" s="438">
        <v>900</v>
      </c>
      <c r="C210" s="95" t="s">
        <v>88</v>
      </c>
      <c r="D210" s="95" t="s">
        <v>73</v>
      </c>
      <c r="E210" s="969"/>
      <c r="F210" s="970"/>
      <c r="G210" s="970"/>
      <c r="H210" s="971"/>
      <c r="I210" s="95"/>
      <c r="J210" s="109"/>
      <c r="K210" s="103">
        <f t="shared" si="35"/>
        <v>0</v>
      </c>
      <c r="L210" s="103">
        <f t="shared" si="35"/>
        <v>816.7</v>
      </c>
      <c r="M210" s="103">
        <f t="shared" si="35"/>
        <v>846</v>
      </c>
      <c r="N210" s="103">
        <f t="shared" si="35"/>
        <v>781.7</v>
      </c>
      <c r="O210" s="686"/>
    </row>
    <row r="211" spans="1:15" s="348" customFormat="1" ht="31.5" x14ac:dyDescent="0.25">
      <c r="A211" s="102" t="s">
        <v>621</v>
      </c>
      <c r="B211" s="438">
        <v>900</v>
      </c>
      <c r="C211" s="95" t="s">
        <v>88</v>
      </c>
      <c r="D211" s="95" t="s">
        <v>73</v>
      </c>
      <c r="E211" s="914" t="s">
        <v>104</v>
      </c>
      <c r="F211" s="915"/>
      <c r="G211" s="915"/>
      <c r="H211" s="916"/>
      <c r="I211" s="95"/>
      <c r="J211" s="109"/>
      <c r="K211" s="103">
        <f t="shared" si="35"/>
        <v>0</v>
      </c>
      <c r="L211" s="103">
        <f t="shared" si="35"/>
        <v>816.7</v>
      </c>
      <c r="M211" s="103">
        <f t="shared" si="35"/>
        <v>846</v>
      </c>
      <c r="N211" s="103">
        <f t="shared" si="35"/>
        <v>781.7</v>
      </c>
      <c r="O211" s="686"/>
    </row>
    <row r="212" spans="1:15" s="348" customFormat="1" ht="47.25" x14ac:dyDescent="0.25">
      <c r="A212" s="102" t="s">
        <v>622</v>
      </c>
      <c r="B212" s="438">
        <v>900</v>
      </c>
      <c r="C212" s="95" t="s">
        <v>88</v>
      </c>
      <c r="D212" s="95" t="s">
        <v>73</v>
      </c>
      <c r="E212" s="914" t="s">
        <v>105</v>
      </c>
      <c r="F212" s="915"/>
      <c r="G212" s="915"/>
      <c r="H212" s="916"/>
      <c r="I212" s="95"/>
      <c r="J212" s="109"/>
      <c r="K212" s="103">
        <f>K216+K218+K221</f>
        <v>0</v>
      </c>
      <c r="L212" s="103">
        <f>L213+L222</f>
        <v>816.7</v>
      </c>
      <c r="M212" s="103">
        <f>M213+M222</f>
        <v>846</v>
      </c>
      <c r="N212" s="103">
        <f>N213+N222</f>
        <v>781.7</v>
      </c>
      <c r="O212" s="686"/>
    </row>
    <row r="213" spans="1:15" s="348" customFormat="1" ht="81.75" customHeight="1" x14ac:dyDescent="0.25">
      <c r="A213" s="242" t="s">
        <v>689</v>
      </c>
      <c r="B213" s="438">
        <v>900</v>
      </c>
      <c r="C213" s="95" t="s">
        <v>88</v>
      </c>
      <c r="D213" s="95" t="s">
        <v>73</v>
      </c>
      <c r="E213" s="914" t="s">
        <v>347</v>
      </c>
      <c r="F213" s="915"/>
      <c r="G213" s="915"/>
      <c r="H213" s="916"/>
      <c r="I213" s="95"/>
      <c r="J213" s="109"/>
      <c r="K213" s="103">
        <f>K216+K218+K221</f>
        <v>0</v>
      </c>
      <c r="L213" s="103">
        <f>L214+L219</f>
        <v>816.7</v>
      </c>
      <c r="M213" s="103">
        <f>M214+M219</f>
        <v>846</v>
      </c>
      <c r="N213" s="103">
        <f>N214+N219</f>
        <v>781.7</v>
      </c>
      <c r="O213" s="686"/>
    </row>
    <row r="214" spans="1:15" s="348" customFormat="1" ht="78.75" x14ac:dyDescent="0.25">
      <c r="A214" s="242" t="s">
        <v>494</v>
      </c>
      <c r="B214" s="438">
        <v>900</v>
      </c>
      <c r="C214" s="95" t="s">
        <v>88</v>
      </c>
      <c r="D214" s="95" t="s">
        <v>73</v>
      </c>
      <c r="E214" s="914" t="s">
        <v>347</v>
      </c>
      <c r="F214" s="915"/>
      <c r="G214" s="915"/>
      <c r="H214" s="916"/>
      <c r="I214" s="95" t="s">
        <v>474</v>
      </c>
      <c r="J214" s="109"/>
      <c r="K214" s="103"/>
      <c r="L214" s="131">
        <f>L215</f>
        <v>734.6</v>
      </c>
      <c r="M214" s="131">
        <f>M215</f>
        <v>734.6</v>
      </c>
      <c r="N214" s="131">
        <f>N215</f>
        <v>734.6</v>
      </c>
      <c r="O214" s="686"/>
    </row>
    <row r="215" spans="1:15" s="348" customFormat="1" ht="36" customHeight="1" x14ac:dyDescent="0.25">
      <c r="A215" s="242" t="s">
        <v>475</v>
      </c>
      <c r="B215" s="438">
        <v>900</v>
      </c>
      <c r="C215" s="95" t="s">
        <v>88</v>
      </c>
      <c r="D215" s="95" t="s">
        <v>73</v>
      </c>
      <c r="E215" s="914" t="s">
        <v>347</v>
      </c>
      <c r="F215" s="915"/>
      <c r="G215" s="915"/>
      <c r="H215" s="916"/>
      <c r="I215" s="95" t="s">
        <v>472</v>
      </c>
      <c r="J215" s="109"/>
      <c r="K215" s="103"/>
      <c r="L215" s="131">
        <f>L216+L217+L218</f>
        <v>734.6</v>
      </c>
      <c r="M215" s="131">
        <f>M216+M217+M218</f>
        <v>734.6</v>
      </c>
      <c r="N215" s="131">
        <f>N216+N217+N218</f>
        <v>734.6</v>
      </c>
      <c r="O215" s="686"/>
    </row>
    <row r="216" spans="1:15" s="348" customFormat="1" ht="31.5" hidden="1" x14ac:dyDescent="0.25">
      <c r="A216" s="518" t="s">
        <v>17</v>
      </c>
      <c r="B216" s="466">
        <v>900</v>
      </c>
      <c r="C216" s="467" t="s">
        <v>88</v>
      </c>
      <c r="D216" s="467" t="s">
        <v>73</v>
      </c>
      <c r="E216" s="922" t="s">
        <v>347</v>
      </c>
      <c r="F216" s="923"/>
      <c r="G216" s="923"/>
      <c r="H216" s="924"/>
      <c r="I216" s="467" t="s">
        <v>143</v>
      </c>
      <c r="J216" s="524"/>
      <c r="K216" s="469"/>
      <c r="L216" s="525">
        <v>562.20000000000005</v>
      </c>
      <c r="M216" s="525">
        <v>562.20000000000005</v>
      </c>
      <c r="N216" s="525">
        <v>562.20000000000005</v>
      </c>
      <c r="O216" s="1024"/>
    </row>
    <row r="217" spans="1:15" s="348" customFormat="1" ht="63" hidden="1" x14ac:dyDescent="0.25">
      <c r="A217" s="518" t="s">
        <v>238</v>
      </c>
      <c r="B217" s="466">
        <v>900</v>
      </c>
      <c r="C217" s="467" t="s">
        <v>88</v>
      </c>
      <c r="D217" s="467" t="s">
        <v>73</v>
      </c>
      <c r="E217" s="922" t="s">
        <v>347</v>
      </c>
      <c r="F217" s="923"/>
      <c r="G217" s="923"/>
      <c r="H217" s="924"/>
      <c r="I217" s="467" t="s">
        <v>237</v>
      </c>
      <c r="J217" s="524"/>
      <c r="K217" s="469"/>
      <c r="L217" s="525">
        <v>170.4</v>
      </c>
      <c r="M217" s="525">
        <v>170.4</v>
      </c>
      <c r="N217" s="525">
        <v>170.4</v>
      </c>
      <c r="O217" s="1024"/>
    </row>
    <row r="218" spans="1:15" s="348" customFormat="1" ht="47.25" hidden="1" x14ac:dyDescent="0.25">
      <c r="A218" s="465" t="s">
        <v>75</v>
      </c>
      <c r="B218" s="466">
        <v>900</v>
      </c>
      <c r="C218" s="467" t="s">
        <v>88</v>
      </c>
      <c r="D218" s="467" t="s">
        <v>73</v>
      </c>
      <c r="E218" s="922" t="s">
        <v>347</v>
      </c>
      <c r="F218" s="923"/>
      <c r="G218" s="923"/>
      <c r="H218" s="924"/>
      <c r="I218" s="467" t="s">
        <v>144</v>
      </c>
      <c r="J218" s="524"/>
      <c r="K218" s="469"/>
      <c r="L218" s="525">
        <v>2</v>
      </c>
      <c r="M218" s="525">
        <v>2</v>
      </c>
      <c r="N218" s="525">
        <v>2</v>
      </c>
      <c r="O218" s="1024"/>
    </row>
    <row r="219" spans="1:15" s="348" customFormat="1" ht="31.5" x14ac:dyDescent="0.25">
      <c r="A219" s="98" t="s">
        <v>481</v>
      </c>
      <c r="B219" s="438">
        <v>900</v>
      </c>
      <c r="C219" s="95" t="s">
        <v>88</v>
      </c>
      <c r="D219" s="95" t="s">
        <v>73</v>
      </c>
      <c r="E219" s="914" t="s">
        <v>347</v>
      </c>
      <c r="F219" s="915"/>
      <c r="G219" s="915"/>
      <c r="H219" s="916"/>
      <c r="I219" s="95" t="s">
        <v>479</v>
      </c>
      <c r="J219" s="109"/>
      <c r="K219" s="96"/>
      <c r="L219" s="131">
        <f>L220</f>
        <v>82.100000000000009</v>
      </c>
      <c r="M219" s="131">
        <f>M220</f>
        <v>111.4</v>
      </c>
      <c r="N219" s="131">
        <f>N220</f>
        <v>47.100000000000009</v>
      </c>
      <c r="O219" s="686"/>
    </row>
    <row r="220" spans="1:15" s="348" customFormat="1" ht="37.5" customHeight="1" x14ac:dyDescent="0.25">
      <c r="A220" s="98" t="s">
        <v>482</v>
      </c>
      <c r="B220" s="438">
        <v>900</v>
      </c>
      <c r="C220" s="95" t="s">
        <v>88</v>
      </c>
      <c r="D220" s="95" t="s">
        <v>73</v>
      </c>
      <c r="E220" s="914" t="s">
        <v>347</v>
      </c>
      <c r="F220" s="915"/>
      <c r="G220" s="915"/>
      <c r="H220" s="916"/>
      <c r="I220" s="95" t="s">
        <v>480</v>
      </c>
      <c r="J220" s="109"/>
      <c r="K220" s="96"/>
      <c r="L220" s="463">
        <f>105.9+10.5-34.3</f>
        <v>82.100000000000009</v>
      </c>
      <c r="M220" s="463">
        <f>141.4-30</f>
        <v>111.4</v>
      </c>
      <c r="N220" s="463">
        <f>116.4+25-94.3</f>
        <v>47.100000000000009</v>
      </c>
      <c r="O220" s="686"/>
    </row>
    <row r="221" spans="1:15" s="348" customFormat="1" hidden="1" x14ac:dyDescent="0.25">
      <c r="A221" s="102" t="s">
        <v>383</v>
      </c>
      <c r="B221" s="438">
        <v>900</v>
      </c>
      <c r="C221" s="95" t="s">
        <v>88</v>
      </c>
      <c r="D221" s="95" t="s">
        <v>73</v>
      </c>
      <c r="E221" s="914" t="s">
        <v>347</v>
      </c>
      <c r="F221" s="915"/>
      <c r="G221" s="915"/>
      <c r="H221" s="916"/>
      <c r="I221" s="95" t="s">
        <v>80</v>
      </c>
      <c r="J221" s="109"/>
      <c r="K221" s="96"/>
      <c r="L221" s="464">
        <v>105.9</v>
      </c>
      <c r="M221" s="464">
        <v>116.4</v>
      </c>
      <c r="N221" s="464">
        <v>116.4</v>
      </c>
      <c r="O221" s="686"/>
    </row>
    <row r="222" spans="1:15" s="348" customFormat="1" ht="96.75" hidden="1" customHeight="1" x14ac:dyDescent="0.25">
      <c r="A222" s="242" t="s">
        <v>657</v>
      </c>
      <c r="B222" s="438">
        <v>900</v>
      </c>
      <c r="C222" s="95" t="s">
        <v>88</v>
      </c>
      <c r="D222" s="95" t="s">
        <v>73</v>
      </c>
      <c r="E222" s="914" t="s">
        <v>346</v>
      </c>
      <c r="F222" s="915"/>
      <c r="G222" s="915"/>
      <c r="H222" s="916"/>
      <c r="I222" s="95"/>
      <c r="J222" s="109"/>
      <c r="K222" s="96"/>
      <c r="L222" s="94">
        <f t="shared" ref="L222:N223" si="36">L223</f>
        <v>0</v>
      </c>
      <c r="M222" s="94">
        <v>0</v>
      </c>
      <c r="N222" s="94">
        <f t="shared" si="36"/>
        <v>0</v>
      </c>
      <c r="O222" s="686"/>
    </row>
    <row r="223" spans="1:15" s="348" customFormat="1" ht="78.75" hidden="1" x14ac:dyDescent="0.25">
      <c r="A223" s="242" t="s">
        <v>494</v>
      </c>
      <c r="B223" s="438">
        <v>900</v>
      </c>
      <c r="C223" s="95" t="s">
        <v>88</v>
      </c>
      <c r="D223" s="95" t="s">
        <v>73</v>
      </c>
      <c r="E223" s="914" t="s">
        <v>346</v>
      </c>
      <c r="F223" s="915"/>
      <c r="G223" s="915"/>
      <c r="H223" s="916"/>
      <c r="I223" s="95" t="s">
        <v>474</v>
      </c>
      <c r="J223" s="109"/>
      <c r="K223" s="96"/>
      <c r="L223" s="94">
        <f t="shared" si="36"/>
        <v>0</v>
      </c>
      <c r="M223" s="94">
        <v>0</v>
      </c>
      <c r="N223" s="94">
        <f t="shared" si="36"/>
        <v>0</v>
      </c>
      <c r="O223" s="686"/>
    </row>
    <row r="224" spans="1:15" s="348" customFormat="1" ht="31.5" hidden="1" x14ac:dyDescent="0.25">
      <c r="A224" s="242" t="s">
        <v>475</v>
      </c>
      <c r="B224" s="438">
        <v>900</v>
      </c>
      <c r="C224" s="95" t="s">
        <v>88</v>
      </c>
      <c r="D224" s="95" t="s">
        <v>73</v>
      </c>
      <c r="E224" s="914" t="s">
        <v>346</v>
      </c>
      <c r="F224" s="915"/>
      <c r="G224" s="915"/>
      <c r="H224" s="916"/>
      <c r="I224" s="95" t="s">
        <v>472</v>
      </c>
      <c r="J224" s="109"/>
      <c r="K224" s="96"/>
      <c r="L224" s="94">
        <f>L225+L226</f>
        <v>0</v>
      </c>
      <c r="M224" s="94">
        <v>0</v>
      </c>
      <c r="N224" s="94">
        <f>N225+N226</f>
        <v>0</v>
      </c>
      <c r="O224" s="686"/>
    </row>
    <row r="225" spans="1:15" s="348" customFormat="1" ht="37.5" hidden="1" customHeight="1" x14ac:dyDescent="0.25">
      <c r="A225" s="98" t="s">
        <v>17</v>
      </c>
      <c r="B225" s="438">
        <v>900</v>
      </c>
      <c r="C225" s="95" t="s">
        <v>88</v>
      </c>
      <c r="D225" s="95" t="s">
        <v>73</v>
      </c>
      <c r="E225" s="914" t="s">
        <v>346</v>
      </c>
      <c r="F225" s="915"/>
      <c r="G225" s="915"/>
      <c r="H225" s="916"/>
      <c r="I225" s="95" t="s">
        <v>143</v>
      </c>
      <c r="J225" s="109"/>
      <c r="K225" s="96"/>
      <c r="L225" s="464">
        <f>67-67</f>
        <v>0</v>
      </c>
      <c r="M225" s="464">
        <v>0</v>
      </c>
      <c r="N225" s="464">
        <v>0</v>
      </c>
      <c r="O225" s="686"/>
    </row>
    <row r="226" spans="1:15" s="348" customFormat="1" ht="63" hidden="1" x14ac:dyDescent="0.25">
      <c r="A226" s="98" t="s">
        <v>238</v>
      </c>
      <c r="B226" s="438">
        <v>900</v>
      </c>
      <c r="C226" s="95" t="s">
        <v>88</v>
      </c>
      <c r="D226" s="95" t="s">
        <v>73</v>
      </c>
      <c r="E226" s="914" t="s">
        <v>346</v>
      </c>
      <c r="F226" s="915"/>
      <c r="G226" s="915"/>
      <c r="H226" s="916"/>
      <c r="I226" s="95" t="s">
        <v>237</v>
      </c>
      <c r="J226" s="109"/>
      <c r="K226" s="96"/>
      <c r="L226" s="464">
        <f>20.2-20.2</f>
        <v>0</v>
      </c>
      <c r="M226" s="464">
        <v>0</v>
      </c>
      <c r="N226" s="464">
        <v>0</v>
      </c>
      <c r="O226" s="686"/>
    </row>
    <row r="227" spans="1:15" s="348" customFormat="1" ht="47.25" hidden="1" x14ac:dyDescent="0.25">
      <c r="A227" s="102" t="s">
        <v>72</v>
      </c>
      <c r="B227" s="438">
        <v>900</v>
      </c>
      <c r="C227" s="95" t="s">
        <v>88</v>
      </c>
      <c r="D227" s="95" t="s">
        <v>73</v>
      </c>
      <c r="E227" s="914" t="s">
        <v>346</v>
      </c>
      <c r="F227" s="915"/>
      <c r="G227" s="915"/>
      <c r="H227" s="916"/>
      <c r="I227" s="95" t="s">
        <v>80</v>
      </c>
      <c r="J227" s="109"/>
      <c r="K227" s="96"/>
      <c r="L227" s="464">
        <f>23.5-23.5</f>
        <v>0</v>
      </c>
      <c r="M227" s="464">
        <v>0</v>
      </c>
      <c r="N227" s="464">
        <v>0</v>
      </c>
      <c r="O227" s="686"/>
    </row>
    <row r="228" spans="1:15" s="348" customFormat="1" ht="21.75" customHeight="1" x14ac:dyDescent="0.25">
      <c r="A228" s="102" t="s">
        <v>90</v>
      </c>
      <c r="B228" s="438">
        <v>900</v>
      </c>
      <c r="C228" s="95" t="s">
        <v>73</v>
      </c>
      <c r="D228" s="95"/>
      <c r="E228" s="969"/>
      <c r="F228" s="970"/>
      <c r="G228" s="970"/>
      <c r="H228" s="971"/>
      <c r="I228" s="95"/>
      <c r="J228" s="109"/>
      <c r="K228" s="103" t="e">
        <f>K229+K269</f>
        <v>#REF!</v>
      </c>
      <c r="L228" s="103">
        <f>L229+L269+L302+L263</f>
        <v>56843.8</v>
      </c>
      <c r="M228" s="103">
        <f>M229+M269+M302+M263</f>
        <v>9580.5999999999985</v>
      </c>
      <c r="N228" s="103">
        <f t="shared" ref="N228" si="37">N229+N269+N302+N263</f>
        <v>10054.1</v>
      </c>
      <c r="O228" s="689"/>
    </row>
    <row r="229" spans="1:15" s="348" customFormat="1" ht="18.75" customHeight="1" x14ac:dyDescent="0.25">
      <c r="A229" s="102" t="s">
        <v>91</v>
      </c>
      <c r="B229" s="438">
        <v>900</v>
      </c>
      <c r="C229" s="95" t="s">
        <v>73</v>
      </c>
      <c r="D229" s="95" t="s">
        <v>82</v>
      </c>
      <c r="E229" s="969"/>
      <c r="F229" s="970"/>
      <c r="G229" s="970"/>
      <c r="H229" s="971"/>
      <c r="I229" s="95"/>
      <c r="J229" s="109"/>
      <c r="K229" s="103" t="e">
        <f t="shared" ref="K229:N231" si="38">K230</f>
        <v>#REF!</v>
      </c>
      <c r="L229" s="103">
        <f>L230+L248</f>
        <v>1569.5</v>
      </c>
      <c r="M229" s="103">
        <f>M230+M248+M257</f>
        <v>2082.6999999999998</v>
      </c>
      <c r="N229" s="103">
        <f>N230+N248</f>
        <v>2239.4</v>
      </c>
      <c r="O229" s="689"/>
    </row>
    <row r="230" spans="1:15" s="348" customFormat="1" ht="78.75" x14ac:dyDescent="0.25">
      <c r="A230" s="258" t="s">
        <v>708</v>
      </c>
      <c r="B230" s="438">
        <v>900</v>
      </c>
      <c r="C230" s="95" t="s">
        <v>73</v>
      </c>
      <c r="D230" s="95" t="s">
        <v>82</v>
      </c>
      <c r="E230" s="903" t="s">
        <v>102</v>
      </c>
      <c r="F230" s="904"/>
      <c r="G230" s="904"/>
      <c r="H230" s="918"/>
      <c r="I230" s="95"/>
      <c r="J230" s="109"/>
      <c r="K230" s="103" t="e">
        <f t="shared" si="38"/>
        <v>#REF!</v>
      </c>
      <c r="L230" s="103">
        <f t="shared" si="38"/>
        <v>1405.9</v>
      </c>
      <c r="M230" s="103">
        <f t="shared" si="38"/>
        <v>1942.5</v>
      </c>
      <c r="N230" s="103">
        <f t="shared" si="38"/>
        <v>2122.5</v>
      </c>
      <c r="O230" s="686"/>
    </row>
    <row r="231" spans="1:15" s="348" customFormat="1" ht="31.5" x14ac:dyDescent="0.25">
      <c r="A231" s="98" t="s">
        <v>232</v>
      </c>
      <c r="B231" s="438">
        <v>900</v>
      </c>
      <c r="C231" s="95" t="s">
        <v>73</v>
      </c>
      <c r="D231" s="95" t="s">
        <v>82</v>
      </c>
      <c r="E231" s="903" t="s">
        <v>264</v>
      </c>
      <c r="F231" s="904"/>
      <c r="G231" s="904"/>
      <c r="H231" s="918"/>
      <c r="I231" s="95"/>
      <c r="J231" s="109"/>
      <c r="K231" s="103" t="e">
        <f>#REF!</f>
        <v>#REF!</v>
      </c>
      <c r="L231" s="103">
        <f t="shared" si="38"/>
        <v>1405.9</v>
      </c>
      <c r="M231" s="103">
        <f t="shared" si="38"/>
        <v>1942.5</v>
      </c>
      <c r="N231" s="103">
        <f t="shared" si="38"/>
        <v>2122.5</v>
      </c>
      <c r="O231" s="686"/>
    </row>
    <row r="232" spans="1:15" s="348" customFormat="1" ht="47.25" x14ac:dyDescent="0.25">
      <c r="A232" s="98" t="s">
        <v>233</v>
      </c>
      <c r="B232" s="438">
        <v>900</v>
      </c>
      <c r="C232" s="95" t="s">
        <v>73</v>
      </c>
      <c r="D232" s="95" t="s">
        <v>82</v>
      </c>
      <c r="E232" s="903" t="s">
        <v>265</v>
      </c>
      <c r="F232" s="904"/>
      <c r="G232" s="904"/>
      <c r="H232" s="918"/>
      <c r="I232" s="95"/>
      <c r="J232" s="109"/>
      <c r="K232" s="103"/>
      <c r="L232" s="103">
        <f>L233+L236+L239</f>
        <v>1405.9</v>
      </c>
      <c r="M232" s="103">
        <f>M233+M236+M239</f>
        <v>1942.5</v>
      </c>
      <c r="N232" s="103">
        <f>N233+N236+N239</f>
        <v>2122.5</v>
      </c>
      <c r="O232" s="686"/>
    </row>
    <row r="233" spans="1:15" s="348" customFormat="1" ht="285.75" customHeight="1" x14ac:dyDescent="0.25">
      <c r="A233" s="242" t="s">
        <v>426</v>
      </c>
      <c r="B233" s="438">
        <v>900</v>
      </c>
      <c r="C233" s="95" t="s">
        <v>73</v>
      </c>
      <c r="D233" s="95" t="s">
        <v>82</v>
      </c>
      <c r="E233" s="903" t="s">
        <v>266</v>
      </c>
      <c r="F233" s="904"/>
      <c r="G233" s="904"/>
      <c r="H233" s="918"/>
      <c r="I233" s="95"/>
      <c r="J233" s="109"/>
      <c r="K233" s="103">
        <f>K235</f>
        <v>0</v>
      </c>
      <c r="L233" s="103">
        <f t="shared" ref="L233:N234" si="39">L234</f>
        <v>114.7</v>
      </c>
      <c r="M233" s="103">
        <f t="shared" si="39"/>
        <v>235.4</v>
      </c>
      <c r="N233" s="103">
        <f t="shared" si="39"/>
        <v>307.7</v>
      </c>
      <c r="O233" s="686"/>
    </row>
    <row r="234" spans="1:15" s="348" customFormat="1" ht="30" customHeight="1" x14ac:dyDescent="0.25">
      <c r="A234" s="242" t="s">
        <v>505</v>
      </c>
      <c r="B234" s="438">
        <v>900</v>
      </c>
      <c r="C234" s="95" t="s">
        <v>73</v>
      </c>
      <c r="D234" s="95" t="s">
        <v>82</v>
      </c>
      <c r="E234" s="903" t="s">
        <v>266</v>
      </c>
      <c r="F234" s="904"/>
      <c r="G234" s="904"/>
      <c r="H234" s="918"/>
      <c r="I234" s="95" t="s">
        <v>498</v>
      </c>
      <c r="J234" s="109"/>
      <c r="K234" s="103"/>
      <c r="L234" s="103">
        <f t="shared" si="39"/>
        <v>114.7</v>
      </c>
      <c r="M234" s="103">
        <f t="shared" si="39"/>
        <v>235.4</v>
      </c>
      <c r="N234" s="103">
        <f t="shared" si="39"/>
        <v>307.7</v>
      </c>
      <c r="O234" s="686"/>
    </row>
    <row r="235" spans="1:15" s="348" customFormat="1" x14ac:dyDescent="0.25">
      <c r="A235" s="102" t="s">
        <v>317</v>
      </c>
      <c r="B235" s="438">
        <v>900</v>
      </c>
      <c r="C235" s="95" t="s">
        <v>73</v>
      </c>
      <c r="D235" s="95" t="s">
        <v>82</v>
      </c>
      <c r="E235" s="903" t="s">
        <v>266</v>
      </c>
      <c r="F235" s="904"/>
      <c r="G235" s="904"/>
      <c r="H235" s="918"/>
      <c r="I235" s="95" t="s">
        <v>257</v>
      </c>
      <c r="J235" s="109"/>
      <c r="K235" s="96"/>
      <c r="L235" s="131">
        <v>114.7</v>
      </c>
      <c r="M235" s="131">
        <v>235.4</v>
      </c>
      <c r="N235" s="131">
        <v>307.7</v>
      </c>
      <c r="O235" s="686"/>
    </row>
    <row r="236" spans="1:15" s="348" customFormat="1" ht="220.5" customHeight="1" x14ac:dyDescent="0.25">
      <c r="A236" s="242" t="s">
        <v>427</v>
      </c>
      <c r="B236" s="438">
        <v>900</v>
      </c>
      <c r="C236" s="95" t="s">
        <v>73</v>
      </c>
      <c r="D236" s="95" t="s">
        <v>82</v>
      </c>
      <c r="E236" s="903" t="s">
        <v>267</v>
      </c>
      <c r="F236" s="904"/>
      <c r="G236" s="904"/>
      <c r="H236" s="918"/>
      <c r="I236" s="95"/>
      <c r="J236" s="453"/>
      <c r="K236" s="96"/>
      <c r="L236" s="133">
        <f t="shared" ref="L236:N237" si="40">L237</f>
        <v>723.4</v>
      </c>
      <c r="M236" s="133">
        <f t="shared" si="40"/>
        <v>863.4</v>
      </c>
      <c r="N236" s="133">
        <f t="shared" si="40"/>
        <v>863.1</v>
      </c>
      <c r="O236" s="686"/>
    </row>
    <row r="237" spans="1:15" s="348" customFormat="1" ht="32.25" customHeight="1" x14ac:dyDescent="0.25">
      <c r="A237" s="242" t="s">
        <v>505</v>
      </c>
      <c r="B237" s="438">
        <v>900</v>
      </c>
      <c r="C237" s="95" t="s">
        <v>73</v>
      </c>
      <c r="D237" s="95" t="s">
        <v>82</v>
      </c>
      <c r="E237" s="903" t="s">
        <v>267</v>
      </c>
      <c r="F237" s="904"/>
      <c r="G237" s="904"/>
      <c r="H237" s="918"/>
      <c r="I237" s="95" t="s">
        <v>498</v>
      </c>
      <c r="J237" s="453"/>
      <c r="K237" s="96"/>
      <c r="L237" s="133">
        <f t="shared" si="40"/>
        <v>723.4</v>
      </c>
      <c r="M237" s="133">
        <f t="shared" si="40"/>
        <v>863.4</v>
      </c>
      <c r="N237" s="133">
        <f t="shared" si="40"/>
        <v>863.1</v>
      </c>
      <c r="O237" s="686"/>
    </row>
    <row r="238" spans="1:15" s="348" customFormat="1" ht="28.5" customHeight="1" x14ac:dyDescent="0.25">
      <c r="A238" s="102" t="s">
        <v>148</v>
      </c>
      <c r="B238" s="438">
        <v>900</v>
      </c>
      <c r="C238" s="95" t="s">
        <v>73</v>
      </c>
      <c r="D238" s="95" t="s">
        <v>82</v>
      </c>
      <c r="E238" s="903" t="s">
        <v>267</v>
      </c>
      <c r="F238" s="904"/>
      <c r="G238" s="904"/>
      <c r="H238" s="918"/>
      <c r="I238" s="95" t="s">
        <v>149</v>
      </c>
      <c r="J238" s="453"/>
      <c r="K238" s="96"/>
      <c r="L238" s="133">
        <v>723.4</v>
      </c>
      <c r="M238" s="133">
        <v>863.4</v>
      </c>
      <c r="N238" s="133">
        <v>863.1</v>
      </c>
      <c r="O238" s="686"/>
    </row>
    <row r="239" spans="1:15" s="348" customFormat="1" ht="204.75" customHeight="1" x14ac:dyDescent="0.25">
      <c r="A239" s="242" t="s">
        <v>428</v>
      </c>
      <c r="B239" s="438">
        <v>900</v>
      </c>
      <c r="C239" s="95" t="s">
        <v>73</v>
      </c>
      <c r="D239" s="95" t="s">
        <v>82</v>
      </c>
      <c r="E239" s="903" t="s">
        <v>268</v>
      </c>
      <c r="F239" s="904"/>
      <c r="G239" s="904"/>
      <c r="H239" s="918"/>
      <c r="I239" s="95"/>
      <c r="J239" s="453"/>
      <c r="K239" s="96"/>
      <c r="L239" s="131">
        <f t="shared" ref="L239:N240" si="41">L240</f>
        <v>567.79999999999995</v>
      </c>
      <c r="M239" s="131">
        <f t="shared" si="41"/>
        <v>843.7</v>
      </c>
      <c r="N239" s="131">
        <f t="shared" si="41"/>
        <v>951.7</v>
      </c>
      <c r="O239" s="686"/>
    </row>
    <row r="240" spans="1:15" s="348" customFormat="1" ht="37.5" customHeight="1" x14ac:dyDescent="0.25">
      <c r="A240" s="242" t="s">
        <v>499</v>
      </c>
      <c r="B240" s="438">
        <v>900</v>
      </c>
      <c r="C240" s="95" t="s">
        <v>73</v>
      </c>
      <c r="D240" s="95" t="s">
        <v>82</v>
      </c>
      <c r="E240" s="903" t="s">
        <v>268</v>
      </c>
      <c r="F240" s="904"/>
      <c r="G240" s="904"/>
      <c r="H240" s="918"/>
      <c r="I240" s="95" t="s">
        <v>498</v>
      </c>
      <c r="J240" s="453"/>
      <c r="K240" s="96"/>
      <c r="L240" s="131">
        <f t="shared" si="41"/>
        <v>567.79999999999995</v>
      </c>
      <c r="M240" s="131">
        <f t="shared" si="41"/>
        <v>843.7</v>
      </c>
      <c r="N240" s="131">
        <f t="shared" si="41"/>
        <v>951.7</v>
      </c>
      <c r="O240" s="686"/>
    </row>
    <row r="241" spans="1:15" s="348" customFormat="1" ht="27.75" customHeight="1" x14ac:dyDescent="0.25">
      <c r="A241" s="102" t="s">
        <v>148</v>
      </c>
      <c r="B241" s="438">
        <v>900</v>
      </c>
      <c r="C241" s="95" t="s">
        <v>73</v>
      </c>
      <c r="D241" s="95" t="s">
        <v>82</v>
      </c>
      <c r="E241" s="903" t="s">
        <v>268</v>
      </c>
      <c r="F241" s="904"/>
      <c r="G241" s="904"/>
      <c r="H241" s="918"/>
      <c r="I241" s="95" t="s">
        <v>149</v>
      </c>
      <c r="J241" s="453"/>
      <c r="K241" s="96"/>
      <c r="L241" s="131">
        <v>567.79999999999995</v>
      </c>
      <c r="M241" s="131">
        <v>843.7</v>
      </c>
      <c r="N241" s="131">
        <v>951.7</v>
      </c>
      <c r="O241" s="686"/>
    </row>
    <row r="242" spans="1:15" s="348" customFormat="1" ht="63" hidden="1" x14ac:dyDescent="0.25">
      <c r="A242" s="102" t="s">
        <v>400</v>
      </c>
      <c r="B242" s="438">
        <v>900</v>
      </c>
      <c r="C242" s="95" t="s">
        <v>73</v>
      </c>
      <c r="D242" s="95" t="s">
        <v>82</v>
      </c>
      <c r="E242" s="432" t="s">
        <v>368</v>
      </c>
      <c r="F242" s="433"/>
      <c r="G242" s="433"/>
      <c r="H242" s="434"/>
      <c r="I242" s="95"/>
      <c r="J242" s="453"/>
      <c r="K242" s="96"/>
      <c r="L242" s="131">
        <f>L243</f>
        <v>0</v>
      </c>
      <c r="M242" s="131">
        <v>0</v>
      </c>
      <c r="N242" s="131">
        <f>N243</f>
        <v>0</v>
      </c>
      <c r="O242" s="686"/>
    </row>
    <row r="243" spans="1:15" s="348" customFormat="1" ht="63" hidden="1" x14ac:dyDescent="0.25">
      <c r="A243" s="102" t="s">
        <v>374</v>
      </c>
      <c r="B243" s="438">
        <v>900</v>
      </c>
      <c r="C243" s="95" t="s">
        <v>73</v>
      </c>
      <c r="D243" s="95" t="s">
        <v>82</v>
      </c>
      <c r="E243" s="432" t="s">
        <v>369</v>
      </c>
      <c r="F243" s="433"/>
      <c r="G243" s="433"/>
      <c r="H243" s="434"/>
      <c r="I243" s="95"/>
      <c r="J243" s="453"/>
      <c r="K243" s="96"/>
      <c r="L243" s="131">
        <f>L245+L247</f>
        <v>0</v>
      </c>
      <c r="M243" s="131">
        <v>0</v>
      </c>
      <c r="N243" s="131">
        <f>N245+N247</f>
        <v>0</v>
      </c>
      <c r="O243" s="686"/>
    </row>
    <row r="244" spans="1:15" s="348" customFormat="1" ht="63" hidden="1" x14ac:dyDescent="0.25">
      <c r="A244" s="102" t="s">
        <v>372</v>
      </c>
      <c r="B244" s="438">
        <v>900</v>
      </c>
      <c r="C244" s="95" t="s">
        <v>73</v>
      </c>
      <c r="D244" s="95" t="s">
        <v>82</v>
      </c>
      <c r="E244" s="432" t="s">
        <v>370</v>
      </c>
      <c r="F244" s="433"/>
      <c r="G244" s="433"/>
      <c r="H244" s="434"/>
      <c r="I244" s="95"/>
      <c r="J244" s="453"/>
      <c r="K244" s="96"/>
      <c r="L244" s="131">
        <f>L245</f>
        <v>0</v>
      </c>
      <c r="M244" s="131">
        <v>0</v>
      </c>
      <c r="N244" s="131">
        <f>N245</f>
        <v>0</v>
      </c>
      <c r="O244" s="686"/>
    </row>
    <row r="245" spans="1:15" s="348" customFormat="1" ht="47.25" hidden="1" x14ac:dyDescent="0.25">
      <c r="A245" s="102" t="s">
        <v>371</v>
      </c>
      <c r="B245" s="438">
        <v>900</v>
      </c>
      <c r="C245" s="95" t="s">
        <v>73</v>
      </c>
      <c r="D245" s="95" t="s">
        <v>82</v>
      </c>
      <c r="E245" s="432" t="s">
        <v>370</v>
      </c>
      <c r="F245" s="433"/>
      <c r="G245" s="433"/>
      <c r="H245" s="434"/>
      <c r="I245" s="95" t="s">
        <v>153</v>
      </c>
      <c r="J245" s="453"/>
      <c r="K245" s="96"/>
      <c r="L245" s="131">
        <v>0</v>
      </c>
      <c r="M245" s="131">
        <v>0</v>
      </c>
      <c r="N245" s="131">
        <v>0</v>
      </c>
      <c r="O245" s="686"/>
    </row>
    <row r="246" spans="1:15" s="348" customFormat="1" ht="78.75" hidden="1" x14ac:dyDescent="0.25">
      <c r="A246" s="102" t="s">
        <v>373</v>
      </c>
      <c r="B246" s="438">
        <v>900</v>
      </c>
      <c r="C246" s="95" t="s">
        <v>73</v>
      </c>
      <c r="D246" s="95" t="s">
        <v>82</v>
      </c>
      <c r="E246" s="432" t="s">
        <v>370</v>
      </c>
      <c r="F246" s="433"/>
      <c r="G246" s="433"/>
      <c r="H246" s="434"/>
      <c r="I246" s="95"/>
      <c r="J246" s="453"/>
      <c r="K246" s="96"/>
      <c r="L246" s="131">
        <f>L247</f>
        <v>0</v>
      </c>
      <c r="M246" s="131">
        <v>0</v>
      </c>
      <c r="N246" s="131">
        <f>N247</f>
        <v>0</v>
      </c>
      <c r="O246" s="686"/>
    </row>
    <row r="247" spans="1:15" s="348" customFormat="1" ht="47.25" hidden="1" x14ac:dyDescent="0.25">
      <c r="A247" s="102" t="s">
        <v>371</v>
      </c>
      <c r="B247" s="438">
        <v>900</v>
      </c>
      <c r="C247" s="95" t="s">
        <v>73</v>
      </c>
      <c r="D247" s="95" t="s">
        <v>82</v>
      </c>
      <c r="E247" s="432" t="s">
        <v>370</v>
      </c>
      <c r="F247" s="433"/>
      <c r="G247" s="433"/>
      <c r="H247" s="434"/>
      <c r="I247" s="95" t="s">
        <v>153</v>
      </c>
      <c r="J247" s="453"/>
      <c r="K247" s="96"/>
      <c r="L247" s="131">
        <v>0</v>
      </c>
      <c r="M247" s="131">
        <v>0</v>
      </c>
      <c r="N247" s="131">
        <v>0</v>
      </c>
      <c r="O247" s="686"/>
    </row>
    <row r="248" spans="1:15" s="348" customFormat="1" ht="31.5" x14ac:dyDescent="0.25">
      <c r="A248" s="102" t="s">
        <v>621</v>
      </c>
      <c r="B248" s="438">
        <v>900</v>
      </c>
      <c r="C248" s="95" t="s">
        <v>73</v>
      </c>
      <c r="D248" s="95" t="s">
        <v>82</v>
      </c>
      <c r="E248" s="903" t="s">
        <v>104</v>
      </c>
      <c r="F248" s="904"/>
      <c r="G248" s="904"/>
      <c r="H248" s="918"/>
      <c r="I248" s="95"/>
      <c r="J248" s="453"/>
      <c r="K248" s="96"/>
      <c r="L248" s="131">
        <f>L249</f>
        <v>163.6</v>
      </c>
      <c r="M248" s="131">
        <f>M249</f>
        <v>140.19999999999999</v>
      </c>
      <c r="N248" s="131">
        <f>N249</f>
        <v>116.9</v>
      </c>
      <c r="O248" s="689"/>
    </row>
    <row r="249" spans="1:15" s="348" customFormat="1" ht="47.25" x14ac:dyDescent="0.25">
      <c r="A249" s="102" t="s">
        <v>622</v>
      </c>
      <c r="B249" s="438">
        <v>900</v>
      </c>
      <c r="C249" s="95" t="s">
        <v>73</v>
      </c>
      <c r="D249" s="95" t="s">
        <v>82</v>
      </c>
      <c r="E249" s="903" t="s">
        <v>105</v>
      </c>
      <c r="F249" s="904"/>
      <c r="G249" s="904"/>
      <c r="H249" s="918"/>
      <c r="I249" s="95"/>
      <c r="J249" s="453"/>
      <c r="K249" s="96"/>
      <c r="L249" s="133">
        <f>L251+L255</f>
        <v>163.6</v>
      </c>
      <c r="M249" s="133">
        <f>M251+M255</f>
        <v>140.19999999999999</v>
      </c>
      <c r="N249" s="133">
        <f>N251+N255</f>
        <v>116.9</v>
      </c>
      <c r="O249" s="686"/>
    </row>
    <row r="250" spans="1:15" s="348" customFormat="1" ht="31.5" hidden="1" x14ac:dyDescent="0.25">
      <c r="A250" s="102" t="s">
        <v>386</v>
      </c>
      <c r="B250" s="438">
        <v>900</v>
      </c>
      <c r="C250" s="95" t="s">
        <v>73</v>
      </c>
      <c r="D250" s="95" t="s">
        <v>82</v>
      </c>
      <c r="E250" s="903" t="s">
        <v>385</v>
      </c>
      <c r="F250" s="904"/>
      <c r="G250" s="904"/>
      <c r="H250" s="918"/>
      <c r="I250" s="95"/>
      <c r="J250" s="453"/>
      <c r="K250" s="96"/>
      <c r="L250" s="133">
        <f t="shared" ref="L250:N251" si="42">L251</f>
        <v>0</v>
      </c>
      <c r="M250" s="133">
        <v>0</v>
      </c>
      <c r="N250" s="133">
        <f t="shared" si="42"/>
        <v>0</v>
      </c>
      <c r="O250" s="999"/>
    </row>
    <row r="251" spans="1:15" s="348" customFormat="1" ht="31.5" hidden="1" x14ac:dyDescent="0.25">
      <c r="A251" s="98" t="s">
        <v>481</v>
      </c>
      <c r="B251" s="438">
        <v>900</v>
      </c>
      <c r="C251" s="95" t="s">
        <v>73</v>
      </c>
      <c r="D251" s="95" t="s">
        <v>82</v>
      </c>
      <c r="E251" s="903" t="s">
        <v>385</v>
      </c>
      <c r="F251" s="904"/>
      <c r="G251" s="904"/>
      <c r="H251" s="918"/>
      <c r="I251" s="95" t="s">
        <v>479</v>
      </c>
      <c r="J251" s="453"/>
      <c r="K251" s="96"/>
      <c r="L251" s="133">
        <f t="shared" si="42"/>
        <v>0</v>
      </c>
      <c r="M251" s="133">
        <v>0</v>
      </c>
      <c r="N251" s="133">
        <f t="shared" si="42"/>
        <v>0</v>
      </c>
      <c r="O251" s="999"/>
    </row>
    <row r="252" spans="1:15" s="348" customFormat="1" ht="47.25" hidden="1" x14ac:dyDescent="0.25">
      <c r="A252" s="98" t="s">
        <v>482</v>
      </c>
      <c r="B252" s="438">
        <v>900</v>
      </c>
      <c r="C252" s="95" t="s">
        <v>73</v>
      </c>
      <c r="D252" s="95" t="s">
        <v>82</v>
      </c>
      <c r="E252" s="903" t="s">
        <v>385</v>
      </c>
      <c r="F252" s="904"/>
      <c r="G252" s="904"/>
      <c r="H252" s="918"/>
      <c r="I252" s="95" t="s">
        <v>480</v>
      </c>
      <c r="J252" s="453"/>
      <c r="K252" s="96"/>
      <c r="L252" s="131">
        <v>0</v>
      </c>
      <c r="M252" s="131">
        <v>0</v>
      </c>
      <c r="N252" s="131">
        <v>0</v>
      </c>
      <c r="O252" s="999"/>
    </row>
    <row r="253" spans="1:15" s="348" customFormat="1" ht="21.75" hidden="1" customHeight="1" x14ac:dyDescent="0.25">
      <c r="A253" s="102" t="s">
        <v>383</v>
      </c>
      <c r="B253" s="438">
        <v>900</v>
      </c>
      <c r="C253" s="95" t="s">
        <v>73</v>
      </c>
      <c r="D253" s="95" t="s">
        <v>82</v>
      </c>
      <c r="E253" s="903" t="s">
        <v>385</v>
      </c>
      <c r="F253" s="904"/>
      <c r="G253" s="904"/>
      <c r="H253" s="918"/>
      <c r="I253" s="95" t="s">
        <v>80</v>
      </c>
      <c r="J253" s="453"/>
      <c r="K253" s="96"/>
      <c r="L253" s="131">
        <v>0</v>
      </c>
      <c r="M253" s="131">
        <v>0</v>
      </c>
      <c r="N253" s="131">
        <v>0</v>
      </c>
      <c r="O253" s="999"/>
    </row>
    <row r="254" spans="1:15" s="348" customFormat="1" ht="68.25" customHeight="1" x14ac:dyDescent="0.25">
      <c r="A254" s="98" t="s">
        <v>600</v>
      </c>
      <c r="B254" s="438">
        <v>900</v>
      </c>
      <c r="C254" s="95" t="s">
        <v>73</v>
      </c>
      <c r="D254" s="95" t="s">
        <v>82</v>
      </c>
      <c r="E254" s="903" t="s">
        <v>129</v>
      </c>
      <c r="F254" s="904"/>
      <c r="G254" s="904"/>
      <c r="H254" s="918"/>
      <c r="I254" s="95"/>
      <c r="J254" s="453"/>
      <c r="K254" s="96"/>
      <c r="L254" s="131">
        <f t="shared" ref="L254:N255" si="43">L255</f>
        <v>163.6</v>
      </c>
      <c r="M254" s="131">
        <f t="shared" si="43"/>
        <v>140.19999999999999</v>
      </c>
      <c r="N254" s="131">
        <f t="shared" si="43"/>
        <v>116.9</v>
      </c>
      <c r="O254" s="686"/>
    </row>
    <row r="255" spans="1:15" s="348" customFormat="1" ht="46.5" customHeight="1" x14ac:dyDescent="0.25">
      <c r="A255" s="98" t="s">
        <v>481</v>
      </c>
      <c r="B255" s="438">
        <v>900</v>
      </c>
      <c r="C255" s="95" t="s">
        <v>73</v>
      </c>
      <c r="D255" s="95" t="s">
        <v>82</v>
      </c>
      <c r="E255" s="903" t="s">
        <v>129</v>
      </c>
      <c r="F255" s="904"/>
      <c r="G255" s="904"/>
      <c r="H255" s="918"/>
      <c r="I255" s="95" t="s">
        <v>479</v>
      </c>
      <c r="J255" s="453"/>
      <c r="K255" s="96"/>
      <c r="L255" s="131">
        <f t="shared" si="43"/>
        <v>163.6</v>
      </c>
      <c r="M255" s="131">
        <f t="shared" si="43"/>
        <v>140.19999999999999</v>
      </c>
      <c r="N255" s="131">
        <f t="shared" si="43"/>
        <v>116.9</v>
      </c>
      <c r="O255" s="686"/>
    </row>
    <row r="256" spans="1:15" s="348" customFormat="1" ht="40.5" customHeight="1" x14ac:dyDescent="0.25">
      <c r="A256" s="98" t="s">
        <v>482</v>
      </c>
      <c r="B256" s="438">
        <v>900</v>
      </c>
      <c r="C256" s="95" t="s">
        <v>73</v>
      </c>
      <c r="D256" s="95" t="s">
        <v>82</v>
      </c>
      <c r="E256" s="903" t="s">
        <v>129</v>
      </c>
      <c r="F256" s="904"/>
      <c r="G256" s="904"/>
      <c r="H256" s="918"/>
      <c r="I256" s="95" t="s">
        <v>480</v>
      </c>
      <c r="J256" s="453"/>
      <c r="K256" s="96"/>
      <c r="L256" s="131">
        <v>163.6</v>
      </c>
      <c r="M256" s="131">
        <v>140.19999999999999</v>
      </c>
      <c r="N256" s="131">
        <v>116.9</v>
      </c>
      <c r="O256" s="686"/>
    </row>
    <row r="257" spans="1:16" s="348" customFormat="1" ht="40.5" hidden="1" customHeight="1" x14ac:dyDescent="0.25">
      <c r="A257" s="98"/>
      <c r="B257" s="630">
        <v>900</v>
      </c>
      <c r="C257" s="95" t="s">
        <v>73</v>
      </c>
      <c r="D257" s="95" t="s">
        <v>82</v>
      </c>
      <c r="E257" s="625" t="s">
        <v>687</v>
      </c>
      <c r="F257" s="626"/>
      <c r="G257" s="626"/>
      <c r="H257" s="627"/>
      <c r="I257" s="95"/>
      <c r="J257" s="453"/>
      <c r="K257" s="96"/>
      <c r="L257" s="94">
        <v>0</v>
      </c>
      <c r="M257" s="556">
        <f>M258</f>
        <v>0</v>
      </c>
      <c r="N257" s="94">
        <v>0</v>
      </c>
      <c r="O257" s="686"/>
    </row>
    <row r="258" spans="1:16" s="348" customFormat="1" ht="40.5" hidden="1" customHeight="1" x14ac:dyDescent="0.25">
      <c r="A258" s="568"/>
      <c r="B258" s="630">
        <v>900</v>
      </c>
      <c r="C258" s="95" t="s">
        <v>73</v>
      </c>
      <c r="D258" s="95" t="s">
        <v>82</v>
      </c>
      <c r="E258" s="625" t="s">
        <v>687</v>
      </c>
      <c r="F258" s="626"/>
      <c r="G258" s="626"/>
      <c r="H258" s="627"/>
      <c r="I258" s="95"/>
      <c r="J258" s="453"/>
      <c r="K258" s="96"/>
      <c r="L258" s="94">
        <v>0</v>
      </c>
      <c r="M258" s="556">
        <f>M259</f>
        <v>0</v>
      </c>
      <c r="N258" s="94">
        <v>0</v>
      </c>
      <c r="O258" s="686"/>
    </row>
    <row r="259" spans="1:16" s="348" customFormat="1" ht="40.5" hidden="1" customHeight="1" x14ac:dyDescent="0.25">
      <c r="A259" s="98" t="s">
        <v>481</v>
      </c>
      <c r="B259" s="630">
        <v>900</v>
      </c>
      <c r="C259" s="95" t="s">
        <v>73</v>
      </c>
      <c r="D259" s="95" t="s">
        <v>82</v>
      </c>
      <c r="E259" s="625"/>
      <c r="F259" s="626"/>
      <c r="G259" s="626"/>
      <c r="H259" s="627"/>
      <c r="I259" s="95" t="s">
        <v>479</v>
      </c>
      <c r="J259" s="453"/>
      <c r="K259" s="96"/>
      <c r="L259" s="94">
        <v>0</v>
      </c>
      <c r="M259" s="556">
        <f>M260</f>
        <v>0</v>
      </c>
      <c r="N259" s="94">
        <v>0</v>
      </c>
      <c r="O259" s="686"/>
    </row>
    <row r="260" spans="1:16" s="348" customFormat="1" ht="40.5" hidden="1" customHeight="1" x14ac:dyDescent="0.25">
      <c r="A260" s="98" t="s">
        <v>482</v>
      </c>
      <c r="B260" s="630">
        <v>900</v>
      </c>
      <c r="C260" s="95" t="s">
        <v>73</v>
      </c>
      <c r="D260" s="95" t="s">
        <v>82</v>
      </c>
      <c r="E260" s="625"/>
      <c r="F260" s="626"/>
      <c r="G260" s="626"/>
      <c r="H260" s="627"/>
      <c r="I260" s="95" t="s">
        <v>480</v>
      </c>
      <c r="J260" s="453"/>
      <c r="K260" s="96"/>
      <c r="L260" s="94">
        <v>0</v>
      </c>
      <c r="M260" s="556"/>
      <c r="N260" s="94">
        <v>0</v>
      </c>
      <c r="O260" s="686"/>
    </row>
    <row r="261" spans="1:16" s="348" customFormat="1" ht="40.5" hidden="1" customHeight="1" x14ac:dyDescent="0.25">
      <c r="A261" s="98"/>
      <c r="B261" s="630"/>
      <c r="C261" s="95"/>
      <c r="D261" s="95"/>
      <c r="E261" s="625"/>
      <c r="F261" s="626"/>
      <c r="G261" s="626"/>
      <c r="H261" s="627"/>
      <c r="I261" s="95"/>
      <c r="J261" s="453"/>
      <c r="K261" s="96"/>
      <c r="L261" s="556"/>
      <c r="M261" s="556"/>
      <c r="N261" s="556"/>
      <c r="O261" s="686"/>
    </row>
    <row r="262" spans="1:16" s="348" customFormat="1" hidden="1" x14ac:dyDescent="0.25">
      <c r="A262" s="465"/>
      <c r="B262" s="466"/>
      <c r="C262" s="467"/>
      <c r="D262" s="467"/>
      <c r="E262" s="1001"/>
      <c r="F262" s="1002"/>
      <c r="G262" s="1002"/>
      <c r="H262" s="1003"/>
      <c r="I262" s="467"/>
      <c r="J262" s="468"/>
      <c r="K262" s="469"/>
      <c r="L262" s="470"/>
      <c r="M262" s="470"/>
      <c r="N262" s="470"/>
      <c r="O262" s="686"/>
    </row>
    <row r="263" spans="1:16" s="348" customFormat="1" hidden="1" x14ac:dyDescent="0.25">
      <c r="A263" s="102" t="s">
        <v>627</v>
      </c>
      <c r="B263" s="438">
        <v>900</v>
      </c>
      <c r="C263" s="95" t="s">
        <v>73</v>
      </c>
      <c r="D263" s="95" t="s">
        <v>136</v>
      </c>
      <c r="E263" s="432"/>
      <c r="F263" s="433"/>
      <c r="G263" s="433"/>
      <c r="H263" s="434"/>
      <c r="I263" s="95"/>
      <c r="J263" s="453"/>
      <c r="K263" s="96"/>
      <c r="L263" s="94">
        <f>L264</f>
        <v>0</v>
      </c>
      <c r="M263" s="94">
        <f t="shared" ref="M263:N263" si="44">M264</f>
        <v>0</v>
      </c>
      <c r="N263" s="94">
        <f t="shared" si="44"/>
        <v>0</v>
      </c>
      <c r="O263" s="686"/>
    </row>
    <row r="264" spans="1:16" s="348" customFormat="1" hidden="1" x14ac:dyDescent="0.25">
      <c r="A264" s="763"/>
      <c r="B264" s="595"/>
      <c r="C264" s="596"/>
      <c r="D264" s="596"/>
      <c r="E264" s="598"/>
      <c r="F264" s="599"/>
      <c r="G264" s="599"/>
      <c r="H264" s="600"/>
      <c r="I264" s="596"/>
      <c r="J264" s="601"/>
      <c r="K264" s="602"/>
      <c r="L264" s="597"/>
      <c r="M264" s="597"/>
      <c r="N264" s="597"/>
      <c r="O264" s="94">
        <f t="shared" ref="O264:P264" si="45">O265</f>
        <v>0</v>
      </c>
      <c r="P264" s="94">
        <f t="shared" si="45"/>
        <v>0</v>
      </c>
    </row>
    <row r="265" spans="1:16" s="348" customFormat="1" hidden="1" x14ac:dyDescent="0.25">
      <c r="A265" s="594"/>
      <c r="B265" s="595"/>
      <c r="C265" s="596"/>
      <c r="D265" s="596"/>
      <c r="E265" s="598"/>
      <c r="F265" s="599"/>
      <c r="G265" s="599"/>
      <c r="H265" s="600"/>
      <c r="I265" s="596"/>
      <c r="J265" s="601"/>
      <c r="K265" s="602"/>
      <c r="L265" s="597"/>
      <c r="M265" s="597"/>
      <c r="N265" s="597"/>
      <c r="O265" s="686"/>
    </row>
    <row r="266" spans="1:16" s="348" customFormat="1" ht="64.5" hidden="1" customHeight="1" x14ac:dyDescent="0.25">
      <c r="A266" s="594"/>
      <c r="B266" s="595"/>
      <c r="C266" s="596"/>
      <c r="D266" s="596"/>
      <c r="E266" s="598"/>
      <c r="F266" s="599"/>
      <c r="G266" s="599"/>
      <c r="H266" s="600"/>
      <c r="I266" s="596"/>
      <c r="J266" s="601"/>
      <c r="K266" s="602"/>
      <c r="L266" s="597"/>
      <c r="M266" s="597"/>
      <c r="N266" s="597"/>
      <c r="O266" s="679"/>
    </row>
    <row r="267" spans="1:16" s="348" customFormat="1" hidden="1" x14ac:dyDescent="0.25">
      <c r="A267" s="764"/>
      <c r="B267" s="595"/>
      <c r="C267" s="596"/>
      <c r="D267" s="596"/>
      <c r="E267" s="598"/>
      <c r="F267" s="599"/>
      <c r="G267" s="599"/>
      <c r="H267" s="600"/>
      <c r="I267" s="596"/>
      <c r="J267" s="601"/>
      <c r="K267" s="602"/>
      <c r="L267" s="597"/>
      <c r="M267" s="597"/>
      <c r="N267" s="597"/>
      <c r="O267" s="679"/>
    </row>
    <row r="268" spans="1:16" s="348" customFormat="1" hidden="1" x14ac:dyDescent="0.25">
      <c r="A268" s="764"/>
      <c r="B268" s="595"/>
      <c r="C268" s="596"/>
      <c r="D268" s="596"/>
      <c r="E268" s="598"/>
      <c r="F268" s="599"/>
      <c r="G268" s="599"/>
      <c r="H268" s="600"/>
      <c r="I268" s="596"/>
      <c r="J268" s="601"/>
      <c r="K268" s="602"/>
      <c r="L268" s="597"/>
      <c r="M268" s="597"/>
      <c r="N268" s="597"/>
      <c r="O268" s="679"/>
    </row>
    <row r="269" spans="1:16" s="348" customFormat="1" ht="28.5" customHeight="1" x14ac:dyDescent="0.25">
      <c r="A269" s="102" t="s">
        <v>500</v>
      </c>
      <c r="B269" s="438">
        <v>900</v>
      </c>
      <c r="C269" s="95" t="s">
        <v>73</v>
      </c>
      <c r="D269" s="95" t="s">
        <v>78</v>
      </c>
      <c r="E269" s="957"/>
      <c r="F269" s="958"/>
      <c r="G269" s="958"/>
      <c r="H269" s="959"/>
      <c r="I269" s="95"/>
      <c r="J269" s="453"/>
      <c r="K269" s="103">
        <f t="shared" ref="K269:N270" si="46">K270</f>
        <v>0</v>
      </c>
      <c r="L269" s="131">
        <f>L270+L296</f>
        <v>55272.3</v>
      </c>
      <c r="M269" s="131">
        <f t="shared" si="46"/>
        <v>7495.9</v>
      </c>
      <c r="N269" s="131">
        <f t="shared" si="46"/>
        <v>7812.7000000000007</v>
      </c>
      <c r="O269" s="689"/>
    </row>
    <row r="270" spans="1:16" s="348" customFormat="1" ht="31.5" x14ac:dyDescent="0.25">
      <c r="A270" s="102" t="s">
        <v>709</v>
      </c>
      <c r="B270" s="438">
        <v>900</v>
      </c>
      <c r="C270" s="95" t="s">
        <v>73</v>
      </c>
      <c r="D270" s="95" t="s">
        <v>78</v>
      </c>
      <c r="E270" s="903" t="s">
        <v>120</v>
      </c>
      <c r="F270" s="904"/>
      <c r="G270" s="904"/>
      <c r="H270" s="918"/>
      <c r="I270" s="124"/>
      <c r="J270" s="453"/>
      <c r="K270" s="103">
        <f t="shared" si="46"/>
        <v>0</v>
      </c>
      <c r="L270" s="131">
        <f>L271+L291</f>
        <v>10837.8</v>
      </c>
      <c r="M270" s="131">
        <f>M271+M291</f>
        <v>7495.9</v>
      </c>
      <c r="N270" s="131">
        <f>N271+N291</f>
        <v>7812.7000000000007</v>
      </c>
      <c r="O270" s="686"/>
    </row>
    <row r="271" spans="1:16" s="348" customFormat="1" ht="31.5" x14ac:dyDescent="0.25">
      <c r="A271" s="102" t="s">
        <v>728</v>
      </c>
      <c r="B271" s="438">
        <v>900</v>
      </c>
      <c r="C271" s="95" t="s">
        <v>73</v>
      </c>
      <c r="D271" s="95" t="s">
        <v>78</v>
      </c>
      <c r="E271" s="903" t="s">
        <v>269</v>
      </c>
      <c r="F271" s="904"/>
      <c r="G271" s="904"/>
      <c r="H271" s="918"/>
      <c r="I271" s="124"/>
      <c r="J271" s="453"/>
      <c r="K271" s="103">
        <f>K273</f>
        <v>0</v>
      </c>
      <c r="L271" s="131">
        <f>L273+L282+L286+L279</f>
        <v>6769.2999999999993</v>
      </c>
      <c r="M271" s="131">
        <f>M273+M282+M286+M279</f>
        <v>7495.9</v>
      </c>
      <c r="N271" s="131">
        <f>N273+N282+N286+N279</f>
        <v>7812.7000000000007</v>
      </c>
      <c r="O271" s="679"/>
      <c r="P271" s="610"/>
    </row>
    <row r="272" spans="1:16" s="348" customFormat="1" ht="31.5" hidden="1" x14ac:dyDescent="0.25">
      <c r="A272" s="102" t="s">
        <v>168</v>
      </c>
      <c r="B272" s="438">
        <v>900</v>
      </c>
      <c r="C272" s="95" t="s">
        <v>73</v>
      </c>
      <c r="D272" s="95" t="s">
        <v>78</v>
      </c>
      <c r="E272" s="903" t="s">
        <v>270</v>
      </c>
      <c r="F272" s="904"/>
      <c r="G272" s="904"/>
      <c r="H272" s="918"/>
      <c r="I272" s="124"/>
      <c r="J272" s="453"/>
      <c r="K272" s="103">
        <f t="shared" ref="K272:N273" si="47">K273</f>
        <v>0</v>
      </c>
      <c r="L272" s="131">
        <f t="shared" si="47"/>
        <v>2697.3</v>
      </c>
      <c r="M272" s="131">
        <v>3058</v>
      </c>
      <c r="N272" s="131">
        <f t="shared" si="47"/>
        <v>2708</v>
      </c>
      <c r="O272" s="686"/>
    </row>
    <row r="273" spans="1:15" s="348" customFormat="1" ht="42.75" customHeight="1" x14ac:dyDescent="0.25">
      <c r="A273" s="102" t="s">
        <v>429</v>
      </c>
      <c r="B273" s="438">
        <v>900</v>
      </c>
      <c r="C273" s="95" t="s">
        <v>73</v>
      </c>
      <c r="D273" s="95" t="s">
        <v>78</v>
      </c>
      <c r="E273" s="903" t="s">
        <v>271</v>
      </c>
      <c r="F273" s="904"/>
      <c r="G273" s="904"/>
      <c r="H273" s="918"/>
      <c r="I273" s="124"/>
      <c r="J273" s="453"/>
      <c r="K273" s="103">
        <f>K276</f>
        <v>0</v>
      </c>
      <c r="L273" s="131">
        <f t="shared" si="47"/>
        <v>2697.3</v>
      </c>
      <c r="M273" s="131">
        <f t="shared" si="47"/>
        <v>2708</v>
      </c>
      <c r="N273" s="131">
        <f t="shared" si="47"/>
        <v>2708</v>
      </c>
      <c r="O273" s="686"/>
    </row>
    <row r="274" spans="1:15" s="348" customFormat="1" ht="42.75" customHeight="1" x14ac:dyDescent="0.25">
      <c r="A274" s="98" t="s">
        <v>481</v>
      </c>
      <c r="B274" s="438">
        <v>900</v>
      </c>
      <c r="C274" s="95" t="s">
        <v>73</v>
      </c>
      <c r="D274" s="95" t="s">
        <v>78</v>
      </c>
      <c r="E274" s="903" t="s">
        <v>271</v>
      </c>
      <c r="F274" s="904"/>
      <c r="G274" s="904"/>
      <c r="H274" s="918"/>
      <c r="I274" s="95" t="s">
        <v>479</v>
      </c>
      <c r="J274" s="453"/>
      <c r="K274" s="103"/>
      <c r="L274" s="133">
        <f>L275</f>
        <v>2697.3</v>
      </c>
      <c r="M274" s="133">
        <f>M275</f>
        <v>2708</v>
      </c>
      <c r="N274" s="133">
        <f>N275</f>
        <v>2708</v>
      </c>
      <c r="O274" s="686"/>
    </row>
    <row r="275" spans="1:15" s="348" customFormat="1" ht="42.75" customHeight="1" x14ac:dyDescent="0.25">
      <c r="A275" s="98" t="s">
        <v>482</v>
      </c>
      <c r="B275" s="438">
        <v>900</v>
      </c>
      <c r="C275" s="95" t="s">
        <v>73</v>
      </c>
      <c r="D275" s="95" t="s">
        <v>78</v>
      </c>
      <c r="E275" s="903" t="s">
        <v>271</v>
      </c>
      <c r="F275" s="904"/>
      <c r="G275" s="904"/>
      <c r="H275" s="918"/>
      <c r="I275" s="95" t="s">
        <v>480</v>
      </c>
      <c r="J275" s="453"/>
      <c r="K275" s="103"/>
      <c r="L275" s="133">
        <f>7300.3-300-2000-2100-203</f>
        <v>2697.3</v>
      </c>
      <c r="M275" s="133">
        <v>2708</v>
      </c>
      <c r="N275" s="133">
        <f>7908-350-2200-2300-350</f>
        <v>2708</v>
      </c>
      <c r="O275" s="686"/>
    </row>
    <row r="276" spans="1:15" s="564" customFormat="1" ht="47.25" hidden="1" x14ac:dyDescent="0.25">
      <c r="A276" s="558" t="s">
        <v>313</v>
      </c>
      <c r="B276" s="559">
        <v>900</v>
      </c>
      <c r="C276" s="560" t="s">
        <v>73</v>
      </c>
      <c r="D276" s="560" t="s">
        <v>78</v>
      </c>
      <c r="E276" s="981" t="s">
        <v>271</v>
      </c>
      <c r="F276" s="982"/>
      <c r="G276" s="982"/>
      <c r="H276" s="983"/>
      <c r="I276" s="560" t="s">
        <v>194</v>
      </c>
      <c r="J276" s="561"/>
      <c r="K276" s="562"/>
      <c r="L276" s="557">
        <v>7300.3</v>
      </c>
      <c r="M276" s="557">
        <v>7908</v>
      </c>
      <c r="N276" s="563">
        <v>7908</v>
      </c>
      <c r="O276" s="693"/>
    </row>
    <row r="277" spans="1:15" s="348" customFormat="1" ht="47.25" hidden="1" x14ac:dyDescent="0.25">
      <c r="A277" s="102" t="s">
        <v>678</v>
      </c>
      <c r="B277" s="548">
        <v>900</v>
      </c>
      <c r="C277" s="95" t="s">
        <v>73</v>
      </c>
      <c r="D277" s="95" t="s">
        <v>78</v>
      </c>
      <c r="E277" s="903" t="s">
        <v>677</v>
      </c>
      <c r="F277" s="904"/>
      <c r="G277" s="904"/>
      <c r="H277" s="918"/>
      <c r="I277" s="95"/>
      <c r="J277" s="453"/>
      <c r="K277" s="96"/>
      <c r="L277" s="94">
        <f>L278</f>
        <v>0</v>
      </c>
      <c r="M277" s="94">
        <f>M278</f>
        <v>0</v>
      </c>
      <c r="N277" s="94">
        <f>N278</f>
        <v>0</v>
      </c>
      <c r="O277" s="686"/>
    </row>
    <row r="278" spans="1:15" s="348" customFormat="1" ht="31.5" hidden="1" x14ac:dyDescent="0.25">
      <c r="A278" s="98" t="s">
        <v>481</v>
      </c>
      <c r="B278" s="548">
        <v>900</v>
      </c>
      <c r="C278" s="95" t="s">
        <v>73</v>
      </c>
      <c r="D278" s="95" t="s">
        <v>78</v>
      </c>
      <c r="E278" s="903" t="s">
        <v>677</v>
      </c>
      <c r="F278" s="904"/>
      <c r="G278" s="904"/>
      <c r="H278" s="918"/>
      <c r="I278" s="95" t="s">
        <v>479</v>
      </c>
      <c r="J278" s="453"/>
      <c r="K278" s="96"/>
      <c r="L278" s="94">
        <v>0</v>
      </c>
      <c r="M278" s="94">
        <v>0</v>
      </c>
      <c r="N278" s="94">
        <f>N279</f>
        <v>0</v>
      </c>
      <c r="O278" s="686"/>
    </row>
    <row r="279" spans="1:15" s="348" customFormat="1" ht="47.25" hidden="1" x14ac:dyDescent="0.25">
      <c r="A279" s="98" t="s">
        <v>482</v>
      </c>
      <c r="B279" s="548">
        <v>900</v>
      </c>
      <c r="C279" s="95" t="s">
        <v>73</v>
      </c>
      <c r="D279" s="95" t="s">
        <v>78</v>
      </c>
      <c r="E279" s="903" t="s">
        <v>677</v>
      </c>
      <c r="F279" s="904"/>
      <c r="G279" s="904"/>
      <c r="H279" s="918"/>
      <c r="I279" s="95" t="s">
        <v>480</v>
      </c>
      <c r="J279" s="453"/>
      <c r="K279" s="96"/>
      <c r="L279" s="94">
        <v>0</v>
      </c>
      <c r="M279" s="94">
        <v>0</v>
      </c>
      <c r="N279" s="94"/>
      <c r="O279" s="686"/>
    </row>
    <row r="280" spans="1:15" s="348" customFormat="1" ht="47.25" hidden="1" x14ac:dyDescent="0.25">
      <c r="A280" s="98" t="s">
        <v>679</v>
      </c>
      <c r="B280" s="548">
        <v>900</v>
      </c>
      <c r="C280" s="95" t="s">
        <v>73</v>
      </c>
      <c r="D280" s="95" t="s">
        <v>78</v>
      </c>
      <c r="E280" s="903" t="s">
        <v>677</v>
      </c>
      <c r="F280" s="904"/>
      <c r="G280" s="904"/>
      <c r="H280" s="918"/>
      <c r="I280" s="95" t="s">
        <v>194</v>
      </c>
      <c r="J280" s="453"/>
      <c r="K280" s="96"/>
      <c r="L280" s="94">
        <v>0</v>
      </c>
      <c r="M280" s="94">
        <v>0</v>
      </c>
      <c r="N280" s="94">
        <v>0</v>
      </c>
      <c r="O280" s="686"/>
    </row>
    <row r="281" spans="1:15" s="348" customFormat="1" hidden="1" x14ac:dyDescent="0.25">
      <c r="A281" s="558" t="s">
        <v>383</v>
      </c>
      <c r="B281" s="548">
        <v>900</v>
      </c>
      <c r="C281" s="95" t="s">
        <v>73</v>
      </c>
      <c r="D281" s="95" t="s">
        <v>78</v>
      </c>
      <c r="E281" s="903" t="s">
        <v>677</v>
      </c>
      <c r="F281" s="904"/>
      <c r="G281" s="904"/>
      <c r="H281" s="918"/>
      <c r="I281" s="95" t="s">
        <v>80</v>
      </c>
      <c r="J281" s="453"/>
      <c r="K281" s="96"/>
      <c r="L281" s="94">
        <v>0</v>
      </c>
      <c r="M281" s="94">
        <v>0</v>
      </c>
      <c r="N281" s="131">
        <v>0</v>
      </c>
      <c r="O281" s="686"/>
    </row>
    <row r="282" spans="1:15" s="348" customFormat="1" ht="42" customHeight="1" x14ac:dyDescent="0.25">
      <c r="A282" s="102" t="s">
        <v>464</v>
      </c>
      <c r="B282" s="438">
        <v>900</v>
      </c>
      <c r="C282" s="95" t="s">
        <v>73</v>
      </c>
      <c r="D282" s="95" t="s">
        <v>78</v>
      </c>
      <c r="E282" s="903" t="s">
        <v>465</v>
      </c>
      <c r="F282" s="904"/>
      <c r="G282" s="904"/>
      <c r="H282" s="918"/>
      <c r="I282" s="95"/>
      <c r="J282" s="453"/>
      <c r="K282" s="96"/>
      <c r="L282" s="94">
        <f t="shared" ref="L282:N283" si="48">L283</f>
        <v>2096.6</v>
      </c>
      <c r="M282" s="94">
        <f t="shared" si="48"/>
        <v>2326.5</v>
      </c>
      <c r="N282" s="94">
        <f t="shared" si="48"/>
        <v>2579</v>
      </c>
      <c r="O282" s="686"/>
    </row>
    <row r="283" spans="1:15" s="348" customFormat="1" ht="42" customHeight="1" x14ac:dyDescent="0.25">
      <c r="A283" s="98" t="s">
        <v>481</v>
      </c>
      <c r="B283" s="438">
        <v>900</v>
      </c>
      <c r="C283" s="95" t="s">
        <v>73</v>
      </c>
      <c r="D283" s="95" t="s">
        <v>78</v>
      </c>
      <c r="E283" s="903" t="s">
        <v>465</v>
      </c>
      <c r="F283" s="904"/>
      <c r="G283" s="904"/>
      <c r="H283" s="918"/>
      <c r="I283" s="95" t="s">
        <v>479</v>
      </c>
      <c r="J283" s="453"/>
      <c r="K283" s="96"/>
      <c r="L283" s="94">
        <f t="shared" si="48"/>
        <v>2096.6</v>
      </c>
      <c r="M283" s="94">
        <f t="shared" si="48"/>
        <v>2326.5</v>
      </c>
      <c r="N283" s="94">
        <f t="shared" si="48"/>
        <v>2579</v>
      </c>
      <c r="O283" s="686"/>
    </row>
    <row r="284" spans="1:15" s="348" customFormat="1" ht="42" customHeight="1" x14ac:dyDescent="0.25">
      <c r="A284" s="98" t="s">
        <v>482</v>
      </c>
      <c r="B284" s="438">
        <v>900</v>
      </c>
      <c r="C284" s="95" t="s">
        <v>73</v>
      </c>
      <c r="D284" s="95" t="s">
        <v>78</v>
      </c>
      <c r="E284" s="903" t="s">
        <v>465</v>
      </c>
      <c r="F284" s="904"/>
      <c r="G284" s="904"/>
      <c r="H284" s="918"/>
      <c r="I284" s="95" t="s">
        <v>480</v>
      </c>
      <c r="J284" s="453"/>
      <c r="K284" s="96"/>
      <c r="L284" s="94">
        <f>2000-203.4+300</f>
        <v>2096.6</v>
      </c>
      <c r="M284" s="94">
        <f>2200+350-223.5</f>
        <v>2326.5</v>
      </c>
      <c r="N284" s="94">
        <f>2200+553.4+650-824.4</f>
        <v>2579</v>
      </c>
      <c r="O284" s="686"/>
    </row>
    <row r="285" spans="1:15" s="564" customFormat="1" ht="42" hidden="1" customHeight="1" x14ac:dyDescent="0.25">
      <c r="A285" s="558" t="s">
        <v>383</v>
      </c>
      <c r="B285" s="559">
        <v>900</v>
      </c>
      <c r="C285" s="560" t="s">
        <v>73</v>
      </c>
      <c r="D285" s="560" t="s">
        <v>78</v>
      </c>
      <c r="E285" s="981" t="s">
        <v>465</v>
      </c>
      <c r="F285" s="982"/>
      <c r="G285" s="982"/>
      <c r="H285" s="983"/>
      <c r="I285" s="560" t="s">
        <v>80</v>
      </c>
      <c r="J285" s="561"/>
      <c r="K285" s="562"/>
      <c r="L285" s="563">
        <v>0</v>
      </c>
      <c r="M285" s="563">
        <v>0</v>
      </c>
      <c r="N285" s="563">
        <v>0</v>
      </c>
      <c r="O285" s="693"/>
    </row>
    <row r="286" spans="1:15" s="348" customFormat="1" ht="42" customHeight="1" x14ac:dyDescent="0.25">
      <c r="A286" s="102" t="s">
        <v>466</v>
      </c>
      <c r="B286" s="438">
        <v>900</v>
      </c>
      <c r="C286" s="95" t="s">
        <v>73</v>
      </c>
      <c r="D286" s="95" t="s">
        <v>78</v>
      </c>
      <c r="E286" s="903" t="s">
        <v>467</v>
      </c>
      <c r="F286" s="904"/>
      <c r="G286" s="904"/>
      <c r="H286" s="918"/>
      <c r="I286" s="95"/>
      <c r="J286" s="453"/>
      <c r="K286" s="96"/>
      <c r="L286" s="94">
        <f t="shared" ref="L286:N287" si="49">L287</f>
        <v>1975.3999999999999</v>
      </c>
      <c r="M286" s="94">
        <f t="shared" si="49"/>
        <v>2461.4</v>
      </c>
      <c r="N286" s="94">
        <f t="shared" si="49"/>
        <v>2525.7000000000003</v>
      </c>
      <c r="O286" s="686"/>
    </row>
    <row r="287" spans="1:15" s="348" customFormat="1" ht="42" customHeight="1" x14ac:dyDescent="0.25">
      <c r="A287" s="98" t="s">
        <v>481</v>
      </c>
      <c r="B287" s="438">
        <v>900</v>
      </c>
      <c r="C287" s="95" t="s">
        <v>73</v>
      </c>
      <c r="D287" s="95" t="s">
        <v>78</v>
      </c>
      <c r="E287" s="903" t="s">
        <v>467</v>
      </c>
      <c r="F287" s="904"/>
      <c r="G287" s="904"/>
      <c r="H287" s="918"/>
      <c r="I287" s="95" t="s">
        <v>479</v>
      </c>
      <c r="J287" s="453"/>
      <c r="K287" s="96"/>
      <c r="L287" s="94">
        <f t="shared" si="49"/>
        <v>1975.3999999999999</v>
      </c>
      <c r="M287" s="94">
        <f t="shared" si="49"/>
        <v>2461.4</v>
      </c>
      <c r="N287" s="94">
        <f t="shared" si="49"/>
        <v>2525.7000000000003</v>
      </c>
      <c r="O287" s="686"/>
    </row>
    <row r="288" spans="1:15" s="348" customFormat="1" ht="42" customHeight="1" x14ac:dyDescent="0.25">
      <c r="A288" s="98" t="s">
        <v>482</v>
      </c>
      <c r="B288" s="438">
        <v>900</v>
      </c>
      <c r="C288" s="95" t="s">
        <v>73</v>
      </c>
      <c r="D288" s="95" t="s">
        <v>78</v>
      </c>
      <c r="E288" s="903" t="s">
        <v>467</v>
      </c>
      <c r="F288" s="904"/>
      <c r="G288" s="904"/>
      <c r="H288" s="918"/>
      <c r="I288" s="95" t="s">
        <v>480</v>
      </c>
      <c r="J288" s="453"/>
      <c r="K288" s="96"/>
      <c r="L288" s="94">
        <f>2100+58.7-183.3</f>
        <v>1975.3999999999999</v>
      </c>
      <c r="M288" s="94">
        <f>2431.8+29.6</f>
        <v>2461.4</v>
      </c>
      <c r="N288" s="94">
        <f>2300+131.8+93.9</f>
        <v>2525.7000000000003</v>
      </c>
      <c r="O288" s="686"/>
    </row>
    <row r="289" spans="1:15" s="564" customFormat="1" ht="42" hidden="1" customHeight="1" x14ac:dyDescent="0.25">
      <c r="A289" s="558" t="s">
        <v>383</v>
      </c>
      <c r="B289" s="559">
        <v>900</v>
      </c>
      <c r="C289" s="560" t="s">
        <v>73</v>
      </c>
      <c r="D289" s="560" t="s">
        <v>78</v>
      </c>
      <c r="E289" s="981" t="s">
        <v>467</v>
      </c>
      <c r="F289" s="982"/>
      <c r="G289" s="982"/>
      <c r="H289" s="983"/>
      <c r="I289" s="560" t="s">
        <v>80</v>
      </c>
      <c r="J289" s="561"/>
      <c r="K289" s="562"/>
      <c r="L289" s="563">
        <v>0</v>
      </c>
      <c r="M289" s="563">
        <v>0</v>
      </c>
      <c r="N289" s="563">
        <v>0</v>
      </c>
      <c r="O289" s="693"/>
    </row>
    <row r="290" spans="1:15" s="564" customFormat="1" ht="42" hidden="1" customHeight="1" x14ac:dyDescent="0.25">
      <c r="A290" s="558"/>
      <c r="B290" s="559">
        <v>900</v>
      </c>
      <c r="C290" s="560" t="s">
        <v>73</v>
      </c>
      <c r="D290" s="560" t="s">
        <v>78</v>
      </c>
      <c r="E290" s="981" t="s">
        <v>467</v>
      </c>
      <c r="F290" s="982"/>
      <c r="G290" s="982"/>
      <c r="H290" s="983"/>
      <c r="I290" s="560" t="s">
        <v>194</v>
      </c>
      <c r="J290" s="561"/>
      <c r="K290" s="562"/>
      <c r="L290" s="563">
        <v>0</v>
      </c>
      <c r="M290" s="563">
        <v>0</v>
      </c>
      <c r="N290" s="563">
        <v>0</v>
      </c>
      <c r="O290" s="693"/>
    </row>
    <row r="291" spans="1:15" s="348" customFormat="1" ht="50.25" customHeight="1" x14ac:dyDescent="0.25">
      <c r="A291" s="102" t="s">
        <v>613</v>
      </c>
      <c r="B291" s="438">
        <v>900</v>
      </c>
      <c r="C291" s="95" t="s">
        <v>73</v>
      </c>
      <c r="D291" s="95" t="s">
        <v>78</v>
      </c>
      <c r="E291" s="449" t="s">
        <v>364</v>
      </c>
      <c r="F291" s="471"/>
      <c r="G291" s="471"/>
      <c r="H291" s="472"/>
      <c r="I291" s="95"/>
      <c r="J291" s="453"/>
      <c r="K291" s="96"/>
      <c r="L291" s="94">
        <f>L292</f>
        <v>4068.5</v>
      </c>
      <c r="M291" s="133">
        <v>0</v>
      </c>
      <c r="N291" s="133">
        <f>N292</f>
        <v>0</v>
      </c>
      <c r="O291" s="686"/>
    </row>
    <row r="292" spans="1:15" s="348" customFormat="1" ht="31.5" x14ac:dyDescent="0.25">
      <c r="A292" s="102" t="s">
        <v>468</v>
      </c>
      <c r="B292" s="438">
        <v>900</v>
      </c>
      <c r="C292" s="95" t="s">
        <v>73</v>
      </c>
      <c r="D292" s="95" t="s">
        <v>78</v>
      </c>
      <c r="E292" s="903" t="s">
        <v>381</v>
      </c>
      <c r="F292" s="904"/>
      <c r="G292" s="904"/>
      <c r="H292" s="918"/>
      <c r="I292" s="95"/>
      <c r="J292" s="453"/>
      <c r="K292" s="96"/>
      <c r="L292" s="94">
        <f t="shared" ref="L292:N293" si="50">L293</f>
        <v>4068.5</v>
      </c>
      <c r="M292" s="133">
        <v>0</v>
      </c>
      <c r="N292" s="133">
        <f t="shared" si="50"/>
        <v>0</v>
      </c>
      <c r="O292" s="686"/>
    </row>
    <row r="293" spans="1:15" s="348" customFormat="1" ht="31.5" x14ac:dyDescent="0.25">
      <c r="A293" s="98" t="s">
        <v>481</v>
      </c>
      <c r="B293" s="438">
        <v>900</v>
      </c>
      <c r="C293" s="95" t="s">
        <v>73</v>
      </c>
      <c r="D293" s="95" t="s">
        <v>78</v>
      </c>
      <c r="E293" s="903" t="s">
        <v>381</v>
      </c>
      <c r="F293" s="904"/>
      <c r="G293" s="904"/>
      <c r="H293" s="918"/>
      <c r="I293" s="95" t="s">
        <v>479</v>
      </c>
      <c r="J293" s="453"/>
      <c r="K293" s="96"/>
      <c r="L293" s="94">
        <f t="shared" si="50"/>
        <v>4068.5</v>
      </c>
      <c r="M293" s="133">
        <v>0</v>
      </c>
      <c r="N293" s="133">
        <f t="shared" si="50"/>
        <v>0</v>
      </c>
      <c r="O293" s="686"/>
    </row>
    <row r="294" spans="1:15" s="348" customFormat="1" ht="47.25" x14ac:dyDescent="0.25">
      <c r="A294" s="98" t="s">
        <v>482</v>
      </c>
      <c r="B294" s="438">
        <v>900</v>
      </c>
      <c r="C294" s="95" t="s">
        <v>73</v>
      </c>
      <c r="D294" s="95" t="s">
        <v>78</v>
      </c>
      <c r="E294" s="903" t="s">
        <v>381</v>
      </c>
      <c r="F294" s="904"/>
      <c r="G294" s="904"/>
      <c r="H294" s="918"/>
      <c r="I294" s="95" t="s">
        <v>480</v>
      </c>
      <c r="J294" s="453"/>
      <c r="K294" s="96"/>
      <c r="L294" s="131">
        <f>L295</f>
        <v>4068.5</v>
      </c>
      <c r="M294" s="133">
        <v>0</v>
      </c>
      <c r="N294" s="133">
        <v>0</v>
      </c>
      <c r="O294" s="686"/>
    </row>
    <row r="295" spans="1:15" s="348" customFormat="1" ht="42.75" customHeight="1" x14ac:dyDescent="0.25">
      <c r="A295" s="102" t="s">
        <v>313</v>
      </c>
      <c r="B295" s="438">
        <v>900</v>
      </c>
      <c r="C295" s="95" t="s">
        <v>73</v>
      </c>
      <c r="D295" s="95" t="s">
        <v>78</v>
      </c>
      <c r="E295" s="903" t="s">
        <v>381</v>
      </c>
      <c r="F295" s="904"/>
      <c r="G295" s="904"/>
      <c r="H295" s="918"/>
      <c r="I295" s="95" t="s">
        <v>80</v>
      </c>
      <c r="J295" s="453"/>
      <c r="K295" s="96"/>
      <c r="L295" s="131">
        <f>3865.1+203.4</f>
        <v>4068.5</v>
      </c>
      <c r="M295" s="133">
        <v>0</v>
      </c>
      <c r="N295" s="133">
        <v>0</v>
      </c>
      <c r="O295" s="686"/>
    </row>
    <row r="296" spans="1:15" s="348" customFormat="1" ht="58.5" customHeight="1" x14ac:dyDescent="0.25">
      <c r="A296" s="102" t="s">
        <v>711</v>
      </c>
      <c r="B296" s="780">
        <v>900</v>
      </c>
      <c r="C296" s="95" t="s">
        <v>73</v>
      </c>
      <c r="D296" s="95" t="s">
        <v>78</v>
      </c>
      <c r="E296" s="765" t="s">
        <v>210</v>
      </c>
      <c r="F296" s="766"/>
      <c r="G296" s="766"/>
      <c r="H296" s="773"/>
      <c r="I296" s="95"/>
      <c r="J296" s="453"/>
      <c r="K296" s="96"/>
      <c r="L296" s="131">
        <f>L297</f>
        <v>44434.5</v>
      </c>
      <c r="M296" s="133">
        <v>0</v>
      </c>
      <c r="N296" s="133">
        <v>0</v>
      </c>
      <c r="O296" s="779"/>
    </row>
    <row r="297" spans="1:15" s="348" customFormat="1" ht="42.75" customHeight="1" x14ac:dyDescent="0.25">
      <c r="A297" s="98" t="s">
        <v>789</v>
      </c>
      <c r="B297" s="798">
        <v>900</v>
      </c>
      <c r="C297" s="95" t="s">
        <v>73</v>
      </c>
      <c r="D297" s="95" t="s">
        <v>78</v>
      </c>
      <c r="E297" s="791" t="s">
        <v>778</v>
      </c>
      <c r="F297" s="792"/>
      <c r="G297" s="792"/>
      <c r="H297" s="796"/>
      <c r="I297" s="95"/>
      <c r="J297" s="453"/>
      <c r="K297" s="96"/>
      <c r="L297" s="131">
        <f>L298</f>
        <v>44434.5</v>
      </c>
      <c r="M297" s="133">
        <v>0</v>
      </c>
      <c r="N297" s="133">
        <v>0</v>
      </c>
      <c r="O297" s="797"/>
    </row>
    <row r="298" spans="1:15" s="348" customFormat="1" ht="42.75" customHeight="1" x14ac:dyDescent="0.25">
      <c r="A298" s="98" t="s">
        <v>790</v>
      </c>
      <c r="B298" s="798">
        <v>900</v>
      </c>
      <c r="C298" s="95" t="s">
        <v>73</v>
      </c>
      <c r="D298" s="95" t="s">
        <v>78</v>
      </c>
      <c r="E298" s="791" t="s">
        <v>779</v>
      </c>
      <c r="F298" s="792"/>
      <c r="G298" s="792"/>
      <c r="H298" s="796"/>
      <c r="I298" s="95"/>
      <c r="J298" s="453"/>
      <c r="K298" s="96"/>
      <c r="L298" s="131">
        <f>L299</f>
        <v>44434.5</v>
      </c>
      <c r="M298" s="133">
        <v>0</v>
      </c>
      <c r="N298" s="133">
        <v>0</v>
      </c>
      <c r="O298" s="797"/>
    </row>
    <row r="299" spans="1:15" s="348" customFormat="1" ht="42.75" customHeight="1" x14ac:dyDescent="0.25">
      <c r="A299" s="98" t="s">
        <v>791</v>
      </c>
      <c r="B299" s="798">
        <v>900</v>
      </c>
      <c r="C299" s="95" t="s">
        <v>73</v>
      </c>
      <c r="D299" s="95" t="s">
        <v>78</v>
      </c>
      <c r="E299" s="791" t="s">
        <v>780</v>
      </c>
      <c r="F299" s="792"/>
      <c r="G299" s="792"/>
      <c r="H299" s="796"/>
      <c r="I299" s="95"/>
      <c r="J299" s="453"/>
      <c r="K299" s="96"/>
      <c r="L299" s="131">
        <f>L300</f>
        <v>44434.5</v>
      </c>
      <c r="M299" s="133">
        <v>0</v>
      </c>
      <c r="N299" s="133">
        <v>0</v>
      </c>
      <c r="O299" s="797"/>
    </row>
    <row r="300" spans="1:15" s="348" customFormat="1" ht="42.75" customHeight="1" x14ac:dyDescent="0.25">
      <c r="A300" s="102" t="s">
        <v>597</v>
      </c>
      <c r="B300" s="780">
        <v>900</v>
      </c>
      <c r="C300" s="95" t="s">
        <v>73</v>
      </c>
      <c r="D300" s="95" t="s">
        <v>78</v>
      </c>
      <c r="E300" s="765" t="s">
        <v>780</v>
      </c>
      <c r="F300" s="766"/>
      <c r="G300" s="766"/>
      <c r="H300" s="773"/>
      <c r="I300" s="95" t="s">
        <v>595</v>
      </c>
      <c r="J300" s="453"/>
      <c r="K300" s="96"/>
      <c r="L300" s="131">
        <f>L301</f>
        <v>44434.5</v>
      </c>
      <c r="M300" s="133">
        <v>0</v>
      </c>
      <c r="N300" s="133">
        <v>0</v>
      </c>
      <c r="O300" s="779"/>
    </row>
    <row r="301" spans="1:15" s="348" customFormat="1" ht="42.75" customHeight="1" x14ac:dyDescent="0.25">
      <c r="A301" s="102" t="s">
        <v>371</v>
      </c>
      <c r="B301" s="780">
        <v>900</v>
      </c>
      <c r="C301" s="95" t="s">
        <v>73</v>
      </c>
      <c r="D301" s="95" t="s">
        <v>78</v>
      </c>
      <c r="E301" s="765" t="s">
        <v>780</v>
      </c>
      <c r="F301" s="766"/>
      <c r="G301" s="766"/>
      <c r="H301" s="773"/>
      <c r="I301" s="95" t="s">
        <v>596</v>
      </c>
      <c r="J301" s="453"/>
      <c r="K301" s="96"/>
      <c r="L301" s="131">
        <f>41989.4+2445.1</f>
        <v>44434.5</v>
      </c>
      <c r="M301" s="133">
        <v>0</v>
      </c>
      <c r="N301" s="133">
        <v>0</v>
      </c>
      <c r="O301" s="779"/>
    </row>
    <row r="302" spans="1:15" s="348" customFormat="1" ht="33" customHeight="1" x14ac:dyDescent="0.25">
      <c r="A302" s="102" t="s">
        <v>176</v>
      </c>
      <c r="B302" s="438">
        <v>900</v>
      </c>
      <c r="C302" s="95" t="s">
        <v>73</v>
      </c>
      <c r="D302" s="95" t="s">
        <v>205</v>
      </c>
      <c r="E302" s="422"/>
      <c r="F302" s="427"/>
      <c r="G302" s="427"/>
      <c r="H302" s="428"/>
      <c r="I302" s="124"/>
      <c r="J302" s="453"/>
      <c r="K302" s="96"/>
      <c r="L302" s="94">
        <f t="shared" ref="L302:N305" si="51">L303</f>
        <v>2</v>
      </c>
      <c r="M302" s="94">
        <f t="shared" si="51"/>
        <v>2</v>
      </c>
      <c r="N302" s="94">
        <f t="shared" si="51"/>
        <v>2</v>
      </c>
      <c r="O302" s="686"/>
    </row>
    <row r="303" spans="1:15" s="348" customFormat="1" ht="63" x14ac:dyDescent="0.25">
      <c r="A303" s="102" t="s">
        <v>710</v>
      </c>
      <c r="B303" s="438">
        <v>900</v>
      </c>
      <c r="C303" s="95" t="s">
        <v>73</v>
      </c>
      <c r="D303" s="95" t="s">
        <v>205</v>
      </c>
      <c r="E303" s="422" t="s">
        <v>327</v>
      </c>
      <c r="F303" s="427"/>
      <c r="G303" s="427"/>
      <c r="H303" s="428"/>
      <c r="I303" s="95"/>
      <c r="J303" s="453"/>
      <c r="K303" s="96"/>
      <c r="L303" s="94">
        <f t="shared" si="51"/>
        <v>2</v>
      </c>
      <c r="M303" s="94">
        <f t="shared" si="51"/>
        <v>2</v>
      </c>
      <c r="N303" s="94">
        <f t="shared" si="51"/>
        <v>2</v>
      </c>
      <c r="O303" s="686"/>
    </row>
    <row r="304" spans="1:15" s="348" customFormat="1" ht="63" x14ac:dyDescent="0.25">
      <c r="A304" s="102" t="s">
        <v>614</v>
      </c>
      <c r="B304" s="438">
        <v>900</v>
      </c>
      <c r="C304" s="95" t="s">
        <v>73</v>
      </c>
      <c r="D304" s="95" t="s">
        <v>205</v>
      </c>
      <c r="E304" s="914" t="s">
        <v>328</v>
      </c>
      <c r="F304" s="915"/>
      <c r="G304" s="915"/>
      <c r="H304" s="916"/>
      <c r="I304" s="95"/>
      <c r="J304" s="453"/>
      <c r="K304" s="96"/>
      <c r="L304" s="94">
        <f t="shared" si="51"/>
        <v>2</v>
      </c>
      <c r="M304" s="94">
        <f t="shared" si="51"/>
        <v>2</v>
      </c>
      <c r="N304" s="94">
        <f t="shared" si="51"/>
        <v>2</v>
      </c>
      <c r="O304" s="686"/>
    </row>
    <row r="305" spans="1:15" s="348" customFormat="1" ht="31.5" x14ac:dyDescent="0.25">
      <c r="A305" s="102" t="s">
        <v>430</v>
      </c>
      <c r="B305" s="438">
        <v>900</v>
      </c>
      <c r="C305" s="95" t="s">
        <v>73</v>
      </c>
      <c r="D305" s="95" t="s">
        <v>205</v>
      </c>
      <c r="E305" s="422" t="s">
        <v>330</v>
      </c>
      <c r="F305" s="427"/>
      <c r="G305" s="427"/>
      <c r="H305" s="428"/>
      <c r="I305" s="95"/>
      <c r="J305" s="453"/>
      <c r="K305" s="96"/>
      <c r="L305" s="94">
        <f t="shared" si="51"/>
        <v>2</v>
      </c>
      <c r="M305" s="94">
        <f t="shared" si="51"/>
        <v>2</v>
      </c>
      <c r="N305" s="94">
        <f t="shared" si="51"/>
        <v>2</v>
      </c>
      <c r="O305" s="686"/>
    </row>
    <row r="306" spans="1:15" s="348" customFormat="1" ht="31.5" x14ac:dyDescent="0.25">
      <c r="A306" s="98" t="s">
        <v>481</v>
      </c>
      <c r="B306" s="438">
        <v>900</v>
      </c>
      <c r="C306" s="95" t="s">
        <v>73</v>
      </c>
      <c r="D306" s="95" t="s">
        <v>205</v>
      </c>
      <c r="E306" s="422" t="s">
        <v>329</v>
      </c>
      <c r="F306" s="427"/>
      <c r="G306" s="427"/>
      <c r="H306" s="428"/>
      <c r="I306" s="95" t="s">
        <v>479</v>
      </c>
      <c r="J306" s="453"/>
      <c r="K306" s="96"/>
      <c r="L306" s="94">
        <f>L307</f>
        <v>2</v>
      </c>
      <c r="M306" s="94">
        <f>M307</f>
        <v>2</v>
      </c>
      <c r="N306" s="94">
        <f>N307</f>
        <v>2</v>
      </c>
      <c r="O306" s="686"/>
    </row>
    <row r="307" spans="1:15" s="348" customFormat="1" ht="47.25" x14ac:dyDescent="0.25">
      <c r="A307" s="98" t="s">
        <v>482</v>
      </c>
      <c r="B307" s="438">
        <v>900</v>
      </c>
      <c r="C307" s="95" t="s">
        <v>73</v>
      </c>
      <c r="D307" s="95" t="s">
        <v>205</v>
      </c>
      <c r="E307" s="422" t="s">
        <v>329</v>
      </c>
      <c r="F307" s="427"/>
      <c r="G307" s="427"/>
      <c r="H307" s="428"/>
      <c r="I307" s="95" t="s">
        <v>480</v>
      </c>
      <c r="J307" s="453"/>
      <c r="K307" s="96"/>
      <c r="L307" s="94">
        <v>2</v>
      </c>
      <c r="M307" s="94">
        <v>2</v>
      </c>
      <c r="N307" s="94">
        <v>2</v>
      </c>
      <c r="O307" s="686"/>
    </row>
    <row r="308" spans="1:15" s="348" customFormat="1" hidden="1" x14ac:dyDescent="0.25">
      <c r="A308" s="102" t="s">
        <v>383</v>
      </c>
      <c r="B308" s="438">
        <v>900</v>
      </c>
      <c r="C308" s="95" t="s">
        <v>73</v>
      </c>
      <c r="D308" s="95" t="s">
        <v>205</v>
      </c>
      <c r="E308" s="422" t="s">
        <v>329</v>
      </c>
      <c r="F308" s="427"/>
      <c r="G308" s="427"/>
      <c r="H308" s="428"/>
      <c r="I308" s="95" t="s">
        <v>80</v>
      </c>
      <c r="J308" s="453"/>
      <c r="K308" s="96"/>
      <c r="L308" s="135">
        <v>2</v>
      </c>
      <c r="M308" s="135">
        <v>2</v>
      </c>
      <c r="N308" s="135">
        <v>2</v>
      </c>
      <c r="O308" s="686"/>
    </row>
    <row r="309" spans="1:15" s="348" customFormat="1" ht="24.75" customHeight="1" x14ac:dyDescent="0.25">
      <c r="A309" s="254" t="s">
        <v>52</v>
      </c>
      <c r="B309" s="438">
        <v>900</v>
      </c>
      <c r="C309" s="95" t="s">
        <v>82</v>
      </c>
      <c r="D309" s="95"/>
      <c r="E309" s="422"/>
      <c r="F309" s="427"/>
      <c r="G309" s="427"/>
      <c r="H309" s="428"/>
      <c r="I309" s="95"/>
      <c r="J309" s="453"/>
      <c r="K309" s="96"/>
      <c r="L309" s="94">
        <f>L310+L335</f>
        <v>35326.300000000003</v>
      </c>
      <c r="M309" s="94">
        <f>M310</f>
        <v>2660</v>
      </c>
      <c r="N309" s="94">
        <f>N310</f>
        <v>2731.6</v>
      </c>
      <c r="O309" s="689"/>
    </row>
    <row r="310" spans="1:15" s="348" customFormat="1" ht="21" customHeight="1" x14ac:dyDescent="0.25">
      <c r="A310" s="254" t="s">
        <v>332</v>
      </c>
      <c r="B310" s="438">
        <v>900</v>
      </c>
      <c r="C310" s="95" t="s">
        <v>82</v>
      </c>
      <c r="D310" s="95" t="s">
        <v>69</v>
      </c>
      <c r="E310" s="978"/>
      <c r="F310" s="979"/>
      <c r="G310" s="979"/>
      <c r="H310" s="980"/>
      <c r="I310" s="95"/>
      <c r="J310" s="453"/>
      <c r="K310" s="103">
        <f>K340</f>
        <v>0</v>
      </c>
      <c r="L310" s="293">
        <f>L330+L324+L311</f>
        <v>27713.3</v>
      </c>
      <c r="M310" s="293">
        <f>M330+M324</f>
        <v>2660</v>
      </c>
      <c r="N310" s="293">
        <f>N330+N324</f>
        <v>2731.6</v>
      </c>
      <c r="O310" s="686"/>
    </row>
    <row r="311" spans="1:15" s="348" customFormat="1" ht="51" customHeight="1" x14ac:dyDescent="0.25">
      <c r="A311" s="254" t="s">
        <v>706</v>
      </c>
      <c r="B311" s="761">
        <v>900</v>
      </c>
      <c r="C311" s="95" t="s">
        <v>82</v>
      </c>
      <c r="D311" s="95" t="s">
        <v>69</v>
      </c>
      <c r="E311" s="903" t="s">
        <v>762</v>
      </c>
      <c r="F311" s="904"/>
      <c r="G311" s="904"/>
      <c r="H311" s="759"/>
      <c r="I311" s="95"/>
      <c r="J311" s="453"/>
      <c r="K311" s="103"/>
      <c r="L311" s="293">
        <f>L312</f>
        <v>27633.5</v>
      </c>
      <c r="M311" s="293">
        <v>0</v>
      </c>
      <c r="N311" s="293">
        <v>0</v>
      </c>
      <c r="O311" s="760"/>
    </row>
    <row r="312" spans="1:15" s="348" customFormat="1" ht="69.75" customHeight="1" x14ac:dyDescent="0.25">
      <c r="A312" s="102" t="s">
        <v>783</v>
      </c>
      <c r="B312" s="761">
        <v>900</v>
      </c>
      <c r="C312" s="95" t="s">
        <v>82</v>
      </c>
      <c r="D312" s="95" t="s">
        <v>69</v>
      </c>
      <c r="E312" s="903" t="s">
        <v>763</v>
      </c>
      <c r="F312" s="904"/>
      <c r="G312" s="904"/>
      <c r="H312" s="759"/>
      <c r="I312" s="95"/>
      <c r="J312" s="453"/>
      <c r="K312" s="103"/>
      <c r="L312" s="95">
        <f>L313</f>
        <v>27633.5</v>
      </c>
      <c r="M312" s="95">
        <v>0</v>
      </c>
      <c r="N312" s="95">
        <v>0</v>
      </c>
      <c r="O312" s="760"/>
    </row>
    <row r="313" spans="1:15" s="348" customFormat="1" ht="54" customHeight="1" x14ac:dyDescent="0.25">
      <c r="A313" s="789" t="s">
        <v>784</v>
      </c>
      <c r="B313" s="761">
        <v>900</v>
      </c>
      <c r="C313" s="95" t="s">
        <v>82</v>
      </c>
      <c r="D313" s="95" t="s">
        <v>69</v>
      </c>
      <c r="E313" s="876" t="s">
        <v>765</v>
      </c>
      <c r="F313" s="877"/>
      <c r="G313" s="877"/>
      <c r="H313" s="759"/>
      <c r="I313" s="95"/>
      <c r="J313" s="453"/>
      <c r="K313" s="103"/>
      <c r="L313" s="95">
        <f>L314+L319+L322</f>
        <v>27633.5</v>
      </c>
      <c r="M313" s="95">
        <v>0</v>
      </c>
      <c r="N313" s="95">
        <v>0</v>
      </c>
      <c r="O313" s="760"/>
    </row>
    <row r="314" spans="1:15" s="348" customFormat="1" ht="56.25" customHeight="1" x14ac:dyDescent="0.25">
      <c r="A314" s="790" t="s">
        <v>786</v>
      </c>
      <c r="B314" s="761">
        <v>900</v>
      </c>
      <c r="C314" s="95" t="s">
        <v>82</v>
      </c>
      <c r="D314" s="95" t="s">
        <v>69</v>
      </c>
      <c r="E314" s="903" t="s">
        <v>764</v>
      </c>
      <c r="F314" s="904"/>
      <c r="G314" s="904"/>
      <c r="H314" s="759"/>
      <c r="I314" s="95"/>
      <c r="J314" s="453"/>
      <c r="K314" s="103"/>
      <c r="L314" s="95">
        <f>L316</f>
        <v>27026.7</v>
      </c>
      <c r="M314" s="95">
        <v>0</v>
      </c>
      <c r="N314" s="95">
        <v>0</v>
      </c>
      <c r="O314" s="760"/>
    </row>
    <row r="315" spans="1:15" s="348" customFormat="1" ht="40.5" customHeight="1" x14ac:dyDescent="0.25">
      <c r="A315" s="254" t="s">
        <v>781</v>
      </c>
      <c r="B315" s="780">
        <v>900</v>
      </c>
      <c r="C315" s="95" t="s">
        <v>82</v>
      </c>
      <c r="D315" s="95" t="s">
        <v>69</v>
      </c>
      <c r="E315" s="765" t="s">
        <v>764</v>
      </c>
      <c r="F315" s="766"/>
      <c r="G315" s="766"/>
      <c r="H315" s="778"/>
      <c r="I315" s="95" t="s">
        <v>595</v>
      </c>
      <c r="J315" s="453"/>
      <c r="K315" s="103"/>
      <c r="L315" s="95">
        <f>L316</f>
        <v>27026.7</v>
      </c>
      <c r="M315" s="95">
        <v>0</v>
      </c>
      <c r="N315" s="95">
        <v>0</v>
      </c>
      <c r="O315" s="779"/>
    </row>
    <row r="316" spans="1:15" s="348" customFormat="1" ht="49.5" customHeight="1" x14ac:dyDescent="0.25">
      <c r="A316" s="254" t="s">
        <v>371</v>
      </c>
      <c r="B316" s="761">
        <v>900</v>
      </c>
      <c r="C316" s="95" t="s">
        <v>82</v>
      </c>
      <c r="D316" s="95" t="s">
        <v>69</v>
      </c>
      <c r="E316" s="903" t="s">
        <v>764</v>
      </c>
      <c r="F316" s="904"/>
      <c r="G316" s="904"/>
      <c r="H316" s="759"/>
      <c r="I316" s="95" t="s">
        <v>596</v>
      </c>
      <c r="J316" s="453"/>
      <c r="K316" s="103"/>
      <c r="L316" s="95">
        <v>27026.7</v>
      </c>
      <c r="M316" s="95">
        <v>0</v>
      </c>
      <c r="N316" s="95">
        <v>0</v>
      </c>
      <c r="O316" s="760"/>
    </row>
    <row r="317" spans="1:15" s="348" customFormat="1" ht="54.75" customHeight="1" x14ac:dyDescent="0.25">
      <c r="A317" s="789" t="s">
        <v>787</v>
      </c>
      <c r="B317" s="761">
        <v>900</v>
      </c>
      <c r="C317" s="95" t="s">
        <v>82</v>
      </c>
      <c r="D317" s="95" t="s">
        <v>69</v>
      </c>
      <c r="E317" s="754" t="s">
        <v>766</v>
      </c>
      <c r="F317" s="755"/>
      <c r="G317" s="755"/>
      <c r="H317" s="759"/>
      <c r="I317" s="95"/>
      <c r="J317" s="453"/>
      <c r="K317" s="103"/>
      <c r="L317" s="95">
        <f>L319</f>
        <v>551.6</v>
      </c>
      <c r="M317" s="95">
        <v>0</v>
      </c>
      <c r="N317" s="95">
        <v>0</v>
      </c>
      <c r="O317" s="760"/>
    </row>
    <row r="318" spans="1:15" s="348" customFormat="1" ht="39" customHeight="1" x14ac:dyDescent="0.25">
      <c r="A318" s="254" t="s">
        <v>781</v>
      </c>
      <c r="B318" s="780">
        <v>900</v>
      </c>
      <c r="C318" s="95" t="s">
        <v>82</v>
      </c>
      <c r="D318" s="95" t="s">
        <v>69</v>
      </c>
      <c r="E318" s="765" t="s">
        <v>766</v>
      </c>
      <c r="F318" s="766"/>
      <c r="G318" s="766"/>
      <c r="H318" s="778"/>
      <c r="I318" s="95" t="s">
        <v>595</v>
      </c>
      <c r="J318" s="453"/>
      <c r="K318" s="103"/>
      <c r="L318" s="95">
        <f>L319</f>
        <v>551.6</v>
      </c>
      <c r="M318" s="95">
        <v>0</v>
      </c>
      <c r="N318" s="95">
        <v>0</v>
      </c>
      <c r="O318" s="779"/>
    </row>
    <row r="319" spans="1:15" s="348" customFormat="1" ht="53.25" customHeight="1" x14ac:dyDescent="0.25">
      <c r="A319" s="254" t="s">
        <v>371</v>
      </c>
      <c r="B319" s="761">
        <v>900</v>
      </c>
      <c r="C319" s="95" t="s">
        <v>82</v>
      </c>
      <c r="D319" s="95" t="s">
        <v>69</v>
      </c>
      <c r="E319" s="754" t="s">
        <v>766</v>
      </c>
      <c r="F319" s="755"/>
      <c r="G319" s="755"/>
      <c r="H319" s="759"/>
      <c r="I319" s="95" t="s">
        <v>596</v>
      </c>
      <c r="J319" s="453"/>
      <c r="K319" s="103"/>
      <c r="L319" s="95">
        <v>551.6</v>
      </c>
      <c r="M319" s="95">
        <v>0</v>
      </c>
      <c r="N319" s="95">
        <v>0</v>
      </c>
      <c r="O319" s="760"/>
    </row>
    <row r="320" spans="1:15" s="348" customFormat="1" ht="41.25" customHeight="1" x14ac:dyDescent="0.25">
      <c r="A320" s="254" t="s">
        <v>788</v>
      </c>
      <c r="B320" s="761">
        <v>900</v>
      </c>
      <c r="C320" s="95" t="s">
        <v>82</v>
      </c>
      <c r="D320" s="95" t="s">
        <v>69</v>
      </c>
      <c r="E320" s="754" t="s">
        <v>767</v>
      </c>
      <c r="F320" s="755"/>
      <c r="G320" s="755"/>
      <c r="H320" s="759"/>
      <c r="I320" s="95"/>
      <c r="J320" s="453"/>
      <c r="K320" s="103"/>
      <c r="L320" s="95">
        <f>L322</f>
        <v>55.2</v>
      </c>
      <c r="M320" s="95">
        <v>0</v>
      </c>
      <c r="N320" s="95">
        <v>0</v>
      </c>
      <c r="O320" s="760"/>
    </row>
    <row r="321" spans="1:15" s="348" customFormat="1" ht="41.25" customHeight="1" x14ac:dyDescent="0.25">
      <c r="A321" s="254" t="s">
        <v>781</v>
      </c>
      <c r="B321" s="780">
        <v>900</v>
      </c>
      <c r="C321" s="95" t="s">
        <v>82</v>
      </c>
      <c r="D321" s="95" t="s">
        <v>69</v>
      </c>
      <c r="E321" s="765" t="s">
        <v>767</v>
      </c>
      <c r="F321" s="766"/>
      <c r="G321" s="766"/>
      <c r="H321" s="778"/>
      <c r="I321" s="95" t="s">
        <v>595</v>
      </c>
      <c r="J321" s="453"/>
      <c r="K321" s="103"/>
      <c r="L321" s="95">
        <f>L322</f>
        <v>55.2</v>
      </c>
      <c r="M321" s="95">
        <v>0</v>
      </c>
      <c r="N321" s="95">
        <v>0</v>
      </c>
      <c r="O321" s="779"/>
    </row>
    <row r="322" spans="1:15" s="348" customFormat="1" ht="44.25" customHeight="1" x14ac:dyDescent="0.25">
      <c r="A322" s="254" t="s">
        <v>371</v>
      </c>
      <c r="B322" s="761">
        <v>900</v>
      </c>
      <c r="C322" s="95" t="s">
        <v>82</v>
      </c>
      <c r="D322" s="95" t="s">
        <v>69</v>
      </c>
      <c r="E322" s="754" t="s">
        <v>767</v>
      </c>
      <c r="F322" s="755"/>
      <c r="G322" s="755"/>
      <c r="H322" s="759"/>
      <c r="I322" s="95" t="s">
        <v>596</v>
      </c>
      <c r="J322" s="453"/>
      <c r="K322" s="103"/>
      <c r="L322" s="95">
        <v>55.2</v>
      </c>
      <c r="M322" s="95">
        <v>0</v>
      </c>
      <c r="N322" s="95">
        <v>0</v>
      </c>
      <c r="O322" s="760"/>
    </row>
    <row r="323" spans="1:15" s="348" customFormat="1" ht="21" hidden="1" customHeight="1" x14ac:dyDescent="0.25">
      <c r="A323" s="762"/>
      <c r="B323" s="761"/>
      <c r="C323" s="95"/>
      <c r="D323" s="95"/>
      <c r="E323" s="754"/>
      <c r="F323" s="755"/>
      <c r="G323" s="755"/>
      <c r="H323" s="759"/>
      <c r="I323" s="95" t="s">
        <v>153</v>
      </c>
      <c r="J323" s="453"/>
      <c r="K323" s="103"/>
      <c r="L323" s="95"/>
      <c r="M323" s="95"/>
      <c r="N323" s="95"/>
      <c r="O323" s="760"/>
    </row>
    <row r="324" spans="1:15" s="348" customFormat="1" ht="63" x14ac:dyDescent="0.25">
      <c r="A324" s="102" t="s">
        <v>711</v>
      </c>
      <c r="B324" s="438">
        <v>900</v>
      </c>
      <c r="C324" s="95" t="s">
        <v>82</v>
      </c>
      <c r="D324" s="95" t="s">
        <v>69</v>
      </c>
      <c r="E324" s="908" t="s">
        <v>210</v>
      </c>
      <c r="F324" s="909"/>
      <c r="G324" s="909"/>
      <c r="H324" s="910"/>
      <c r="I324" s="95"/>
      <c r="J324" s="453"/>
      <c r="K324" s="103"/>
      <c r="L324" s="95">
        <f t="shared" ref="L324:N328" si="52">L325</f>
        <v>0</v>
      </c>
      <c r="M324" s="614">
        <f t="shared" si="52"/>
        <v>2577</v>
      </c>
      <c r="N324" s="614">
        <f t="shared" si="52"/>
        <v>2645.2999999999997</v>
      </c>
      <c r="O324" s="686"/>
    </row>
    <row r="325" spans="1:15" s="348" customFormat="1" ht="47.25" x14ac:dyDescent="0.25">
      <c r="A325" s="102" t="s">
        <v>510</v>
      </c>
      <c r="B325" s="438">
        <v>900</v>
      </c>
      <c r="C325" s="95" t="s">
        <v>82</v>
      </c>
      <c r="D325" s="95" t="s">
        <v>69</v>
      </c>
      <c r="E325" s="908" t="s">
        <v>594</v>
      </c>
      <c r="F325" s="909"/>
      <c r="G325" s="909"/>
      <c r="H325" s="910"/>
      <c r="I325" s="95"/>
      <c r="J325" s="453"/>
      <c r="K325" s="103"/>
      <c r="L325" s="95">
        <f>L327</f>
        <v>0</v>
      </c>
      <c r="M325" s="614">
        <f>M327</f>
        <v>2577</v>
      </c>
      <c r="N325" s="614">
        <f>N327</f>
        <v>2645.2999999999997</v>
      </c>
      <c r="O325" s="686"/>
    </row>
    <row r="326" spans="1:15" s="348" customFormat="1" ht="49.5" customHeight="1" x14ac:dyDescent="0.25">
      <c r="A326" s="102" t="s">
        <v>693</v>
      </c>
      <c r="B326" s="438">
        <v>900</v>
      </c>
      <c r="C326" s="95" t="s">
        <v>82</v>
      </c>
      <c r="D326" s="95" t="s">
        <v>69</v>
      </c>
      <c r="E326" s="908" t="s">
        <v>615</v>
      </c>
      <c r="F326" s="909"/>
      <c r="G326" s="909"/>
      <c r="H326" s="910"/>
      <c r="I326" s="95"/>
      <c r="J326" s="453"/>
      <c r="K326" s="103"/>
      <c r="L326" s="95">
        <v>0</v>
      </c>
      <c r="M326" s="614">
        <f>M327</f>
        <v>2577</v>
      </c>
      <c r="N326" s="614">
        <f>N327</f>
        <v>2645.2999999999997</v>
      </c>
      <c r="O326" s="684"/>
    </row>
    <row r="327" spans="1:15" s="348" customFormat="1" ht="36" customHeight="1" x14ac:dyDescent="0.25">
      <c r="A327" s="188" t="s">
        <v>811</v>
      </c>
      <c r="B327" s="438">
        <v>900</v>
      </c>
      <c r="C327" s="95" t="s">
        <v>82</v>
      </c>
      <c r="D327" s="95" t="s">
        <v>69</v>
      </c>
      <c r="E327" s="908" t="s">
        <v>810</v>
      </c>
      <c r="F327" s="909"/>
      <c r="G327" s="909"/>
      <c r="H327" s="910"/>
      <c r="I327" s="95"/>
      <c r="J327" s="453"/>
      <c r="K327" s="103"/>
      <c r="L327" s="95">
        <f t="shared" si="52"/>
        <v>0</v>
      </c>
      <c r="M327" s="614">
        <f>M328</f>
        <v>2577</v>
      </c>
      <c r="N327" s="614">
        <f t="shared" si="52"/>
        <v>2645.2999999999997</v>
      </c>
      <c r="O327" s="694"/>
    </row>
    <row r="328" spans="1:15" s="348" customFormat="1" ht="47.25" x14ac:dyDescent="0.25">
      <c r="A328" s="254" t="s">
        <v>597</v>
      </c>
      <c r="B328" s="438">
        <v>900</v>
      </c>
      <c r="C328" s="95" t="s">
        <v>82</v>
      </c>
      <c r="D328" s="95" t="s">
        <v>69</v>
      </c>
      <c r="E328" s="908" t="s">
        <v>810</v>
      </c>
      <c r="F328" s="909"/>
      <c r="G328" s="909"/>
      <c r="H328" s="910"/>
      <c r="I328" s="95" t="s">
        <v>595</v>
      </c>
      <c r="J328" s="453"/>
      <c r="K328" s="103"/>
      <c r="L328" s="95">
        <f t="shared" si="52"/>
        <v>0</v>
      </c>
      <c r="M328" s="614">
        <f t="shared" si="52"/>
        <v>2577</v>
      </c>
      <c r="N328" s="614">
        <f t="shared" si="52"/>
        <v>2645.2999999999997</v>
      </c>
      <c r="O328" s="686"/>
    </row>
    <row r="329" spans="1:15" s="348" customFormat="1" ht="29.25" customHeight="1" x14ac:dyDescent="0.25">
      <c r="A329" s="254" t="s">
        <v>598</v>
      </c>
      <c r="B329" s="438">
        <v>900</v>
      </c>
      <c r="C329" s="95" t="s">
        <v>82</v>
      </c>
      <c r="D329" s="95" t="s">
        <v>69</v>
      </c>
      <c r="E329" s="908" t="s">
        <v>810</v>
      </c>
      <c r="F329" s="909"/>
      <c r="G329" s="909"/>
      <c r="H329" s="910"/>
      <c r="I329" s="95" t="s">
        <v>596</v>
      </c>
      <c r="J329" s="453"/>
      <c r="K329" s="103"/>
      <c r="L329" s="95">
        <f>1468.8+367.2-1836</f>
        <v>0</v>
      </c>
      <c r="M329" s="614">
        <f>2551.5+25.5</f>
        <v>2577</v>
      </c>
      <c r="N329" s="614">
        <f>2619.1+26.2</f>
        <v>2645.2999999999997</v>
      </c>
      <c r="O329" s="686"/>
    </row>
    <row r="330" spans="1:15" s="348" customFormat="1" ht="31.5" x14ac:dyDescent="0.25">
      <c r="A330" s="102" t="s">
        <v>621</v>
      </c>
      <c r="B330" s="438">
        <v>900</v>
      </c>
      <c r="C330" s="95" t="s">
        <v>82</v>
      </c>
      <c r="D330" s="95" t="s">
        <v>69</v>
      </c>
      <c r="E330" s="903" t="s">
        <v>104</v>
      </c>
      <c r="F330" s="904"/>
      <c r="G330" s="904"/>
      <c r="H330" s="918"/>
      <c r="I330" s="124"/>
      <c r="J330" s="453"/>
      <c r="K330" s="103">
        <f t="shared" ref="K330:N331" si="53">K331</f>
        <v>0</v>
      </c>
      <c r="L330" s="95">
        <f t="shared" si="53"/>
        <v>79.8</v>
      </c>
      <c r="M330" s="95">
        <f t="shared" si="53"/>
        <v>83</v>
      </c>
      <c r="N330" s="95">
        <f t="shared" si="53"/>
        <v>86.3</v>
      </c>
      <c r="O330" s="686"/>
    </row>
    <row r="331" spans="1:15" s="348" customFormat="1" ht="47.25" x14ac:dyDescent="0.25">
      <c r="A331" s="102" t="s">
        <v>622</v>
      </c>
      <c r="B331" s="438">
        <v>900</v>
      </c>
      <c r="C331" s="95" t="s">
        <v>82</v>
      </c>
      <c r="D331" s="95" t="s">
        <v>69</v>
      </c>
      <c r="E331" s="903" t="s">
        <v>105</v>
      </c>
      <c r="F331" s="904"/>
      <c r="G331" s="904"/>
      <c r="H331" s="918"/>
      <c r="I331" s="124"/>
      <c r="J331" s="453"/>
      <c r="K331" s="103">
        <f t="shared" si="53"/>
        <v>0</v>
      </c>
      <c r="L331" s="95">
        <f t="shared" si="53"/>
        <v>79.8</v>
      </c>
      <c r="M331" s="95">
        <f t="shared" si="53"/>
        <v>83</v>
      </c>
      <c r="N331" s="95">
        <f t="shared" si="53"/>
        <v>86.3</v>
      </c>
      <c r="O331" s="686"/>
    </row>
    <row r="332" spans="1:15" s="348" customFormat="1" ht="31.5" x14ac:dyDescent="0.25">
      <c r="A332" s="254" t="s">
        <v>55</v>
      </c>
      <c r="B332" s="438">
        <v>900</v>
      </c>
      <c r="C332" s="95" t="s">
        <v>82</v>
      </c>
      <c r="D332" s="95" t="s">
        <v>69</v>
      </c>
      <c r="E332" s="903" t="s">
        <v>54</v>
      </c>
      <c r="F332" s="904"/>
      <c r="G332" s="904"/>
      <c r="H332" s="918"/>
      <c r="I332" s="124"/>
      <c r="J332" s="453"/>
      <c r="K332" s="103">
        <f>K340</f>
        <v>0</v>
      </c>
      <c r="L332" s="95">
        <f t="shared" ref="L332:N333" si="54">L333</f>
        <v>79.8</v>
      </c>
      <c r="M332" s="95">
        <f t="shared" si="54"/>
        <v>83</v>
      </c>
      <c r="N332" s="95">
        <f t="shared" si="54"/>
        <v>86.3</v>
      </c>
      <c r="O332" s="686"/>
    </row>
    <row r="333" spans="1:15" s="348" customFormat="1" ht="31.5" x14ac:dyDescent="0.25">
      <c r="A333" s="98" t="s">
        <v>481</v>
      </c>
      <c r="B333" s="438">
        <v>900</v>
      </c>
      <c r="C333" s="95" t="s">
        <v>82</v>
      </c>
      <c r="D333" s="95" t="s">
        <v>69</v>
      </c>
      <c r="E333" s="903" t="s">
        <v>54</v>
      </c>
      <c r="F333" s="904"/>
      <c r="G333" s="904"/>
      <c r="H333" s="918"/>
      <c r="I333" s="95" t="s">
        <v>479</v>
      </c>
      <c r="J333" s="453"/>
      <c r="K333" s="103"/>
      <c r="L333" s="95">
        <f t="shared" si="54"/>
        <v>79.8</v>
      </c>
      <c r="M333" s="95">
        <f t="shared" si="54"/>
        <v>83</v>
      </c>
      <c r="N333" s="95">
        <f t="shared" si="54"/>
        <v>86.3</v>
      </c>
      <c r="O333" s="686"/>
    </row>
    <row r="334" spans="1:15" s="348" customFormat="1" ht="47.25" x14ac:dyDescent="0.25">
      <c r="A334" s="98" t="s">
        <v>482</v>
      </c>
      <c r="B334" s="438">
        <v>900</v>
      </c>
      <c r="C334" s="95" t="s">
        <v>82</v>
      </c>
      <c r="D334" s="95" t="s">
        <v>69</v>
      </c>
      <c r="E334" s="903" t="s">
        <v>54</v>
      </c>
      <c r="F334" s="904"/>
      <c r="G334" s="904"/>
      <c r="H334" s="918"/>
      <c r="I334" s="95" t="s">
        <v>480</v>
      </c>
      <c r="J334" s="453"/>
      <c r="K334" s="103"/>
      <c r="L334" s="95">
        <v>79.8</v>
      </c>
      <c r="M334" s="95">
        <v>83</v>
      </c>
      <c r="N334" s="95">
        <v>86.3</v>
      </c>
      <c r="O334" s="686"/>
    </row>
    <row r="335" spans="1:15" s="348" customFormat="1" x14ac:dyDescent="0.25">
      <c r="A335" s="98" t="s">
        <v>819</v>
      </c>
      <c r="B335" s="848">
        <v>900</v>
      </c>
      <c r="C335" s="95" t="s">
        <v>82</v>
      </c>
      <c r="D335" s="95" t="s">
        <v>70</v>
      </c>
      <c r="E335" s="837"/>
      <c r="F335" s="838"/>
      <c r="G335" s="838"/>
      <c r="H335" s="844"/>
      <c r="I335" s="95"/>
      <c r="J335" s="453"/>
      <c r="K335" s="103"/>
      <c r="L335" s="614" t="str">
        <f t="shared" ref="L335:L340" si="55">L336</f>
        <v>7613,0</v>
      </c>
      <c r="M335" s="95" t="s">
        <v>818</v>
      </c>
      <c r="N335" s="95" t="s">
        <v>818</v>
      </c>
      <c r="O335" s="847"/>
    </row>
    <row r="336" spans="1:15" s="348" customFormat="1" ht="63" x14ac:dyDescent="0.25">
      <c r="A336" s="102" t="s">
        <v>704</v>
      </c>
      <c r="B336" s="848">
        <v>900</v>
      </c>
      <c r="C336" s="95" t="s">
        <v>82</v>
      </c>
      <c r="D336" s="95" t="s">
        <v>70</v>
      </c>
      <c r="E336" s="837" t="s">
        <v>210</v>
      </c>
      <c r="F336" s="838"/>
      <c r="G336" s="838"/>
      <c r="H336" s="844"/>
      <c r="I336" s="95"/>
      <c r="J336" s="453"/>
      <c r="K336" s="103"/>
      <c r="L336" s="614" t="str">
        <f t="shared" si="55"/>
        <v>7613,0</v>
      </c>
      <c r="M336" s="95" t="s">
        <v>818</v>
      </c>
      <c r="N336" s="95" t="s">
        <v>818</v>
      </c>
      <c r="O336" s="847"/>
    </row>
    <row r="337" spans="1:15" s="348" customFormat="1" ht="31.5" x14ac:dyDescent="0.25">
      <c r="A337" s="98" t="s">
        <v>789</v>
      </c>
      <c r="B337" s="848">
        <v>900</v>
      </c>
      <c r="C337" s="95" t="s">
        <v>82</v>
      </c>
      <c r="D337" s="95" t="s">
        <v>70</v>
      </c>
      <c r="E337" s="837" t="s">
        <v>778</v>
      </c>
      <c r="F337" s="838"/>
      <c r="G337" s="838"/>
      <c r="H337" s="844"/>
      <c r="I337" s="95"/>
      <c r="J337" s="453"/>
      <c r="K337" s="103"/>
      <c r="L337" s="614" t="str">
        <f t="shared" si="55"/>
        <v>7613,0</v>
      </c>
      <c r="M337" s="95" t="s">
        <v>818</v>
      </c>
      <c r="N337" s="95" t="s">
        <v>818</v>
      </c>
      <c r="O337" s="847"/>
    </row>
    <row r="338" spans="1:15" s="348" customFormat="1" ht="47.25" x14ac:dyDescent="0.25">
      <c r="A338" s="98" t="s">
        <v>797</v>
      </c>
      <c r="B338" s="848">
        <v>900</v>
      </c>
      <c r="C338" s="95" t="s">
        <v>82</v>
      </c>
      <c r="D338" s="95" t="s">
        <v>70</v>
      </c>
      <c r="E338" s="837" t="s">
        <v>796</v>
      </c>
      <c r="F338" s="838"/>
      <c r="G338" s="838"/>
      <c r="H338" s="844"/>
      <c r="I338" s="95"/>
      <c r="J338" s="453"/>
      <c r="K338" s="103"/>
      <c r="L338" s="614" t="str">
        <f t="shared" si="55"/>
        <v>7613,0</v>
      </c>
      <c r="M338" s="95" t="s">
        <v>818</v>
      </c>
      <c r="N338" s="95" t="s">
        <v>818</v>
      </c>
      <c r="O338" s="847"/>
    </row>
    <row r="339" spans="1:15" s="348" customFormat="1" ht="41.25" customHeight="1" x14ac:dyDescent="0.25">
      <c r="A339" s="102" t="s">
        <v>692</v>
      </c>
      <c r="B339" s="848">
        <v>900</v>
      </c>
      <c r="C339" s="95" t="s">
        <v>82</v>
      </c>
      <c r="D339" s="95" t="s">
        <v>70</v>
      </c>
      <c r="E339" s="837" t="s">
        <v>817</v>
      </c>
      <c r="F339" s="838"/>
      <c r="G339" s="838"/>
      <c r="H339" s="844"/>
      <c r="I339" s="95"/>
      <c r="J339" s="453"/>
      <c r="K339" s="103"/>
      <c r="L339" s="614" t="str">
        <f t="shared" si="55"/>
        <v>7613,0</v>
      </c>
      <c r="M339" s="95" t="s">
        <v>818</v>
      </c>
      <c r="N339" s="95" t="s">
        <v>818</v>
      </c>
      <c r="O339" s="847"/>
    </row>
    <row r="340" spans="1:15" s="348" customFormat="1" ht="31.5" x14ac:dyDescent="0.25">
      <c r="A340" s="254" t="s">
        <v>781</v>
      </c>
      <c r="B340" s="848">
        <v>900</v>
      </c>
      <c r="C340" s="95" t="s">
        <v>82</v>
      </c>
      <c r="D340" s="95" t="s">
        <v>70</v>
      </c>
      <c r="E340" s="903" t="s">
        <v>817</v>
      </c>
      <c r="F340" s="904"/>
      <c r="G340" s="904"/>
      <c r="H340" s="918"/>
      <c r="I340" s="95" t="s">
        <v>595</v>
      </c>
      <c r="J340" s="453"/>
      <c r="K340" s="96"/>
      <c r="L340" s="614" t="str">
        <f t="shared" si="55"/>
        <v>7613,0</v>
      </c>
      <c r="M340" s="95" t="s">
        <v>818</v>
      </c>
      <c r="N340" s="95" t="s">
        <v>818</v>
      </c>
      <c r="O340" s="847" t="s">
        <v>723</v>
      </c>
    </row>
    <row r="341" spans="1:15" s="348" customFormat="1" ht="47.25" x14ac:dyDescent="0.25">
      <c r="A341" s="254" t="s">
        <v>371</v>
      </c>
      <c r="B341" s="848">
        <v>900</v>
      </c>
      <c r="C341" s="95" t="s">
        <v>82</v>
      </c>
      <c r="D341" s="95" t="s">
        <v>70</v>
      </c>
      <c r="E341" s="903" t="s">
        <v>817</v>
      </c>
      <c r="F341" s="904"/>
      <c r="G341" s="904"/>
      <c r="H341" s="918"/>
      <c r="I341" s="95" t="s">
        <v>596</v>
      </c>
      <c r="J341" s="453"/>
      <c r="K341" s="96"/>
      <c r="L341" s="95" t="s">
        <v>820</v>
      </c>
      <c r="M341" s="95" t="s">
        <v>818</v>
      </c>
      <c r="N341" s="95" t="s">
        <v>818</v>
      </c>
      <c r="O341" s="847"/>
    </row>
    <row r="342" spans="1:15" s="348" customFormat="1" ht="25.5" customHeight="1" x14ac:dyDescent="0.25">
      <c r="A342" s="186" t="s">
        <v>135</v>
      </c>
      <c r="B342" s="448">
        <v>900</v>
      </c>
      <c r="C342" s="124" t="s">
        <v>136</v>
      </c>
      <c r="D342" s="124"/>
      <c r="E342" s="432"/>
      <c r="F342" s="433"/>
      <c r="G342" s="433"/>
      <c r="H342" s="434"/>
      <c r="I342" s="124"/>
      <c r="J342" s="473"/>
      <c r="K342" s="419"/>
      <c r="L342" s="95">
        <f>L343</f>
        <v>2037.7</v>
      </c>
      <c r="M342" s="95">
        <f>M343</f>
        <v>2055.1999999999998</v>
      </c>
      <c r="N342" s="95">
        <f>N343</f>
        <v>2055.1999999999998</v>
      </c>
      <c r="O342" s="686"/>
    </row>
    <row r="343" spans="1:15" s="348" customFormat="1" ht="24" customHeight="1" x14ac:dyDescent="0.25">
      <c r="A343" s="102" t="s">
        <v>314</v>
      </c>
      <c r="B343" s="438">
        <v>900</v>
      </c>
      <c r="C343" s="95" t="s">
        <v>136</v>
      </c>
      <c r="D343" s="95" t="s">
        <v>73</v>
      </c>
      <c r="E343" s="432"/>
      <c r="F343" s="433"/>
      <c r="G343" s="433"/>
      <c r="H343" s="434"/>
      <c r="I343" s="95"/>
      <c r="J343" s="453"/>
      <c r="K343" s="96"/>
      <c r="L343" s="95">
        <f t="shared" ref="L343:N345" si="56">L344</f>
        <v>2037.7</v>
      </c>
      <c r="M343" s="95">
        <f t="shared" si="56"/>
        <v>2055.1999999999998</v>
      </c>
      <c r="N343" s="95">
        <f t="shared" si="56"/>
        <v>2055.1999999999998</v>
      </c>
      <c r="O343" s="686"/>
    </row>
    <row r="344" spans="1:15" s="348" customFormat="1" ht="57.75" customHeight="1" x14ac:dyDescent="0.25">
      <c r="A344" s="102" t="s">
        <v>705</v>
      </c>
      <c r="B344" s="438">
        <v>900</v>
      </c>
      <c r="C344" s="95" t="s">
        <v>136</v>
      </c>
      <c r="D344" s="95" t="s">
        <v>73</v>
      </c>
      <c r="E344" s="432" t="s">
        <v>503</v>
      </c>
      <c r="F344" s="433"/>
      <c r="G344" s="433"/>
      <c r="H344" s="434"/>
      <c r="I344" s="95"/>
      <c r="J344" s="453"/>
      <c r="K344" s="96"/>
      <c r="L344" s="95">
        <f t="shared" si="56"/>
        <v>2037.7</v>
      </c>
      <c r="M344" s="95">
        <f t="shared" si="56"/>
        <v>2055.1999999999998</v>
      </c>
      <c r="N344" s="95">
        <f t="shared" si="56"/>
        <v>2055.1999999999998</v>
      </c>
      <c r="O344" s="686"/>
    </row>
    <row r="345" spans="1:15" s="348" customFormat="1" ht="25.5" customHeight="1" x14ac:dyDescent="0.25">
      <c r="A345" s="107" t="s">
        <v>502</v>
      </c>
      <c r="B345" s="438">
        <v>900</v>
      </c>
      <c r="C345" s="95" t="s">
        <v>136</v>
      </c>
      <c r="D345" s="95" t="s">
        <v>73</v>
      </c>
      <c r="E345" s="432" t="s">
        <v>380</v>
      </c>
      <c r="F345" s="433"/>
      <c r="G345" s="433"/>
      <c r="H345" s="434"/>
      <c r="I345" s="95"/>
      <c r="J345" s="453"/>
      <c r="K345" s="96"/>
      <c r="L345" s="95">
        <f t="shared" si="56"/>
        <v>2037.7</v>
      </c>
      <c r="M345" s="95">
        <f t="shared" si="56"/>
        <v>2055.1999999999998</v>
      </c>
      <c r="N345" s="95">
        <f t="shared" si="56"/>
        <v>2055.1999999999998</v>
      </c>
      <c r="O345" s="686"/>
    </row>
    <row r="346" spans="1:15" s="348" customFormat="1" ht="63" x14ac:dyDescent="0.25">
      <c r="A346" s="107" t="s">
        <v>13</v>
      </c>
      <c r="B346" s="438">
        <v>900</v>
      </c>
      <c r="C346" s="95" t="s">
        <v>136</v>
      </c>
      <c r="D346" s="95" t="s">
        <v>73</v>
      </c>
      <c r="E346" s="432" t="s">
        <v>12</v>
      </c>
      <c r="F346" s="433"/>
      <c r="G346" s="433"/>
      <c r="H346" s="434"/>
      <c r="I346" s="95"/>
      <c r="J346" s="453"/>
      <c r="K346" s="96"/>
      <c r="L346" s="95">
        <f>L347</f>
        <v>2037.7</v>
      </c>
      <c r="M346" s="95">
        <f>M347</f>
        <v>2055.1999999999998</v>
      </c>
      <c r="N346" s="95">
        <f>N347</f>
        <v>2055.1999999999998</v>
      </c>
      <c r="O346" s="686"/>
    </row>
    <row r="347" spans="1:15" s="348" customFormat="1" ht="31.5" x14ac:dyDescent="0.25">
      <c r="A347" s="102" t="s">
        <v>190</v>
      </c>
      <c r="B347" s="438">
        <v>900</v>
      </c>
      <c r="C347" s="95" t="s">
        <v>136</v>
      </c>
      <c r="D347" s="95" t="s">
        <v>73</v>
      </c>
      <c r="E347" s="432" t="s">
        <v>315</v>
      </c>
      <c r="F347" s="433"/>
      <c r="G347" s="433"/>
      <c r="H347" s="434"/>
      <c r="I347" s="95"/>
      <c r="J347" s="453"/>
      <c r="K347" s="96"/>
      <c r="L347" s="95">
        <f>L355</f>
        <v>2037.7</v>
      </c>
      <c r="M347" s="95">
        <f>M355</f>
        <v>2055.1999999999998</v>
      </c>
      <c r="N347" s="95">
        <f>N355</f>
        <v>2055.1999999999998</v>
      </c>
      <c r="O347" s="686"/>
    </row>
    <row r="348" spans="1:15" s="348" customFormat="1" ht="78.75" hidden="1" x14ac:dyDescent="0.25">
      <c r="A348" s="102" t="s">
        <v>473</v>
      </c>
      <c r="B348" s="438">
        <v>900</v>
      </c>
      <c r="C348" s="95" t="s">
        <v>136</v>
      </c>
      <c r="D348" s="95" t="s">
        <v>73</v>
      </c>
      <c r="E348" s="432" t="s">
        <v>315</v>
      </c>
      <c r="F348" s="433"/>
      <c r="G348" s="433"/>
      <c r="H348" s="434"/>
      <c r="I348" s="95" t="s">
        <v>474</v>
      </c>
      <c r="J348" s="453"/>
      <c r="K348" s="96"/>
      <c r="L348" s="95">
        <f>L349</f>
        <v>0</v>
      </c>
      <c r="M348" s="95">
        <v>0</v>
      </c>
      <c r="N348" s="95">
        <f>N349</f>
        <v>0</v>
      </c>
      <c r="O348" s="686"/>
    </row>
    <row r="349" spans="1:15" s="348" customFormat="1" ht="31.5" hidden="1" x14ac:dyDescent="0.25">
      <c r="A349" s="102" t="s">
        <v>501</v>
      </c>
      <c r="B349" s="438">
        <v>900</v>
      </c>
      <c r="C349" s="95" t="s">
        <v>136</v>
      </c>
      <c r="D349" s="95" t="s">
        <v>73</v>
      </c>
      <c r="E349" s="432" t="s">
        <v>315</v>
      </c>
      <c r="F349" s="433"/>
      <c r="G349" s="433"/>
      <c r="H349" s="434"/>
      <c r="I349" s="95" t="s">
        <v>493</v>
      </c>
      <c r="J349" s="453"/>
      <c r="K349" s="96"/>
      <c r="L349" s="95">
        <f>L350+L351</f>
        <v>0</v>
      </c>
      <c r="M349" s="95">
        <v>0</v>
      </c>
      <c r="N349" s="95">
        <f>N350+N351</f>
        <v>0</v>
      </c>
      <c r="O349" s="686"/>
    </row>
    <row r="350" spans="1:15" s="348" customFormat="1" ht="24.75" hidden="1" customHeight="1" x14ac:dyDescent="0.25">
      <c r="A350" s="102" t="s">
        <v>169</v>
      </c>
      <c r="B350" s="438">
        <v>900</v>
      </c>
      <c r="C350" s="95" t="s">
        <v>136</v>
      </c>
      <c r="D350" s="95" t="s">
        <v>73</v>
      </c>
      <c r="E350" s="432" t="s">
        <v>315</v>
      </c>
      <c r="F350" s="433"/>
      <c r="G350" s="433"/>
      <c r="H350" s="434"/>
      <c r="I350" s="95" t="s">
        <v>124</v>
      </c>
      <c r="J350" s="453"/>
      <c r="K350" s="96"/>
      <c r="L350" s="95"/>
      <c r="M350" s="95"/>
      <c r="N350" s="95"/>
      <c r="O350" s="686"/>
    </row>
    <row r="351" spans="1:15" s="348" customFormat="1" ht="47.25" hidden="1" x14ac:dyDescent="0.25">
      <c r="A351" s="102" t="s">
        <v>172</v>
      </c>
      <c r="B351" s="438">
        <v>900</v>
      </c>
      <c r="C351" s="95" t="s">
        <v>136</v>
      </c>
      <c r="D351" s="95" t="s">
        <v>73</v>
      </c>
      <c r="E351" s="432" t="s">
        <v>315</v>
      </c>
      <c r="F351" s="433"/>
      <c r="G351" s="433"/>
      <c r="H351" s="434"/>
      <c r="I351" s="95" t="s">
        <v>173</v>
      </c>
      <c r="J351" s="453"/>
      <c r="K351" s="96"/>
      <c r="L351" s="95"/>
      <c r="M351" s="95"/>
      <c r="N351" s="95"/>
      <c r="O351" s="686"/>
    </row>
    <row r="352" spans="1:15" s="348" customFormat="1" ht="31.5" hidden="1" x14ac:dyDescent="0.25">
      <c r="A352" s="98" t="s">
        <v>481</v>
      </c>
      <c r="B352" s="438">
        <v>900</v>
      </c>
      <c r="C352" s="95" t="s">
        <v>136</v>
      </c>
      <c r="D352" s="95" t="s">
        <v>73</v>
      </c>
      <c r="E352" s="432" t="s">
        <v>315</v>
      </c>
      <c r="F352" s="433"/>
      <c r="G352" s="433"/>
      <c r="H352" s="434"/>
      <c r="I352" s="95" t="s">
        <v>479</v>
      </c>
      <c r="J352" s="453"/>
      <c r="K352" s="96"/>
      <c r="L352" s="95"/>
      <c r="M352" s="95">
        <v>0</v>
      </c>
      <c r="N352" s="95">
        <f>N353</f>
        <v>0</v>
      </c>
      <c r="O352" s="686"/>
    </row>
    <row r="353" spans="1:15" s="348" customFormat="1" ht="47.25" hidden="1" x14ac:dyDescent="0.25">
      <c r="A353" s="98" t="s">
        <v>482</v>
      </c>
      <c r="B353" s="438">
        <v>900</v>
      </c>
      <c r="C353" s="95" t="s">
        <v>136</v>
      </c>
      <c r="D353" s="95" t="s">
        <v>73</v>
      </c>
      <c r="E353" s="432" t="s">
        <v>315</v>
      </c>
      <c r="F353" s="433"/>
      <c r="G353" s="433"/>
      <c r="H353" s="434"/>
      <c r="I353" s="95" t="s">
        <v>480</v>
      </c>
      <c r="J353" s="453"/>
      <c r="K353" s="96"/>
      <c r="L353" s="95"/>
      <c r="M353" s="95"/>
      <c r="N353" s="95"/>
      <c r="O353" s="686"/>
    </row>
    <row r="354" spans="1:15" s="348" customFormat="1" hidden="1" x14ac:dyDescent="0.25">
      <c r="A354" s="102" t="s">
        <v>383</v>
      </c>
      <c r="B354" s="438">
        <v>900</v>
      </c>
      <c r="C354" s="95" t="s">
        <v>136</v>
      </c>
      <c r="D354" s="95" t="s">
        <v>73</v>
      </c>
      <c r="E354" s="432" t="s">
        <v>315</v>
      </c>
      <c r="F354" s="433"/>
      <c r="G354" s="433"/>
      <c r="H354" s="434"/>
      <c r="I354" s="95" t="s">
        <v>80</v>
      </c>
      <c r="J354" s="453"/>
      <c r="K354" s="96"/>
      <c r="L354" s="95"/>
      <c r="M354" s="95"/>
      <c r="N354" s="95"/>
      <c r="O354" s="686"/>
    </row>
    <row r="355" spans="1:15" s="348" customFormat="1" ht="31.5" x14ac:dyDescent="0.25">
      <c r="A355" s="102" t="s">
        <v>190</v>
      </c>
      <c r="B355" s="645">
        <v>900</v>
      </c>
      <c r="C355" s="95" t="s">
        <v>136</v>
      </c>
      <c r="D355" s="95" t="s">
        <v>73</v>
      </c>
      <c r="E355" s="640" t="s">
        <v>315</v>
      </c>
      <c r="F355" s="641"/>
      <c r="G355" s="641"/>
      <c r="H355" s="642"/>
      <c r="I355" s="95"/>
      <c r="J355" s="453"/>
      <c r="K355" s="96"/>
      <c r="L355" s="95">
        <f t="shared" ref="L355:N356" si="57">L356</f>
        <v>2037.7</v>
      </c>
      <c r="M355" s="95">
        <f t="shared" si="57"/>
        <v>2055.1999999999998</v>
      </c>
      <c r="N355" s="95">
        <f t="shared" si="57"/>
        <v>2055.1999999999998</v>
      </c>
      <c r="O355" s="686"/>
    </row>
    <row r="356" spans="1:15" s="348" customFormat="1" ht="31.5" x14ac:dyDescent="0.25">
      <c r="A356" s="102" t="s">
        <v>546</v>
      </c>
      <c r="B356" s="645">
        <v>900</v>
      </c>
      <c r="C356" s="95" t="s">
        <v>136</v>
      </c>
      <c r="D356" s="95" t="s">
        <v>73</v>
      </c>
      <c r="E356" s="640" t="s">
        <v>315</v>
      </c>
      <c r="F356" s="641"/>
      <c r="G356" s="641"/>
      <c r="H356" s="642"/>
      <c r="I356" s="95" t="s">
        <v>520</v>
      </c>
      <c r="J356" s="453"/>
      <c r="K356" s="96"/>
      <c r="L356" s="95">
        <f t="shared" si="57"/>
        <v>2037.7</v>
      </c>
      <c r="M356" s="95">
        <f t="shared" si="57"/>
        <v>2055.1999999999998</v>
      </c>
      <c r="N356" s="95">
        <f t="shared" si="57"/>
        <v>2055.1999999999998</v>
      </c>
      <c r="O356" s="686"/>
    </row>
    <row r="357" spans="1:15" s="348" customFormat="1" x14ac:dyDescent="0.25">
      <c r="A357" s="102" t="s">
        <v>547</v>
      </c>
      <c r="B357" s="645">
        <v>900</v>
      </c>
      <c r="C357" s="95" t="s">
        <v>136</v>
      </c>
      <c r="D357" s="95" t="s">
        <v>73</v>
      </c>
      <c r="E357" s="640" t="s">
        <v>315</v>
      </c>
      <c r="F357" s="641"/>
      <c r="G357" s="641"/>
      <c r="H357" s="642"/>
      <c r="I357" s="95" t="s">
        <v>545</v>
      </c>
      <c r="J357" s="453"/>
      <c r="K357" s="96"/>
      <c r="L357" s="95">
        <v>2037.7</v>
      </c>
      <c r="M357" s="95">
        <v>2055.1999999999998</v>
      </c>
      <c r="N357" s="95">
        <v>2055.1999999999998</v>
      </c>
      <c r="O357" s="686"/>
    </row>
    <row r="358" spans="1:15" s="603" customFormat="1" hidden="1" x14ac:dyDescent="0.25">
      <c r="A358" s="594"/>
      <c r="B358" s="595"/>
      <c r="C358" s="596"/>
      <c r="D358" s="596"/>
      <c r="E358" s="598"/>
      <c r="F358" s="599"/>
      <c r="G358" s="599"/>
      <c r="H358" s="600"/>
      <c r="I358" s="596" t="s">
        <v>682</v>
      </c>
      <c r="J358" s="601"/>
      <c r="K358" s="602"/>
      <c r="L358" s="95">
        <v>0</v>
      </c>
      <c r="M358" s="95">
        <v>0</v>
      </c>
      <c r="N358" s="95">
        <v>0</v>
      </c>
      <c r="O358" s="695"/>
    </row>
    <row r="359" spans="1:15" s="348" customFormat="1" ht="24.75" customHeight="1" x14ac:dyDescent="0.25">
      <c r="A359" s="102" t="s">
        <v>96</v>
      </c>
      <c r="B359" s="438">
        <v>900</v>
      </c>
      <c r="C359" s="95" t="s">
        <v>92</v>
      </c>
      <c r="D359" s="95"/>
      <c r="E359" s="969"/>
      <c r="F359" s="970"/>
      <c r="G359" s="970"/>
      <c r="H359" s="971"/>
      <c r="I359" s="95"/>
      <c r="J359" s="116"/>
      <c r="K359" s="103" t="e">
        <f>K360+K367+K382</f>
        <v>#REF!</v>
      </c>
      <c r="L359" s="95">
        <f>L360+L367+L382</f>
        <v>5260.8</v>
      </c>
      <c r="M359" s="95">
        <f>M360+M367+M382</f>
        <v>4359.5</v>
      </c>
      <c r="N359" s="95">
        <f>N360+N367+N382</f>
        <v>4359.3999999999996</v>
      </c>
      <c r="O359" s="686"/>
    </row>
    <row r="360" spans="1:15" s="348" customFormat="1" ht="22.5" customHeight="1" x14ac:dyDescent="0.25">
      <c r="A360" s="102" t="s">
        <v>97</v>
      </c>
      <c r="B360" s="438">
        <v>900</v>
      </c>
      <c r="C360" s="95" t="s">
        <v>92</v>
      </c>
      <c r="D360" s="95" t="s">
        <v>69</v>
      </c>
      <c r="E360" s="969"/>
      <c r="F360" s="970"/>
      <c r="G360" s="970"/>
      <c r="H360" s="971"/>
      <c r="I360" s="95"/>
      <c r="J360" s="116"/>
      <c r="K360" s="103" t="e">
        <f>K361</f>
        <v>#REF!</v>
      </c>
      <c r="L360" s="95">
        <f t="shared" ref="L360:N362" si="58">L361</f>
        <v>1230.5</v>
      </c>
      <c r="M360" s="95">
        <f t="shared" si="58"/>
        <v>1296.2</v>
      </c>
      <c r="N360" s="95">
        <f t="shared" si="58"/>
        <v>1296.2</v>
      </c>
      <c r="O360" s="686"/>
    </row>
    <row r="361" spans="1:15" s="348" customFormat="1" ht="31.5" x14ac:dyDescent="0.25">
      <c r="A361" s="102" t="s">
        <v>621</v>
      </c>
      <c r="B361" s="438">
        <v>900</v>
      </c>
      <c r="C361" s="95" t="s">
        <v>92</v>
      </c>
      <c r="D361" s="95" t="s">
        <v>69</v>
      </c>
      <c r="E361" s="914" t="s">
        <v>104</v>
      </c>
      <c r="F361" s="915"/>
      <c r="G361" s="915"/>
      <c r="H361" s="916"/>
      <c r="I361" s="95"/>
      <c r="J361" s="116"/>
      <c r="K361" s="103" t="e">
        <f>#REF!</f>
        <v>#REF!</v>
      </c>
      <c r="L361" s="95">
        <f t="shared" si="58"/>
        <v>1230.5</v>
      </c>
      <c r="M361" s="95">
        <f t="shared" si="58"/>
        <v>1296.2</v>
      </c>
      <c r="N361" s="95">
        <f t="shared" si="58"/>
        <v>1296.2</v>
      </c>
      <c r="O361" s="686"/>
    </row>
    <row r="362" spans="1:15" s="348" customFormat="1" ht="47.25" x14ac:dyDescent="0.25">
      <c r="A362" s="102" t="s">
        <v>622</v>
      </c>
      <c r="B362" s="438">
        <v>900</v>
      </c>
      <c r="C362" s="95" t="s">
        <v>92</v>
      </c>
      <c r="D362" s="95" t="s">
        <v>69</v>
      </c>
      <c r="E362" s="914" t="s">
        <v>105</v>
      </c>
      <c r="F362" s="915"/>
      <c r="G362" s="915"/>
      <c r="H362" s="916"/>
      <c r="I362" s="95"/>
      <c r="J362" s="116"/>
      <c r="K362" s="103" t="e">
        <f>#REF!</f>
        <v>#REF!</v>
      </c>
      <c r="L362" s="95">
        <f t="shared" si="58"/>
        <v>1230.5</v>
      </c>
      <c r="M362" s="95">
        <f t="shared" si="58"/>
        <v>1296.2</v>
      </c>
      <c r="N362" s="95">
        <f t="shared" si="58"/>
        <v>1296.2</v>
      </c>
      <c r="O362" s="686"/>
    </row>
    <row r="363" spans="1:15" s="348" customFormat="1" ht="31.5" x14ac:dyDescent="0.25">
      <c r="A363" s="102" t="s">
        <v>175</v>
      </c>
      <c r="B363" s="438">
        <v>900</v>
      </c>
      <c r="C363" s="95" t="s">
        <v>92</v>
      </c>
      <c r="D363" s="95" t="s">
        <v>69</v>
      </c>
      <c r="E363" s="914" t="s">
        <v>117</v>
      </c>
      <c r="F363" s="915"/>
      <c r="G363" s="915"/>
      <c r="H363" s="916"/>
      <c r="I363" s="95"/>
      <c r="J363" s="116"/>
      <c r="K363" s="103">
        <f>K366</f>
        <v>0</v>
      </c>
      <c r="L363" s="95">
        <f t="shared" ref="L363:N364" si="59">L364</f>
        <v>1230.5</v>
      </c>
      <c r="M363" s="95">
        <f t="shared" si="59"/>
        <v>1296.2</v>
      </c>
      <c r="N363" s="95">
        <f t="shared" si="59"/>
        <v>1296.2</v>
      </c>
      <c r="O363" s="686"/>
    </row>
    <row r="364" spans="1:15" s="348" customFormat="1" ht="23.25" customHeight="1" x14ac:dyDescent="0.25">
      <c r="A364" s="102" t="s">
        <v>505</v>
      </c>
      <c r="B364" s="438">
        <v>900</v>
      </c>
      <c r="C364" s="95" t="s">
        <v>92</v>
      </c>
      <c r="D364" s="95" t="s">
        <v>69</v>
      </c>
      <c r="E364" s="914" t="s">
        <v>117</v>
      </c>
      <c r="F364" s="915"/>
      <c r="G364" s="915"/>
      <c r="H364" s="916"/>
      <c r="I364" s="95" t="s">
        <v>498</v>
      </c>
      <c r="J364" s="116"/>
      <c r="K364" s="103"/>
      <c r="L364" s="95">
        <f t="shared" si="59"/>
        <v>1230.5</v>
      </c>
      <c r="M364" s="95">
        <f t="shared" si="59"/>
        <v>1296.2</v>
      </c>
      <c r="N364" s="95">
        <f t="shared" si="59"/>
        <v>1296.2</v>
      </c>
      <c r="O364" s="686"/>
    </row>
    <row r="365" spans="1:15" s="348" customFormat="1" ht="31.5" x14ac:dyDescent="0.25">
      <c r="A365" s="102" t="s">
        <v>506</v>
      </c>
      <c r="B365" s="438">
        <v>900</v>
      </c>
      <c r="C365" s="95" t="s">
        <v>92</v>
      </c>
      <c r="D365" s="95" t="s">
        <v>69</v>
      </c>
      <c r="E365" s="914" t="s">
        <v>117</v>
      </c>
      <c r="F365" s="915"/>
      <c r="G365" s="915"/>
      <c r="H365" s="916"/>
      <c r="I365" s="95" t="s">
        <v>504</v>
      </c>
      <c r="J365" s="116"/>
      <c r="K365" s="103"/>
      <c r="L365" s="95">
        <v>1230.5</v>
      </c>
      <c r="M365" s="95">
        <v>1296.2</v>
      </c>
      <c r="N365" s="95">
        <v>1296.2</v>
      </c>
      <c r="O365" s="686"/>
    </row>
    <row r="366" spans="1:15" s="348" customFormat="1" hidden="1" x14ac:dyDescent="0.25">
      <c r="A366" s="102" t="s">
        <v>150</v>
      </c>
      <c r="B366" s="438">
        <v>900</v>
      </c>
      <c r="C366" s="95" t="s">
        <v>92</v>
      </c>
      <c r="D366" s="95" t="s">
        <v>69</v>
      </c>
      <c r="E366" s="914" t="s">
        <v>117</v>
      </c>
      <c r="F366" s="915"/>
      <c r="G366" s="915"/>
      <c r="H366" s="916"/>
      <c r="I366" s="95" t="s">
        <v>152</v>
      </c>
      <c r="J366" s="116"/>
      <c r="K366" s="96"/>
      <c r="L366" s="95">
        <v>1230.5</v>
      </c>
      <c r="M366" s="95">
        <v>1296.2</v>
      </c>
      <c r="N366" s="95">
        <v>1296.2</v>
      </c>
      <c r="O366" s="686"/>
    </row>
    <row r="367" spans="1:15" s="348" customFormat="1" ht="24.75" customHeight="1" x14ac:dyDescent="0.25">
      <c r="A367" s="188" t="s">
        <v>98</v>
      </c>
      <c r="B367" s="438">
        <v>900</v>
      </c>
      <c r="C367" s="95" t="s">
        <v>92</v>
      </c>
      <c r="D367" s="95" t="s">
        <v>88</v>
      </c>
      <c r="E367" s="969"/>
      <c r="F367" s="970"/>
      <c r="G367" s="970"/>
      <c r="H367" s="971"/>
      <c r="I367" s="95"/>
      <c r="J367" s="116"/>
      <c r="K367" s="104" t="e">
        <f>K370+#REF!</f>
        <v>#REF!</v>
      </c>
      <c r="L367" s="95">
        <f>L368+L375</f>
        <v>1091.9000000000001</v>
      </c>
      <c r="M367" s="95">
        <f>M368+M375</f>
        <v>125</v>
      </c>
      <c r="N367" s="95">
        <f>N368+N375</f>
        <v>125</v>
      </c>
      <c r="O367" s="686"/>
    </row>
    <row r="368" spans="1:15" s="348" customFormat="1" ht="47.25" x14ac:dyDescent="0.25">
      <c r="A368" s="102" t="s">
        <v>706</v>
      </c>
      <c r="B368" s="438">
        <v>900</v>
      </c>
      <c r="C368" s="152" t="s">
        <v>92</v>
      </c>
      <c r="D368" s="129" t="s">
        <v>88</v>
      </c>
      <c r="E368" s="876" t="s">
        <v>118</v>
      </c>
      <c r="F368" s="877"/>
      <c r="G368" s="877"/>
      <c r="H368" s="878"/>
      <c r="I368" s="124"/>
      <c r="J368" s="474"/>
      <c r="K368" s="103" t="e">
        <f>K370</f>
        <v>#REF!</v>
      </c>
      <c r="L368" s="95">
        <f t="shared" ref="L368:N372" si="60">L369</f>
        <v>1076.9000000000001</v>
      </c>
      <c r="M368" s="95">
        <f t="shared" si="60"/>
        <v>110</v>
      </c>
      <c r="N368" s="95">
        <f t="shared" si="60"/>
        <v>110</v>
      </c>
      <c r="O368" s="686"/>
    </row>
    <row r="369" spans="1:15" s="348" customFormat="1" ht="47.25" x14ac:dyDescent="0.25">
      <c r="A369" s="102" t="s">
        <v>729</v>
      </c>
      <c r="B369" s="438">
        <v>900</v>
      </c>
      <c r="C369" s="152" t="s">
        <v>92</v>
      </c>
      <c r="D369" s="129" t="s">
        <v>88</v>
      </c>
      <c r="E369" s="876" t="s">
        <v>119</v>
      </c>
      <c r="F369" s="877"/>
      <c r="G369" s="877"/>
      <c r="H369" s="878"/>
      <c r="I369" s="124"/>
      <c r="J369" s="474"/>
      <c r="K369" s="103"/>
      <c r="L369" s="95">
        <f t="shared" si="60"/>
        <v>1076.9000000000001</v>
      </c>
      <c r="M369" s="95">
        <f t="shared" si="60"/>
        <v>110</v>
      </c>
      <c r="N369" s="95">
        <f t="shared" si="60"/>
        <v>110</v>
      </c>
      <c r="O369" s="679"/>
    </row>
    <row r="370" spans="1:15" s="348" customFormat="1" ht="31.5" x14ac:dyDescent="0.25">
      <c r="A370" s="188" t="s">
        <v>569</v>
      </c>
      <c r="B370" s="286">
        <v>900</v>
      </c>
      <c r="C370" s="137" t="s">
        <v>92</v>
      </c>
      <c r="D370" s="137" t="s">
        <v>88</v>
      </c>
      <c r="E370" s="876" t="s">
        <v>229</v>
      </c>
      <c r="F370" s="877"/>
      <c r="G370" s="877"/>
      <c r="H370" s="878"/>
      <c r="I370" s="137"/>
      <c r="J370" s="474"/>
      <c r="K370" s="103" t="e">
        <f>K374+#REF!+#REF!</f>
        <v>#REF!</v>
      </c>
      <c r="L370" s="95">
        <f t="shared" si="60"/>
        <v>1076.9000000000001</v>
      </c>
      <c r="M370" s="95">
        <f t="shared" si="60"/>
        <v>110</v>
      </c>
      <c r="N370" s="95">
        <f t="shared" si="60"/>
        <v>110</v>
      </c>
      <c r="O370" s="686"/>
    </row>
    <row r="371" spans="1:15" s="348" customFormat="1" ht="35.25" customHeight="1" x14ac:dyDescent="0.25">
      <c r="A371" s="188" t="s">
        <v>413</v>
      </c>
      <c r="B371" s="475">
        <v>900</v>
      </c>
      <c r="C371" s="152" t="s">
        <v>92</v>
      </c>
      <c r="D371" s="152" t="s">
        <v>88</v>
      </c>
      <c r="E371" s="876" t="s">
        <v>448</v>
      </c>
      <c r="F371" s="877"/>
      <c r="G371" s="877"/>
      <c r="H371" s="878"/>
      <c r="I371" s="137"/>
      <c r="J371" s="116"/>
      <c r="K371" s="103">
        <f>K374</f>
        <v>0</v>
      </c>
      <c r="L371" s="95">
        <f t="shared" si="60"/>
        <v>1076.9000000000001</v>
      </c>
      <c r="M371" s="95">
        <f t="shared" si="60"/>
        <v>110</v>
      </c>
      <c r="N371" s="95">
        <f t="shared" si="60"/>
        <v>110</v>
      </c>
      <c r="O371" s="686"/>
    </row>
    <row r="372" spans="1:15" s="348" customFormat="1" ht="25.5" customHeight="1" x14ac:dyDescent="0.25">
      <c r="A372" s="188" t="s">
        <v>499</v>
      </c>
      <c r="B372" s="475">
        <v>900</v>
      </c>
      <c r="C372" s="152" t="s">
        <v>92</v>
      </c>
      <c r="D372" s="152" t="s">
        <v>88</v>
      </c>
      <c r="E372" s="876" t="s">
        <v>448</v>
      </c>
      <c r="F372" s="877"/>
      <c r="G372" s="877"/>
      <c r="H372" s="878"/>
      <c r="I372" s="137">
        <v>300</v>
      </c>
      <c r="J372" s="116"/>
      <c r="K372" s="103"/>
      <c r="L372" s="95">
        <f t="shared" si="60"/>
        <v>1076.9000000000001</v>
      </c>
      <c r="M372" s="95">
        <f t="shared" si="60"/>
        <v>110</v>
      </c>
      <c r="N372" s="95">
        <f t="shared" si="60"/>
        <v>110</v>
      </c>
      <c r="O372" s="686"/>
    </row>
    <row r="373" spans="1:15" s="348" customFormat="1" ht="32.25" customHeight="1" x14ac:dyDescent="0.25">
      <c r="A373" s="188" t="s">
        <v>507</v>
      </c>
      <c r="B373" s="475">
        <v>900</v>
      </c>
      <c r="C373" s="152" t="s">
        <v>92</v>
      </c>
      <c r="D373" s="152" t="s">
        <v>88</v>
      </c>
      <c r="E373" s="876" t="s">
        <v>448</v>
      </c>
      <c r="F373" s="877"/>
      <c r="G373" s="877"/>
      <c r="H373" s="878"/>
      <c r="I373" s="137">
        <v>320</v>
      </c>
      <c r="J373" s="116"/>
      <c r="K373" s="103"/>
      <c r="L373" s="95">
        <f>110+966.9</f>
        <v>1076.9000000000001</v>
      </c>
      <c r="M373" s="95">
        <v>110</v>
      </c>
      <c r="N373" s="95">
        <v>110</v>
      </c>
      <c r="O373" s="686"/>
    </row>
    <row r="374" spans="1:15" s="348" customFormat="1" ht="20.25" hidden="1" customHeight="1" x14ac:dyDescent="0.25">
      <c r="A374" s="102" t="s">
        <v>321</v>
      </c>
      <c r="B374" s="475">
        <v>900</v>
      </c>
      <c r="C374" s="152" t="s">
        <v>92</v>
      </c>
      <c r="D374" s="152" t="s">
        <v>88</v>
      </c>
      <c r="E374" s="876" t="s">
        <v>448</v>
      </c>
      <c r="F374" s="877"/>
      <c r="G374" s="877"/>
      <c r="H374" s="878"/>
      <c r="I374" s="152">
        <v>322</v>
      </c>
      <c r="J374" s="474"/>
      <c r="K374" s="96"/>
      <c r="L374" s="95">
        <f>110+2175.6</f>
        <v>2285.6</v>
      </c>
      <c r="M374" s="95">
        <v>2285.6</v>
      </c>
      <c r="N374" s="95">
        <f>110+2175.6</f>
        <v>2285.6</v>
      </c>
      <c r="O374" s="686"/>
    </row>
    <row r="375" spans="1:15" s="348" customFormat="1" ht="63" x14ac:dyDescent="0.25">
      <c r="A375" s="102" t="s">
        <v>711</v>
      </c>
      <c r="B375" s="286">
        <v>900</v>
      </c>
      <c r="C375" s="152">
        <v>10</v>
      </c>
      <c r="D375" s="129" t="s">
        <v>88</v>
      </c>
      <c r="E375" s="903" t="s">
        <v>210</v>
      </c>
      <c r="F375" s="904"/>
      <c r="G375" s="904"/>
      <c r="H375" s="918"/>
      <c r="I375" s="95"/>
      <c r="J375" s="116"/>
      <c r="K375" s="96"/>
      <c r="L375" s="95">
        <f t="shared" ref="L375:N379" si="61">L376</f>
        <v>15</v>
      </c>
      <c r="M375" s="95">
        <f t="shared" si="61"/>
        <v>15</v>
      </c>
      <c r="N375" s="95">
        <f t="shared" si="61"/>
        <v>15</v>
      </c>
      <c r="O375" s="686"/>
    </row>
    <row r="376" spans="1:15" s="348" customFormat="1" ht="47.25" x14ac:dyDescent="0.25">
      <c r="A376" s="102" t="s">
        <v>510</v>
      </c>
      <c r="B376" s="286">
        <v>900</v>
      </c>
      <c r="C376" s="152">
        <v>10</v>
      </c>
      <c r="D376" s="129" t="s">
        <v>88</v>
      </c>
      <c r="E376" s="903" t="s">
        <v>578</v>
      </c>
      <c r="F376" s="904"/>
      <c r="G376" s="904"/>
      <c r="H376" s="918"/>
      <c r="I376" s="95"/>
      <c r="J376" s="116"/>
      <c r="K376" s="96"/>
      <c r="L376" s="94">
        <f t="shared" si="61"/>
        <v>15</v>
      </c>
      <c r="M376" s="94">
        <f t="shared" si="61"/>
        <v>15</v>
      </c>
      <c r="N376" s="94">
        <f t="shared" si="61"/>
        <v>15</v>
      </c>
      <c r="O376" s="686"/>
    </row>
    <row r="377" spans="1:15" s="348" customFormat="1" ht="47.25" x14ac:dyDescent="0.25">
      <c r="A377" s="102" t="s">
        <v>511</v>
      </c>
      <c r="B377" s="286">
        <v>900</v>
      </c>
      <c r="C377" s="152">
        <v>10</v>
      </c>
      <c r="D377" s="129" t="s">
        <v>88</v>
      </c>
      <c r="E377" s="903" t="s">
        <v>579</v>
      </c>
      <c r="F377" s="904"/>
      <c r="G377" s="904"/>
      <c r="H377" s="918"/>
      <c r="I377" s="95"/>
      <c r="J377" s="116"/>
      <c r="K377" s="96"/>
      <c r="L377" s="94">
        <f t="shared" si="61"/>
        <v>15</v>
      </c>
      <c r="M377" s="94">
        <f t="shared" si="61"/>
        <v>15</v>
      </c>
      <c r="N377" s="94">
        <f t="shared" si="61"/>
        <v>15</v>
      </c>
      <c r="O377" s="686"/>
    </row>
    <row r="378" spans="1:15" s="348" customFormat="1" ht="28.5" customHeight="1" x14ac:dyDescent="0.25">
      <c r="A378" s="102" t="s">
        <v>512</v>
      </c>
      <c r="B378" s="286">
        <v>900</v>
      </c>
      <c r="C378" s="152">
        <v>10</v>
      </c>
      <c r="D378" s="129" t="s">
        <v>88</v>
      </c>
      <c r="E378" s="903" t="s">
        <v>580</v>
      </c>
      <c r="F378" s="904"/>
      <c r="G378" s="904"/>
      <c r="H378" s="918"/>
      <c r="I378" s="95"/>
      <c r="J378" s="116"/>
      <c r="K378" s="96"/>
      <c r="L378" s="94">
        <f t="shared" si="61"/>
        <v>15</v>
      </c>
      <c r="M378" s="94">
        <f t="shared" si="61"/>
        <v>15</v>
      </c>
      <c r="N378" s="94">
        <f t="shared" si="61"/>
        <v>15</v>
      </c>
      <c r="O378" s="686"/>
    </row>
    <row r="379" spans="1:15" s="348" customFormat="1" ht="25.5" customHeight="1" x14ac:dyDescent="0.25">
      <c r="A379" s="188" t="s">
        <v>505</v>
      </c>
      <c r="B379" s="286">
        <v>900</v>
      </c>
      <c r="C379" s="152">
        <v>10</v>
      </c>
      <c r="D379" s="129" t="s">
        <v>88</v>
      </c>
      <c r="E379" s="903" t="s">
        <v>580</v>
      </c>
      <c r="F379" s="904"/>
      <c r="G379" s="904"/>
      <c r="H379" s="918"/>
      <c r="I379" s="95" t="s">
        <v>498</v>
      </c>
      <c r="J379" s="116"/>
      <c r="K379" s="96"/>
      <c r="L379" s="94">
        <f t="shared" si="61"/>
        <v>15</v>
      </c>
      <c r="M379" s="94">
        <f t="shared" si="61"/>
        <v>15</v>
      </c>
      <c r="N379" s="94">
        <f t="shared" si="61"/>
        <v>15</v>
      </c>
      <c r="O379" s="686"/>
    </row>
    <row r="380" spans="1:15" s="348" customFormat="1" ht="31.5" x14ac:dyDescent="0.25">
      <c r="A380" s="102" t="s">
        <v>513</v>
      </c>
      <c r="B380" s="286">
        <v>900</v>
      </c>
      <c r="C380" s="152">
        <v>10</v>
      </c>
      <c r="D380" s="129" t="s">
        <v>88</v>
      </c>
      <c r="E380" s="903" t="s">
        <v>580</v>
      </c>
      <c r="F380" s="904"/>
      <c r="G380" s="904"/>
      <c r="H380" s="918"/>
      <c r="I380" s="95" t="s">
        <v>508</v>
      </c>
      <c r="J380" s="116"/>
      <c r="K380" s="96"/>
      <c r="L380" s="94">
        <v>15</v>
      </c>
      <c r="M380" s="94">
        <v>15</v>
      </c>
      <c r="N380" s="94">
        <v>15</v>
      </c>
      <c r="O380" s="686"/>
    </row>
    <row r="381" spans="1:15" s="348" customFormat="1" ht="27" hidden="1" customHeight="1" x14ac:dyDescent="0.25">
      <c r="A381" s="102" t="s">
        <v>321</v>
      </c>
      <c r="B381" s="286">
        <v>900</v>
      </c>
      <c r="C381" s="152">
        <v>10</v>
      </c>
      <c r="D381" s="129" t="s">
        <v>88</v>
      </c>
      <c r="E381" s="903" t="s">
        <v>469</v>
      </c>
      <c r="F381" s="904"/>
      <c r="G381" s="904"/>
      <c r="H381" s="918"/>
      <c r="I381" s="95" t="s">
        <v>160</v>
      </c>
      <c r="J381" s="116"/>
      <c r="K381" s="96"/>
      <c r="L381" s="135">
        <v>15</v>
      </c>
      <c r="M381" s="135">
        <v>15</v>
      </c>
      <c r="N381" s="135">
        <v>15</v>
      </c>
      <c r="O381" s="686"/>
    </row>
    <row r="382" spans="1:15" s="348" customFormat="1" ht="24" customHeight="1" x14ac:dyDescent="0.25">
      <c r="A382" s="102" t="s">
        <v>134</v>
      </c>
      <c r="B382" s="286">
        <v>900</v>
      </c>
      <c r="C382" s="95" t="s">
        <v>92</v>
      </c>
      <c r="D382" s="95" t="s">
        <v>73</v>
      </c>
      <c r="E382" s="969"/>
      <c r="F382" s="970"/>
      <c r="G382" s="970"/>
      <c r="H382" s="971"/>
      <c r="I382" s="124"/>
      <c r="J382" s="116" t="e">
        <f>#REF!+K382</f>
        <v>#REF!</v>
      </c>
      <c r="K382" s="104" t="e">
        <f>#REF!+#REF!</f>
        <v>#REF!</v>
      </c>
      <c r="L382" s="104">
        <f t="shared" ref="L382:N386" si="62">L383</f>
        <v>2938.4</v>
      </c>
      <c r="M382" s="104">
        <f t="shared" si="62"/>
        <v>2938.3</v>
      </c>
      <c r="N382" s="104">
        <f t="shared" si="62"/>
        <v>2938.2</v>
      </c>
      <c r="O382" s="686"/>
    </row>
    <row r="383" spans="1:15" s="348" customFormat="1" ht="47.25" x14ac:dyDescent="0.25">
      <c r="A383" s="102" t="s">
        <v>697</v>
      </c>
      <c r="B383" s="425" t="s">
        <v>58</v>
      </c>
      <c r="C383" s="95" t="s">
        <v>92</v>
      </c>
      <c r="D383" s="95" t="s">
        <v>73</v>
      </c>
      <c r="E383" s="996" t="s">
        <v>113</v>
      </c>
      <c r="F383" s="997"/>
      <c r="G383" s="997"/>
      <c r="H383" s="998"/>
      <c r="I383" s="95"/>
      <c r="J383" s="116"/>
      <c r="K383" s="103" t="e">
        <f>K385</f>
        <v>#REF!</v>
      </c>
      <c r="L383" s="103">
        <f t="shared" si="62"/>
        <v>2938.4</v>
      </c>
      <c r="M383" s="103">
        <f t="shared" si="62"/>
        <v>2938.3</v>
      </c>
      <c r="N383" s="103">
        <f t="shared" si="62"/>
        <v>2938.2</v>
      </c>
      <c r="O383" s="686"/>
    </row>
    <row r="384" spans="1:15" s="348" customFormat="1" ht="78.75" x14ac:dyDescent="0.25">
      <c r="A384" s="98" t="s">
        <v>730</v>
      </c>
      <c r="B384" s="425" t="s">
        <v>58</v>
      </c>
      <c r="C384" s="95" t="s">
        <v>92</v>
      </c>
      <c r="D384" s="95" t="s">
        <v>73</v>
      </c>
      <c r="E384" s="996" t="s">
        <v>193</v>
      </c>
      <c r="F384" s="997"/>
      <c r="G384" s="997"/>
      <c r="H384" s="998"/>
      <c r="I384" s="95"/>
      <c r="J384" s="116"/>
      <c r="K384" s="103"/>
      <c r="L384" s="103">
        <f t="shared" si="62"/>
        <v>2938.4</v>
      </c>
      <c r="M384" s="103">
        <f t="shared" si="62"/>
        <v>2938.3</v>
      </c>
      <c r="N384" s="103">
        <f t="shared" si="62"/>
        <v>2938.2</v>
      </c>
      <c r="O384" s="679"/>
    </row>
    <row r="385" spans="1:16" s="348" customFormat="1" ht="61.5" customHeight="1" x14ac:dyDescent="0.25">
      <c r="A385" s="239" t="s">
        <v>230</v>
      </c>
      <c r="B385" s="425" t="s">
        <v>58</v>
      </c>
      <c r="C385" s="95" t="s">
        <v>92</v>
      </c>
      <c r="D385" s="95" t="s">
        <v>73</v>
      </c>
      <c r="E385" s="996" t="s">
        <v>211</v>
      </c>
      <c r="F385" s="997"/>
      <c r="G385" s="997"/>
      <c r="H385" s="998"/>
      <c r="I385" s="95"/>
      <c r="J385" s="116"/>
      <c r="K385" s="103" t="e">
        <f>#REF!</f>
        <v>#REF!</v>
      </c>
      <c r="L385" s="103">
        <f t="shared" si="62"/>
        <v>2938.4</v>
      </c>
      <c r="M385" s="103">
        <f t="shared" si="62"/>
        <v>2938.3</v>
      </c>
      <c r="N385" s="103">
        <f t="shared" si="62"/>
        <v>2938.2</v>
      </c>
      <c r="O385" s="686"/>
    </row>
    <row r="386" spans="1:16" s="348" customFormat="1" ht="270.75" customHeight="1" x14ac:dyDescent="0.25">
      <c r="A386" s="242" t="s">
        <v>432</v>
      </c>
      <c r="B386" s="286">
        <v>900</v>
      </c>
      <c r="C386" s="152" t="s">
        <v>92</v>
      </c>
      <c r="D386" s="152" t="s">
        <v>73</v>
      </c>
      <c r="E386" s="996" t="s">
        <v>212</v>
      </c>
      <c r="F386" s="997"/>
      <c r="G386" s="997"/>
      <c r="H386" s="998"/>
      <c r="I386" s="95"/>
      <c r="J386" s="116"/>
      <c r="K386" s="103" t="e">
        <f>#REF!+K391</f>
        <v>#REF!</v>
      </c>
      <c r="L386" s="103">
        <f t="shared" si="62"/>
        <v>2938.4</v>
      </c>
      <c r="M386" s="103">
        <f t="shared" si="62"/>
        <v>2938.3</v>
      </c>
      <c r="N386" s="103">
        <f t="shared" si="62"/>
        <v>2938.2</v>
      </c>
      <c r="O386" s="686"/>
    </row>
    <row r="387" spans="1:16" s="348" customFormat="1" ht="30.75" customHeight="1" x14ac:dyDescent="0.25">
      <c r="A387" s="242" t="s">
        <v>505</v>
      </c>
      <c r="B387" s="286">
        <v>900</v>
      </c>
      <c r="C387" s="152" t="s">
        <v>92</v>
      </c>
      <c r="D387" s="152" t="s">
        <v>73</v>
      </c>
      <c r="E387" s="996" t="s">
        <v>212</v>
      </c>
      <c r="F387" s="997"/>
      <c r="G387" s="997"/>
      <c r="H387" s="998"/>
      <c r="I387" s="95" t="s">
        <v>498</v>
      </c>
      <c r="J387" s="116"/>
      <c r="K387" s="103"/>
      <c r="L387" s="131">
        <f>L388+L390</f>
        <v>2938.4</v>
      </c>
      <c r="M387" s="131">
        <f>M388+M390</f>
        <v>2938.3</v>
      </c>
      <c r="N387" s="131">
        <f>N388+N390</f>
        <v>2938.2</v>
      </c>
      <c r="O387" s="686"/>
    </row>
    <row r="388" spans="1:16" s="348" customFormat="1" ht="35.25" customHeight="1" x14ac:dyDescent="0.25">
      <c r="A388" s="242" t="s">
        <v>506</v>
      </c>
      <c r="B388" s="286">
        <v>900</v>
      </c>
      <c r="C388" s="152" t="s">
        <v>92</v>
      </c>
      <c r="D388" s="152" t="s">
        <v>73</v>
      </c>
      <c r="E388" s="996" t="s">
        <v>212</v>
      </c>
      <c r="F388" s="997"/>
      <c r="G388" s="997"/>
      <c r="H388" s="998"/>
      <c r="I388" s="95" t="s">
        <v>504</v>
      </c>
      <c r="J388" s="116"/>
      <c r="K388" s="103"/>
      <c r="L388" s="94">
        <f>L389</f>
        <v>1507</v>
      </c>
      <c r="M388" s="94">
        <f>M389</f>
        <v>1507</v>
      </c>
      <c r="N388" s="94">
        <f>N389</f>
        <v>1507</v>
      </c>
      <c r="O388" s="686"/>
    </row>
    <row r="389" spans="1:16" s="348" customFormat="1" ht="35.25" hidden="1" customHeight="1" x14ac:dyDescent="0.25">
      <c r="A389" s="657" t="s">
        <v>151</v>
      </c>
      <c r="B389" s="519">
        <v>900</v>
      </c>
      <c r="C389" s="658" t="s">
        <v>92</v>
      </c>
      <c r="D389" s="658" t="s">
        <v>73</v>
      </c>
      <c r="E389" s="1026" t="s">
        <v>212</v>
      </c>
      <c r="F389" s="1027"/>
      <c r="G389" s="1027"/>
      <c r="H389" s="1028"/>
      <c r="I389" s="467" t="s">
        <v>154</v>
      </c>
      <c r="J389" s="526"/>
      <c r="K389" s="522"/>
      <c r="L389" s="470">
        <f>1102.7+400+4.3</f>
        <v>1507</v>
      </c>
      <c r="M389" s="470">
        <f>1502.7+4.3</f>
        <v>1507</v>
      </c>
      <c r="N389" s="470">
        <f>1502.7+4.3</f>
        <v>1507</v>
      </c>
      <c r="O389" s="686" t="s">
        <v>723</v>
      </c>
    </row>
    <row r="390" spans="1:16" s="348" customFormat="1" ht="35.25" customHeight="1" x14ac:dyDescent="0.25">
      <c r="A390" s="242" t="s">
        <v>513</v>
      </c>
      <c r="B390" s="286">
        <v>900</v>
      </c>
      <c r="C390" s="152" t="s">
        <v>92</v>
      </c>
      <c r="D390" s="152" t="s">
        <v>73</v>
      </c>
      <c r="E390" s="996" t="s">
        <v>212</v>
      </c>
      <c r="F390" s="997"/>
      <c r="G390" s="997"/>
      <c r="H390" s="998"/>
      <c r="I390" s="95" t="s">
        <v>508</v>
      </c>
      <c r="J390" s="116"/>
      <c r="K390" s="103"/>
      <c r="L390" s="131">
        <f>L391</f>
        <v>1431.4</v>
      </c>
      <c r="M390" s="131">
        <f>M391</f>
        <v>1431.3</v>
      </c>
      <c r="N390" s="131">
        <f>N391</f>
        <v>1431.2</v>
      </c>
      <c r="O390" s="686"/>
    </row>
    <row r="391" spans="1:16" s="348" customFormat="1" ht="31.5" hidden="1" x14ac:dyDescent="0.25">
      <c r="A391" s="465" t="s">
        <v>258</v>
      </c>
      <c r="B391" s="519">
        <v>900</v>
      </c>
      <c r="C391" s="658" t="s">
        <v>92</v>
      </c>
      <c r="D391" s="658" t="s">
        <v>73</v>
      </c>
      <c r="E391" s="1026" t="s">
        <v>212</v>
      </c>
      <c r="F391" s="1027"/>
      <c r="G391" s="1027"/>
      <c r="H391" s="1028"/>
      <c r="I391" s="467" t="s">
        <v>184</v>
      </c>
      <c r="J391" s="526"/>
      <c r="K391" s="522"/>
      <c r="L391" s="470">
        <f>1100.7+330.7</f>
        <v>1431.4</v>
      </c>
      <c r="M391" s="470">
        <v>1431.3</v>
      </c>
      <c r="N391" s="470">
        <v>1431.2</v>
      </c>
      <c r="O391" s="686" t="s">
        <v>723</v>
      </c>
    </row>
    <row r="392" spans="1:16" s="348" customFormat="1" x14ac:dyDescent="0.25">
      <c r="A392" s="102" t="s">
        <v>517</v>
      </c>
      <c r="B392" s="286">
        <v>900</v>
      </c>
      <c r="C392" s="95" t="s">
        <v>205</v>
      </c>
      <c r="D392" s="152"/>
      <c r="E392" s="476"/>
      <c r="F392" s="477"/>
      <c r="G392" s="477"/>
      <c r="H392" s="478"/>
      <c r="I392" s="95"/>
      <c r="J392" s="116"/>
      <c r="K392" s="103"/>
      <c r="L392" s="94">
        <f>L393</f>
        <v>1450</v>
      </c>
      <c r="M392" s="94">
        <f>M393</f>
        <v>1450</v>
      </c>
      <c r="N392" s="94">
        <f>N393</f>
        <v>1450</v>
      </c>
      <c r="O392" s="686"/>
    </row>
    <row r="393" spans="1:16" s="350" customFormat="1" ht="21.75" customHeight="1" x14ac:dyDescent="0.25">
      <c r="A393" s="102" t="s">
        <v>305</v>
      </c>
      <c r="B393" s="286">
        <v>900</v>
      </c>
      <c r="C393" s="95" t="s">
        <v>205</v>
      </c>
      <c r="D393" s="95" t="s">
        <v>70</v>
      </c>
      <c r="E393" s="479"/>
      <c r="F393" s="480"/>
      <c r="G393" s="480"/>
      <c r="H393" s="481"/>
      <c r="I393" s="124"/>
      <c r="J393" s="474"/>
      <c r="K393" s="419"/>
      <c r="L393" s="94">
        <f t="shared" ref="L393:N396" si="63">L394</f>
        <v>1450</v>
      </c>
      <c r="M393" s="94">
        <f t="shared" si="63"/>
        <v>1450</v>
      </c>
      <c r="N393" s="94">
        <f t="shared" si="63"/>
        <v>1450</v>
      </c>
      <c r="O393" s="686"/>
    </row>
    <row r="394" spans="1:16" s="348" customFormat="1" ht="49.5" customHeight="1" x14ac:dyDescent="0.25">
      <c r="A394" s="102" t="s">
        <v>695</v>
      </c>
      <c r="B394" s="286">
        <v>900</v>
      </c>
      <c r="C394" s="95" t="s">
        <v>205</v>
      </c>
      <c r="D394" s="95" t="s">
        <v>70</v>
      </c>
      <c r="E394" s="993" t="s">
        <v>436</v>
      </c>
      <c r="F394" s="994"/>
      <c r="G394" s="994"/>
      <c r="H394" s="995"/>
      <c r="I394" s="95"/>
      <c r="J394" s="116"/>
      <c r="K394" s="96"/>
      <c r="L394" s="94">
        <f t="shared" si="63"/>
        <v>1450</v>
      </c>
      <c r="M394" s="94">
        <f t="shared" si="63"/>
        <v>1450</v>
      </c>
      <c r="N394" s="94">
        <f t="shared" si="63"/>
        <v>1450</v>
      </c>
      <c r="O394" s="686"/>
    </row>
    <row r="395" spans="1:16" s="348" customFormat="1" ht="43.5" customHeight="1" x14ac:dyDescent="0.25">
      <c r="A395" s="102" t="s">
        <v>524</v>
      </c>
      <c r="B395" s="286">
        <v>900</v>
      </c>
      <c r="C395" s="95" t="s">
        <v>205</v>
      </c>
      <c r="D395" s="95" t="s">
        <v>70</v>
      </c>
      <c r="E395" s="993" t="s">
        <v>519</v>
      </c>
      <c r="F395" s="994"/>
      <c r="G395" s="994"/>
      <c r="H395" s="995"/>
      <c r="I395" s="95"/>
      <c r="J395" s="116"/>
      <c r="K395" s="96"/>
      <c r="L395" s="94">
        <f>L396</f>
        <v>1450</v>
      </c>
      <c r="M395" s="94">
        <f>M396</f>
        <v>1450</v>
      </c>
      <c r="N395" s="94">
        <f>N396</f>
        <v>1450</v>
      </c>
      <c r="O395" s="686"/>
    </row>
    <row r="396" spans="1:16" s="348" customFormat="1" ht="31.5" x14ac:dyDescent="0.25">
      <c r="A396" s="102" t="s">
        <v>306</v>
      </c>
      <c r="B396" s="286">
        <v>900</v>
      </c>
      <c r="C396" s="95" t="s">
        <v>205</v>
      </c>
      <c r="D396" s="95" t="s">
        <v>70</v>
      </c>
      <c r="E396" s="993" t="s">
        <v>518</v>
      </c>
      <c r="F396" s="994"/>
      <c r="G396" s="994"/>
      <c r="H396" s="995"/>
      <c r="I396" s="95"/>
      <c r="J396" s="116"/>
      <c r="K396" s="96"/>
      <c r="L396" s="94">
        <f t="shared" si="63"/>
        <v>1450</v>
      </c>
      <c r="M396" s="94">
        <f t="shared" si="63"/>
        <v>1450</v>
      </c>
      <c r="N396" s="94">
        <f t="shared" si="63"/>
        <v>1450</v>
      </c>
      <c r="O396" s="999"/>
    </row>
    <row r="397" spans="1:16" s="348" customFormat="1" ht="47.25" x14ac:dyDescent="0.25">
      <c r="A397" s="102" t="s">
        <v>522</v>
      </c>
      <c r="B397" s="286">
        <v>900</v>
      </c>
      <c r="C397" s="95" t="s">
        <v>205</v>
      </c>
      <c r="D397" s="95" t="s">
        <v>70</v>
      </c>
      <c r="E397" s="993" t="s">
        <v>518</v>
      </c>
      <c r="F397" s="994"/>
      <c r="G397" s="994"/>
      <c r="H397" s="995"/>
      <c r="I397" s="95" t="s">
        <v>520</v>
      </c>
      <c r="J397" s="116"/>
      <c r="K397" s="96"/>
      <c r="L397" s="94">
        <f>L398</f>
        <v>1450</v>
      </c>
      <c r="M397" s="94">
        <f>M398</f>
        <v>1450</v>
      </c>
      <c r="N397" s="94">
        <f>N398</f>
        <v>1450</v>
      </c>
      <c r="O397" s="999"/>
    </row>
    <row r="398" spans="1:16" s="348" customFormat="1" ht="61.5" customHeight="1" x14ac:dyDescent="0.25">
      <c r="A398" s="102" t="s">
        <v>523</v>
      </c>
      <c r="B398" s="286">
        <v>900</v>
      </c>
      <c r="C398" s="95" t="s">
        <v>205</v>
      </c>
      <c r="D398" s="95" t="s">
        <v>70</v>
      </c>
      <c r="E398" s="993" t="s">
        <v>518</v>
      </c>
      <c r="F398" s="994"/>
      <c r="G398" s="994"/>
      <c r="H398" s="995"/>
      <c r="I398" s="95" t="s">
        <v>521</v>
      </c>
      <c r="J398" s="116"/>
      <c r="K398" s="96"/>
      <c r="L398" s="94">
        <v>1450</v>
      </c>
      <c r="M398" s="94">
        <v>1450</v>
      </c>
      <c r="N398" s="94">
        <v>1450</v>
      </c>
      <c r="O398" s="999"/>
    </row>
    <row r="399" spans="1:16" s="348" customFormat="1" ht="38.25" hidden="1" customHeight="1" x14ac:dyDescent="0.25">
      <c r="A399" s="102" t="s">
        <v>449</v>
      </c>
      <c r="B399" s="286">
        <v>900</v>
      </c>
      <c r="C399" s="95" t="s">
        <v>205</v>
      </c>
      <c r="D399" s="95" t="s">
        <v>70</v>
      </c>
      <c r="E399" s="993" t="s">
        <v>518</v>
      </c>
      <c r="F399" s="994"/>
      <c r="G399" s="994"/>
      <c r="H399" s="995"/>
      <c r="I399" s="95" t="s">
        <v>375</v>
      </c>
      <c r="J399" s="116"/>
      <c r="K399" s="96"/>
      <c r="L399" s="94">
        <v>1430</v>
      </c>
      <c r="M399" s="94">
        <v>1430</v>
      </c>
      <c r="N399" s="94">
        <v>1430</v>
      </c>
      <c r="O399" s="999"/>
    </row>
    <row r="400" spans="1:16" s="348" customFormat="1" ht="48" x14ac:dyDescent="0.3">
      <c r="A400" s="102" t="s">
        <v>731</v>
      </c>
      <c r="B400" s="286">
        <v>901</v>
      </c>
      <c r="C400" s="124"/>
      <c r="D400" s="124"/>
      <c r="E400" s="1018"/>
      <c r="F400" s="1019"/>
      <c r="G400" s="1019"/>
      <c r="H400" s="1020"/>
      <c r="I400" s="124"/>
      <c r="J400" s="474"/>
      <c r="K400" s="104" t="e">
        <f>K402+K428+K445+K495+K503</f>
        <v>#REF!</v>
      </c>
      <c r="L400" s="103">
        <f>L401+L445+L467+L495+L503</f>
        <v>6098.7</v>
      </c>
      <c r="M400" s="103">
        <f>M401+M445+M467+M495+M503</f>
        <v>4788.8</v>
      </c>
      <c r="N400" s="103">
        <f>N401+N445+N467+N495+N503</f>
        <v>4726.8</v>
      </c>
      <c r="O400" s="700"/>
      <c r="P400" s="355"/>
    </row>
    <row r="401" spans="1:16" s="348" customFormat="1" x14ac:dyDescent="0.3">
      <c r="A401" s="102" t="s">
        <v>68</v>
      </c>
      <c r="B401" s="286">
        <v>901</v>
      </c>
      <c r="C401" s="95" t="s">
        <v>69</v>
      </c>
      <c r="D401" s="124"/>
      <c r="E401" s="482"/>
      <c r="F401" s="483"/>
      <c r="G401" s="483"/>
      <c r="H401" s="484"/>
      <c r="I401" s="124"/>
      <c r="J401" s="474"/>
      <c r="K401" s="104"/>
      <c r="L401" s="103">
        <f>L402+L428</f>
        <v>2674.6</v>
      </c>
      <c r="M401" s="103">
        <f>M402+M428</f>
        <v>2708.6</v>
      </c>
      <c r="N401" s="103">
        <f>N402+N428</f>
        <v>2708.6</v>
      </c>
      <c r="O401" s="679"/>
      <c r="P401" s="355"/>
    </row>
    <row r="402" spans="1:16" s="348" customFormat="1" ht="47.25" x14ac:dyDescent="0.25">
      <c r="A402" s="102" t="s">
        <v>121</v>
      </c>
      <c r="B402" s="286">
        <v>901</v>
      </c>
      <c r="C402" s="95" t="s">
        <v>69</v>
      </c>
      <c r="D402" s="95" t="s">
        <v>93</v>
      </c>
      <c r="E402" s="969"/>
      <c r="F402" s="970"/>
      <c r="G402" s="970"/>
      <c r="H402" s="971"/>
      <c r="I402" s="95"/>
      <c r="J402" s="116" t="e">
        <f>#REF!+K402</f>
        <v>#REF!</v>
      </c>
      <c r="K402" s="103" t="e">
        <f>K409</f>
        <v>#REF!</v>
      </c>
      <c r="L402" s="103">
        <f>L403+L409</f>
        <v>2401.1</v>
      </c>
      <c r="M402" s="103">
        <f>M403+M409</f>
        <v>2437.1999999999998</v>
      </c>
      <c r="N402" s="103">
        <f>N403+N409</f>
        <v>2437.1999999999998</v>
      </c>
      <c r="O402" s="686"/>
    </row>
    <row r="403" spans="1:16" s="348" customFormat="1" ht="47.25" x14ac:dyDescent="0.25">
      <c r="A403" s="102" t="s">
        <v>696</v>
      </c>
      <c r="B403" s="286">
        <v>901</v>
      </c>
      <c r="C403" s="95" t="s">
        <v>69</v>
      </c>
      <c r="D403" s="95" t="s">
        <v>93</v>
      </c>
      <c r="E403" s="914" t="s">
        <v>9</v>
      </c>
      <c r="F403" s="915"/>
      <c r="G403" s="915"/>
      <c r="H403" s="916"/>
      <c r="I403" s="95"/>
      <c r="J403" s="116"/>
      <c r="K403" s="103"/>
      <c r="L403" s="103">
        <f t="shared" ref="L403:N406" si="64">L404</f>
        <v>2</v>
      </c>
      <c r="M403" s="103">
        <f t="shared" si="64"/>
        <v>2</v>
      </c>
      <c r="N403" s="103">
        <f t="shared" si="64"/>
        <v>2</v>
      </c>
      <c r="O403" s="686"/>
    </row>
    <row r="404" spans="1:16" s="348" customFormat="1" ht="31.5" x14ac:dyDescent="0.25">
      <c r="A404" s="102" t="s">
        <v>297</v>
      </c>
      <c r="B404" s="286">
        <v>901</v>
      </c>
      <c r="C404" s="95" t="s">
        <v>69</v>
      </c>
      <c r="D404" s="95" t="s">
        <v>93</v>
      </c>
      <c r="E404" s="914" t="s">
        <v>477</v>
      </c>
      <c r="F404" s="915"/>
      <c r="G404" s="915"/>
      <c r="H404" s="916"/>
      <c r="I404" s="95"/>
      <c r="J404" s="116"/>
      <c r="K404" s="103"/>
      <c r="L404" s="103">
        <f t="shared" si="64"/>
        <v>2</v>
      </c>
      <c r="M404" s="103">
        <f t="shared" si="64"/>
        <v>2</v>
      </c>
      <c r="N404" s="103">
        <f t="shared" si="64"/>
        <v>2</v>
      </c>
      <c r="O404" s="999"/>
    </row>
    <row r="405" spans="1:16" s="348" customFormat="1" ht="31.5" x14ac:dyDescent="0.25">
      <c r="A405" s="102" t="s">
        <v>304</v>
      </c>
      <c r="B405" s="286">
        <v>901</v>
      </c>
      <c r="C405" s="95" t="s">
        <v>69</v>
      </c>
      <c r="D405" s="95" t="s">
        <v>93</v>
      </c>
      <c r="E405" s="914" t="s">
        <v>478</v>
      </c>
      <c r="F405" s="915"/>
      <c r="G405" s="915"/>
      <c r="H405" s="916"/>
      <c r="I405" s="95"/>
      <c r="J405" s="116"/>
      <c r="K405" s="103"/>
      <c r="L405" s="103">
        <f t="shared" si="64"/>
        <v>2</v>
      </c>
      <c r="M405" s="103">
        <f t="shared" si="64"/>
        <v>2</v>
      </c>
      <c r="N405" s="103">
        <f t="shared" si="64"/>
        <v>2</v>
      </c>
      <c r="O405" s="999"/>
    </row>
    <row r="406" spans="1:16" s="348" customFormat="1" ht="78.75" x14ac:dyDescent="0.25">
      <c r="A406" s="102" t="s">
        <v>494</v>
      </c>
      <c r="B406" s="286">
        <v>901</v>
      </c>
      <c r="C406" s="95" t="s">
        <v>69</v>
      </c>
      <c r="D406" s="95" t="s">
        <v>93</v>
      </c>
      <c r="E406" s="914" t="s">
        <v>478</v>
      </c>
      <c r="F406" s="915"/>
      <c r="G406" s="915"/>
      <c r="H406" s="916"/>
      <c r="I406" s="95" t="s">
        <v>474</v>
      </c>
      <c r="J406" s="116"/>
      <c r="K406" s="103"/>
      <c r="L406" s="103">
        <f t="shared" si="64"/>
        <v>2</v>
      </c>
      <c r="M406" s="103">
        <v>2</v>
      </c>
      <c r="N406" s="103">
        <f t="shared" si="64"/>
        <v>2</v>
      </c>
      <c r="O406" s="999"/>
    </row>
    <row r="407" spans="1:16" s="348" customFormat="1" ht="31.5" x14ac:dyDescent="0.25">
      <c r="A407" s="102" t="s">
        <v>490</v>
      </c>
      <c r="B407" s="286">
        <v>901</v>
      </c>
      <c r="C407" s="95" t="s">
        <v>69</v>
      </c>
      <c r="D407" s="95" t="s">
        <v>93</v>
      </c>
      <c r="E407" s="914" t="s">
        <v>478</v>
      </c>
      <c r="F407" s="915"/>
      <c r="G407" s="915"/>
      <c r="H407" s="916"/>
      <c r="I407" s="95" t="s">
        <v>472</v>
      </c>
      <c r="J407" s="116"/>
      <c r="K407" s="103"/>
      <c r="L407" s="103">
        <v>2</v>
      </c>
      <c r="M407" s="103">
        <v>2</v>
      </c>
      <c r="N407" s="103">
        <v>2</v>
      </c>
      <c r="O407" s="999"/>
    </row>
    <row r="408" spans="1:16" s="348" customFormat="1" ht="47.25" hidden="1" x14ac:dyDescent="0.25">
      <c r="A408" s="102" t="s">
        <v>75</v>
      </c>
      <c r="B408" s="286">
        <v>901</v>
      </c>
      <c r="C408" s="95" t="s">
        <v>69</v>
      </c>
      <c r="D408" s="95" t="s">
        <v>93</v>
      </c>
      <c r="E408" s="914" t="s">
        <v>478</v>
      </c>
      <c r="F408" s="915"/>
      <c r="G408" s="915"/>
      <c r="H408" s="916"/>
      <c r="I408" s="95" t="s">
        <v>144</v>
      </c>
      <c r="J408" s="116"/>
      <c r="K408" s="103"/>
      <c r="L408" s="103">
        <v>2</v>
      </c>
      <c r="M408" s="103">
        <v>2</v>
      </c>
      <c r="N408" s="94">
        <v>2</v>
      </c>
      <c r="O408" s="999"/>
    </row>
    <row r="409" spans="1:16" s="348" customFormat="1" ht="63" x14ac:dyDescent="0.25">
      <c r="A409" s="102" t="s">
        <v>401</v>
      </c>
      <c r="B409" s="286">
        <v>901</v>
      </c>
      <c r="C409" s="129" t="s">
        <v>69</v>
      </c>
      <c r="D409" s="129" t="s">
        <v>93</v>
      </c>
      <c r="E409" s="876" t="s">
        <v>103</v>
      </c>
      <c r="F409" s="877"/>
      <c r="G409" s="877"/>
      <c r="H409" s="878"/>
      <c r="I409" s="95"/>
      <c r="J409" s="116" t="e">
        <f>#REF!+K409</f>
        <v>#REF!</v>
      </c>
      <c r="K409" s="103" t="e">
        <f>K412</f>
        <v>#REF!</v>
      </c>
      <c r="L409" s="103">
        <f t="shared" ref="L409:N410" si="65">L410</f>
        <v>2399.1</v>
      </c>
      <c r="M409" s="103">
        <f t="shared" si="65"/>
        <v>2435.1999999999998</v>
      </c>
      <c r="N409" s="103">
        <f t="shared" si="65"/>
        <v>2435.1999999999998</v>
      </c>
      <c r="O409" s="686"/>
    </row>
    <row r="410" spans="1:16" s="348" customFormat="1" ht="31.5" x14ac:dyDescent="0.25">
      <c r="A410" s="102" t="s">
        <v>231</v>
      </c>
      <c r="B410" s="286">
        <v>901</v>
      </c>
      <c r="C410" s="129" t="s">
        <v>69</v>
      </c>
      <c r="D410" s="129" t="s">
        <v>93</v>
      </c>
      <c r="E410" s="876" t="s">
        <v>197</v>
      </c>
      <c r="F410" s="877"/>
      <c r="G410" s="877"/>
      <c r="H410" s="878"/>
      <c r="I410" s="95"/>
      <c r="J410" s="116"/>
      <c r="K410" s="103" t="e">
        <f>#REF!</f>
        <v>#REF!</v>
      </c>
      <c r="L410" s="103">
        <f t="shared" si="65"/>
        <v>2399.1</v>
      </c>
      <c r="M410" s="103">
        <f t="shared" si="65"/>
        <v>2435.1999999999998</v>
      </c>
      <c r="N410" s="103">
        <f t="shared" si="65"/>
        <v>2435.1999999999998</v>
      </c>
      <c r="O410" s="686"/>
    </row>
    <row r="411" spans="1:16" s="348" customFormat="1" ht="63" x14ac:dyDescent="0.25">
      <c r="A411" s="102" t="s">
        <v>525</v>
      </c>
      <c r="B411" s="286">
        <v>901</v>
      </c>
      <c r="C411" s="129" t="s">
        <v>69</v>
      </c>
      <c r="D411" s="129" t="s">
        <v>93</v>
      </c>
      <c r="E411" s="876" t="s">
        <v>261</v>
      </c>
      <c r="F411" s="877"/>
      <c r="G411" s="877"/>
      <c r="H411" s="878"/>
      <c r="I411" s="95"/>
      <c r="J411" s="116"/>
      <c r="K411" s="103"/>
      <c r="L411" s="103">
        <f>L412+L417</f>
        <v>2399.1</v>
      </c>
      <c r="M411" s="103">
        <f>M412+M417</f>
        <v>2435.1999999999998</v>
      </c>
      <c r="N411" s="103">
        <f>N412+N417</f>
        <v>2435.1999999999998</v>
      </c>
      <c r="O411" s="686"/>
    </row>
    <row r="412" spans="1:16" s="348" customFormat="1" ht="31.5" x14ac:dyDescent="0.25">
      <c r="A412" s="102" t="s">
        <v>418</v>
      </c>
      <c r="B412" s="286">
        <v>901</v>
      </c>
      <c r="C412" s="95" t="s">
        <v>69</v>
      </c>
      <c r="D412" s="129" t="s">
        <v>93</v>
      </c>
      <c r="E412" s="876" t="s">
        <v>262</v>
      </c>
      <c r="F412" s="877"/>
      <c r="G412" s="877"/>
      <c r="H412" s="878"/>
      <c r="I412" s="95"/>
      <c r="J412" s="116" t="e">
        <f>#REF!+K412</f>
        <v>#REF!</v>
      </c>
      <c r="K412" s="103" t="e">
        <f>K415+K420+K423+K426+#REF!</f>
        <v>#REF!</v>
      </c>
      <c r="L412" s="103">
        <f t="shared" ref="L412:N413" si="66">L413</f>
        <v>2256.6999999999998</v>
      </c>
      <c r="M412" s="103">
        <f t="shared" si="66"/>
        <v>2306.5</v>
      </c>
      <c r="N412" s="103">
        <f t="shared" si="66"/>
        <v>2306.5</v>
      </c>
      <c r="O412" s="686"/>
    </row>
    <row r="413" spans="1:16" s="348" customFormat="1" ht="78.75" x14ac:dyDescent="0.25">
      <c r="A413" s="102" t="s">
        <v>484</v>
      </c>
      <c r="B413" s="286">
        <v>901</v>
      </c>
      <c r="C413" s="95" t="s">
        <v>69</v>
      </c>
      <c r="D413" s="129" t="s">
        <v>93</v>
      </c>
      <c r="E413" s="876" t="s">
        <v>262</v>
      </c>
      <c r="F413" s="877"/>
      <c r="G413" s="877"/>
      <c r="H413" s="878"/>
      <c r="I413" s="95" t="s">
        <v>474</v>
      </c>
      <c r="J413" s="116"/>
      <c r="K413" s="103"/>
      <c r="L413" s="103">
        <f t="shared" si="66"/>
        <v>2256.6999999999998</v>
      </c>
      <c r="M413" s="103">
        <f t="shared" si="66"/>
        <v>2306.5</v>
      </c>
      <c r="N413" s="103">
        <f t="shared" si="66"/>
        <v>2306.5</v>
      </c>
      <c r="O413" s="686"/>
    </row>
    <row r="414" spans="1:16" s="348" customFormat="1" ht="31.5" x14ac:dyDescent="0.25">
      <c r="A414" s="102" t="s">
        <v>490</v>
      </c>
      <c r="B414" s="286">
        <v>901</v>
      </c>
      <c r="C414" s="95" t="s">
        <v>69</v>
      </c>
      <c r="D414" s="129" t="s">
        <v>93</v>
      </c>
      <c r="E414" s="876" t="s">
        <v>262</v>
      </c>
      <c r="F414" s="877"/>
      <c r="G414" s="877"/>
      <c r="H414" s="878"/>
      <c r="I414" s="95" t="s">
        <v>472</v>
      </c>
      <c r="J414" s="116"/>
      <c r="K414" s="103"/>
      <c r="L414" s="103">
        <f>L415+L416</f>
        <v>2256.6999999999998</v>
      </c>
      <c r="M414" s="103">
        <f>M415+M416</f>
        <v>2306.5</v>
      </c>
      <c r="N414" s="103">
        <f>N415+N416</f>
        <v>2306.5</v>
      </c>
      <c r="O414" s="686"/>
    </row>
    <row r="415" spans="1:16" s="348" customFormat="1" ht="31.5" hidden="1" x14ac:dyDescent="0.25">
      <c r="A415" s="518" t="s">
        <v>17</v>
      </c>
      <c r="B415" s="519">
        <v>901</v>
      </c>
      <c r="C415" s="467" t="s">
        <v>69</v>
      </c>
      <c r="D415" s="662" t="s">
        <v>93</v>
      </c>
      <c r="E415" s="984" t="s">
        <v>262</v>
      </c>
      <c r="F415" s="985"/>
      <c r="G415" s="985"/>
      <c r="H415" s="986"/>
      <c r="I415" s="467" t="s">
        <v>143</v>
      </c>
      <c r="J415" s="526" t="e">
        <f>#REF!+K415</f>
        <v>#REF!</v>
      </c>
      <c r="K415" s="469"/>
      <c r="L415" s="470">
        <v>1733.3</v>
      </c>
      <c r="M415" s="470">
        <v>1772.3</v>
      </c>
      <c r="N415" s="470">
        <f>1272.3+500</f>
        <v>1772.3</v>
      </c>
      <c r="O415" s="1024" t="s">
        <v>722</v>
      </c>
    </row>
    <row r="416" spans="1:16" s="348" customFormat="1" ht="63" hidden="1" x14ac:dyDescent="0.25">
      <c r="A416" s="518" t="s">
        <v>238</v>
      </c>
      <c r="B416" s="519">
        <v>901</v>
      </c>
      <c r="C416" s="467" t="s">
        <v>69</v>
      </c>
      <c r="D416" s="662" t="s">
        <v>93</v>
      </c>
      <c r="E416" s="984" t="s">
        <v>262</v>
      </c>
      <c r="F416" s="985"/>
      <c r="G416" s="985"/>
      <c r="H416" s="986"/>
      <c r="I416" s="467" t="s">
        <v>237</v>
      </c>
      <c r="J416" s="526"/>
      <c r="K416" s="469"/>
      <c r="L416" s="470">
        <v>523.4</v>
      </c>
      <c r="M416" s="470">
        <v>534.20000000000005</v>
      </c>
      <c r="N416" s="470">
        <f>384.2+150</f>
        <v>534.20000000000005</v>
      </c>
      <c r="O416" s="1024"/>
    </row>
    <row r="417" spans="1:15" s="348" customFormat="1" ht="31.5" x14ac:dyDescent="0.25">
      <c r="A417" s="102" t="s">
        <v>561</v>
      </c>
      <c r="B417" s="286">
        <v>901</v>
      </c>
      <c r="C417" s="95" t="s">
        <v>69</v>
      </c>
      <c r="D417" s="129" t="s">
        <v>93</v>
      </c>
      <c r="E417" s="876" t="s">
        <v>263</v>
      </c>
      <c r="F417" s="877"/>
      <c r="G417" s="877"/>
      <c r="H417" s="878"/>
      <c r="I417" s="95"/>
      <c r="J417" s="116"/>
      <c r="K417" s="96"/>
      <c r="L417" s="94">
        <f>L418+L421+L424</f>
        <v>142.4</v>
      </c>
      <c r="M417" s="94">
        <f>M418+M421+M424</f>
        <v>128.69999999999999</v>
      </c>
      <c r="N417" s="94">
        <f>N418+N421+N424</f>
        <v>128.69999999999999</v>
      </c>
      <c r="O417" s="686"/>
    </row>
    <row r="418" spans="1:15" s="348" customFormat="1" ht="62.25" customHeight="1" x14ac:dyDescent="0.25">
      <c r="A418" s="102" t="s">
        <v>484</v>
      </c>
      <c r="B418" s="286">
        <v>901</v>
      </c>
      <c r="C418" s="95" t="s">
        <v>69</v>
      </c>
      <c r="D418" s="129" t="s">
        <v>93</v>
      </c>
      <c r="E418" s="876" t="s">
        <v>263</v>
      </c>
      <c r="F418" s="877"/>
      <c r="G418" s="877"/>
      <c r="H418" s="878"/>
      <c r="I418" s="95" t="s">
        <v>474</v>
      </c>
      <c r="J418" s="116"/>
      <c r="K418" s="96"/>
      <c r="L418" s="94">
        <f>L419</f>
        <v>0</v>
      </c>
      <c r="M418" s="94">
        <f>M419</f>
        <v>6.4</v>
      </c>
      <c r="N418" s="94">
        <f>N419</f>
        <v>6.4</v>
      </c>
      <c r="O418" s="686"/>
    </row>
    <row r="419" spans="1:15" s="348" customFormat="1" ht="31.5" x14ac:dyDescent="0.25">
      <c r="A419" s="102" t="s">
        <v>490</v>
      </c>
      <c r="B419" s="286">
        <v>901</v>
      </c>
      <c r="C419" s="95" t="s">
        <v>69</v>
      </c>
      <c r="D419" s="129" t="s">
        <v>93</v>
      </c>
      <c r="E419" s="876" t="s">
        <v>263</v>
      </c>
      <c r="F419" s="877"/>
      <c r="G419" s="877"/>
      <c r="H419" s="878"/>
      <c r="I419" s="95" t="s">
        <v>472</v>
      </c>
      <c r="J419" s="116"/>
      <c r="K419" s="96"/>
      <c r="L419" s="94">
        <v>0</v>
      </c>
      <c r="M419" s="94">
        <v>6.4</v>
      </c>
      <c r="N419" s="94">
        <v>6.4</v>
      </c>
      <c r="O419" s="686"/>
    </row>
    <row r="420" spans="1:15" s="348" customFormat="1" ht="47.25" hidden="1" x14ac:dyDescent="0.25">
      <c r="A420" s="102" t="s">
        <v>75</v>
      </c>
      <c r="B420" s="286">
        <v>901</v>
      </c>
      <c r="C420" s="95" t="s">
        <v>69</v>
      </c>
      <c r="D420" s="129" t="s">
        <v>93</v>
      </c>
      <c r="E420" s="876" t="s">
        <v>263</v>
      </c>
      <c r="F420" s="877"/>
      <c r="G420" s="877"/>
      <c r="H420" s="878"/>
      <c r="I420" s="95" t="s">
        <v>144</v>
      </c>
      <c r="J420" s="109"/>
      <c r="K420" s="96"/>
      <c r="L420" s="131">
        <v>6.4</v>
      </c>
      <c r="M420" s="131">
        <v>6.4</v>
      </c>
      <c r="N420" s="131">
        <v>6.4</v>
      </c>
      <c r="O420" s="686"/>
    </row>
    <row r="421" spans="1:15" s="348" customFormat="1" ht="31.5" x14ac:dyDescent="0.25">
      <c r="A421" s="102" t="s">
        <v>526</v>
      </c>
      <c r="B421" s="286">
        <v>901</v>
      </c>
      <c r="C421" s="95" t="s">
        <v>69</v>
      </c>
      <c r="D421" s="129" t="s">
        <v>93</v>
      </c>
      <c r="E421" s="876" t="s">
        <v>263</v>
      </c>
      <c r="F421" s="877"/>
      <c r="G421" s="877"/>
      <c r="H421" s="878"/>
      <c r="I421" s="95" t="s">
        <v>479</v>
      </c>
      <c r="J421" s="109"/>
      <c r="K421" s="96"/>
      <c r="L421" s="131">
        <f>L422</f>
        <v>125</v>
      </c>
      <c r="M421" s="131">
        <f>M422</f>
        <v>116.1</v>
      </c>
      <c r="N421" s="131">
        <f>N422</f>
        <v>116.1</v>
      </c>
      <c r="O421" s="686"/>
    </row>
    <row r="422" spans="1:15" s="348" customFormat="1" ht="47.25" x14ac:dyDescent="0.25">
      <c r="A422" s="102" t="s">
        <v>527</v>
      </c>
      <c r="B422" s="286">
        <v>901</v>
      </c>
      <c r="C422" s="95" t="s">
        <v>69</v>
      </c>
      <c r="D422" s="129" t="s">
        <v>93</v>
      </c>
      <c r="E422" s="876" t="s">
        <v>263</v>
      </c>
      <c r="F422" s="877"/>
      <c r="G422" s="877"/>
      <c r="H422" s="878"/>
      <c r="I422" s="95" t="s">
        <v>480</v>
      </c>
      <c r="J422" s="109"/>
      <c r="K422" s="96"/>
      <c r="L422" s="94">
        <f>L423</f>
        <v>125</v>
      </c>
      <c r="M422" s="131">
        <v>116.1</v>
      </c>
      <c r="N422" s="131">
        <v>116.1</v>
      </c>
      <c r="O422" s="686"/>
    </row>
    <row r="423" spans="1:15" s="348" customFormat="1" hidden="1" x14ac:dyDescent="0.25">
      <c r="A423" s="102" t="s">
        <v>383</v>
      </c>
      <c r="B423" s="286">
        <v>901</v>
      </c>
      <c r="C423" s="95" t="s">
        <v>69</v>
      </c>
      <c r="D423" s="129" t="s">
        <v>93</v>
      </c>
      <c r="E423" s="876" t="s">
        <v>263</v>
      </c>
      <c r="F423" s="877"/>
      <c r="G423" s="877"/>
      <c r="H423" s="878"/>
      <c r="I423" s="95" t="s">
        <v>80</v>
      </c>
      <c r="J423" s="109"/>
      <c r="K423" s="96"/>
      <c r="L423" s="94">
        <f>275-150</f>
        <v>125</v>
      </c>
      <c r="M423" s="94">
        <v>116.1</v>
      </c>
      <c r="N423" s="94">
        <v>116.1</v>
      </c>
      <c r="O423" s="686"/>
    </row>
    <row r="424" spans="1:15" s="348" customFormat="1" x14ac:dyDescent="0.25">
      <c r="A424" s="102" t="s">
        <v>486</v>
      </c>
      <c r="B424" s="286">
        <v>901</v>
      </c>
      <c r="C424" s="95" t="s">
        <v>69</v>
      </c>
      <c r="D424" s="129" t="s">
        <v>93</v>
      </c>
      <c r="E424" s="876" t="s">
        <v>263</v>
      </c>
      <c r="F424" s="877"/>
      <c r="G424" s="877"/>
      <c r="H424" s="878"/>
      <c r="I424" s="95" t="s">
        <v>487</v>
      </c>
      <c r="J424" s="109"/>
      <c r="K424" s="96"/>
      <c r="L424" s="94">
        <f>L425</f>
        <v>17.399999999999999</v>
      </c>
      <c r="M424" s="94">
        <v>6.1999999999999993</v>
      </c>
      <c r="N424" s="94">
        <f>N425</f>
        <v>6.1999999999999993</v>
      </c>
      <c r="O424" s="686"/>
    </row>
    <row r="425" spans="1:15" s="348" customFormat="1" x14ac:dyDescent="0.25">
      <c r="A425" s="102" t="s">
        <v>489</v>
      </c>
      <c r="B425" s="286">
        <v>901</v>
      </c>
      <c r="C425" s="95" t="s">
        <v>69</v>
      </c>
      <c r="D425" s="129" t="s">
        <v>93</v>
      </c>
      <c r="E425" s="876" t="s">
        <v>263</v>
      </c>
      <c r="F425" s="877"/>
      <c r="G425" s="877"/>
      <c r="H425" s="878"/>
      <c r="I425" s="95" t="s">
        <v>488</v>
      </c>
      <c r="J425" s="109"/>
      <c r="K425" s="96"/>
      <c r="L425" s="94">
        <f>8.2+9.2</f>
        <v>17.399999999999999</v>
      </c>
      <c r="M425" s="94">
        <v>6.1999999999999993</v>
      </c>
      <c r="N425" s="94">
        <f>N426+N427</f>
        <v>6.1999999999999993</v>
      </c>
      <c r="O425" s="686"/>
    </row>
    <row r="426" spans="1:15" s="348" customFormat="1" ht="30" hidden="1" customHeight="1" x14ac:dyDescent="0.25">
      <c r="A426" s="102" t="s">
        <v>201</v>
      </c>
      <c r="B426" s="286">
        <v>901</v>
      </c>
      <c r="C426" s="95" t="s">
        <v>69</v>
      </c>
      <c r="D426" s="129" t="s">
        <v>93</v>
      </c>
      <c r="E426" s="876" t="s">
        <v>263</v>
      </c>
      <c r="F426" s="877"/>
      <c r="G426" s="877"/>
      <c r="H426" s="878"/>
      <c r="I426" s="95" t="s">
        <v>145</v>
      </c>
      <c r="J426" s="109"/>
      <c r="K426" s="96"/>
      <c r="L426" s="94">
        <v>3.8</v>
      </c>
      <c r="M426" s="94">
        <v>3.8</v>
      </c>
      <c r="N426" s="135">
        <v>3.8</v>
      </c>
      <c r="O426" s="686"/>
    </row>
    <row r="427" spans="1:15" s="348" customFormat="1" ht="21" hidden="1" customHeight="1" x14ac:dyDescent="0.25">
      <c r="A427" s="102" t="s">
        <v>236</v>
      </c>
      <c r="B427" s="286">
        <v>901</v>
      </c>
      <c r="C427" s="95" t="s">
        <v>69</v>
      </c>
      <c r="D427" s="129" t="s">
        <v>93</v>
      </c>
      <c r="E427" s="876" t="s">
        <v>263</v>
      </c>
      <c r="F427" s="877"/>
      <c r="G427" s="877"/>
      <c r="H427" s="878"/>
      <c r="I427" s="95" t="s">
        <v>234</v>
      </c>
      <c r="J427" s="109"/>
      <c r="K427" s="96"/>
      <c r="L427" s="94">
        <v>2.4</v>
      </c>
      <c r="M427" s="94">
        <v>2.4</v>
      </c>
      <c r="N427" s="135">
        <v>2.4</v>
      </c>
      <c r="O427" s="686"/>
    </row>
    <row r="428" spans="1:15" s="348" customFormat="1" ht="24" customHeight="1" x14ac:dyDescent="0.25">
      <c r="A428" s="102" t="s">
        <v>86</v>
      </c>
      <c r="B428" s="286">
        <v>901</v>
      </c>
      <c r="C428" s="95" t="s">
        <v>69</v>
      </c>
      <c r="D428" s="95" t="s">
        <v>87</v>
      </c>
      <c r="E428" s="969"/>
      <c r="F428" s="970"/>
      <c r="G428" s="970"/>
      <c r="H428" s="971"/>
      <c r="I428" s="95"/>
      <c r="J428" s="109"/>
      <c r="K428" s="103" t="e">
        <f>K431+K443</f>
        <v>#REF!</v>
      </c>
      <c r="L428" s="104">
        <f t="shared" ref="L428:N430" si="67">L429</f>
        <v>273.5</v>
      </c>
      <c r="M428" s="104">
        <f t="shared" si="67"/>
        <v>271.39999999999998</v>
      </c>
      <c r="N428" s="104">
        <f t="shared" si="67"/>
        <v>271.39999999999998</v>
      </c>
      <c r="O428" s="686"/>
    </row>
    <row r="429" spans="1:15" s="348" customFormat="1" ht="31.5" x14ac:dyDescent="0.25">
      <c r="A429" s="109" t="s">
        <v>621</v>
      </c>
      <c r="B429" s="286">
        <v>901</v>
      </c>
      <c r="C429" s="129" t="s">
        <v>69</v>
      </c>
      <c r="D429" s="95" t="s">
        <v>87</v>
      </c>
      <c r="E429" s="876" t="s">
        <v>104</v>
      </c>
      <c r="F429" s="877"/>
      <c r="G429" s="877"/>
      <c r="H429" s="878"/>
      <c r="I429" s="95"/>
      <c r="J429" s="109"/>
      <c r="K429" s="103" t="e">
        <f>K430</f>
        <v>#REF!</v>
      </c>
      <c r="L429" s="103">
        <f t="shared" si="67"/>
        <v>273.5</v>
      </c>
      <c r="M429" s="103">
        <f t="shared" si="67"/>
        <v>271.39999999999998</v>
      </c>
      <c r="N429" s="103">
        <f t="shared" si="67"/>
        <v>271.39999999999998</v>
      </c>
      <c r="O429" s="686"/>
    </row>
    <row r="430" spans="1:15" s="348" customFormat="1" ht="47.25" x14ac:dyDescent="0.25">
      <c r="A430" s="109" t="s">
        <v>622</v>
      </c>
      <c r="B430" s="286">
        <v>901</v>
      </c>
      <c r="C430" s="129" t="s">
        <v>69</v>
      </c>
      <c r="D430" s="95" t="s">
        <v>87</v>
      </c>
      <c r="E430" s="876" t="s">
        <v>105</v>
      </c>
      <c r="F430" s="877"/>
      <c r="G430" s="877"/>
      <c r="H430" s="878"/>
      <c r="I430" s="95"/>
      <c r="J430" s="109"/>
      <c r="K430" s="103" t="e">
        <f>#REF!</f>
        <v>#REF!</v>
      </c>
      <c r="L430" s="103">
        <f t="shared" si="67"/>
        <v>273.5</v>
      </c>
      <c r="M430" s="103">
        <f t="shared" si="67"/>
        <v>271.39999999999998</v>
      </c>
      <c r="N430" s="103">
        <f t="shared" si="67"/>
        <v>271.39999999999998</v>
      </c>
      <c r="O430" s="686"/>
    </row>
    <row r="431" spans="1:15" s="348" customFormat="1" ht="24.75" customHeight="1" x14ac:dyDescent="0.25">
      <c r="A431" s="102" t="s">
        <v>161</v>
      </c>
      <c r="B431" s="286">
        <v>901</v>
      </c>
      <c r="C431" s="95" t="s">
        <v>69</v>
      </c>
      <c r="D431" s="95" t="s">
        <v>87</v>
      </c>
      <c r="E431" s="876" t="s">
        <v>108</v>
      </c>
      <c r="F431" s="877"/>
      <c r="G431" s="877"/>
      <c r="H431" s="878"/>
      <c r="I431" s="95"/>
      <c r="J431" s="109"/>
      <c r="K431" s="103" t="e">
        <f>K434+#REF!+K438+K441+K442</f>
        <v>#REF!</v>
      </c>
      <c r="L431" s="103">
        <f>L432+L436+L439</f>
        <v>273.5</v>
      </c>
      <c r="M431" s="103">
        <f>M432+M436+M439</f>
        <v>271.39999999999998</v>
      </c>
      <c r="N431" s="103">
        <f>N432+N436+N439</f>
        <v>271.39999999999998</v>
      </c>
      <c r="O431" s="686"/>
    </row>
    <row r="432" spans="1:15" s="348" customFormat="1" ht="64.5" customHeight="1" x14ac:dyDescent="0.25">
      <c r="A432" s="102" t="s">
        <v>494</v>
      </c>
      <c r="B432" s="286">
        <v>901</v>
      </c>
      <c r="C432" s="95" t="s">
        <v>69</v>
      </c>
      <c r="D432" s="95" t="s">
        <v>87</v>
      </c>
      <c r="E432" s="876" t="s">
        <v>108</v>
      </c>
      <c r="F432" s="877"/>
      <c r="G432" s="877"/>
      <c r="H432" s="878"/>
      <c r="I432" s="95" t="s">
        <v>474</v>
      </c>
      <c r="J432" s="109"/>
      <c r="K432" s="103"/>
      <c r="L432" s="103">
        <f>L433</f>
        <v>223</v>
      </c>
      <c r="M432" s="103">
        <f>M433</f>
        <v>268.2</v>
      </c>
      <c r="N432" s="103">
        <f>N433</f>
        <v>268.2</v>
      </c>
      <c r="O432" s="686"/>
    </row>
    <row r="433" spans="1:15" s="348" customFormat="1" ht="24.75" customHeight="1" x14ac:dyDescent="0.25">
      <c r="A433" s="102" t="s">
        <v>495</v>
      </c>
      <c r="B433" s="286">
        <v>901</v>
      </c>
      <c r="C433" s="95" t="s">
        <v>69</v>
      </c>
      <c r="D433" s="95" t="s">
        <v>87</v>
      </c>
      <c r="E433" s="876" t="s">
        <v>108</v>
      </c>
      <c r="F433" s="877"/>
      <c r="G433" s="877"/>
      <c r="H433" s="878"/>
      <c r="I433" s="95" t="s">
        <v>493</v>
      </c>
      <c r="J433" s="109"/>
      <c r="K433" s="103"/>
      <c r="L433" s="103">
        <f>L434+L435</f>
        <v>223</v>
      </c>
      <c r="M433" s="103">
        <f>M434+M435</f>
        <v>268.2</v>
      </c>
      <c r="N433" s="103">
        <f>N434+N435</f>
        <v>268.2</v>
      </c>
      <c r="O433" s="686"/>
    </row>
    <row r="434" spans="1:15" s="348" customFormat="1" ht="20.25" hidden="1" customHeight="1" x14ac:dyDescent="0.25">
      <c r="A434" s="102" t="s">
        <v>169</v>
      </c>
      <c r="B434" s="286">
        <v>901</v>
      </c>
      <c r="C434" s="95" t="s">
        <v>69</v>
      </c>
      <c r="D434" s="95" t="s">
        <v>87</v>
      </c>
      <c r="E434" s="876" t="s">
        <v>108</v>
      </c>
      <c r="F434" s="877"/>
      <c r="G434" s="877"/>
      <c r="H434" s="878"/>
      <c r="I434" s="95" t="s">
        <v>124</v>
      </c>
      <c r="J434" s="109"/>
      <c r="K434" s="96"/>
      <c r="L434" s="131">
        <v>171.3</v>
      </c>
      <c r="M434" s="131">
        <v>206</v>
      </c>
      <c r="N434" s="131">
        <v>206</v>
      </c>
      <c r="O434" s="686"/>
    </row>
    <row r="435" spans="1:15" s="348" customFormat="1" ht="47.25" hidden="1" x14ac:dyDescent="0.25">
      <c r="A435" s="258" t="s">
        <v>172</v>
      </c>
      <c r="B435" s="286">
        <v>901</v>
      </c>
      <c r="C435" s="95" t="s">
        <v>69</v>
      </c>
      <c r="D435" s="95" t="s">
        <v>87</v>
      </c>
      <c r="E435" s="876" t="s">
        <v>108</v>
      </c>
      <c r="F435" s="877"/>
      <c r="G435" s="877"/>
      <c r="H435" s="878"/>
      <c r="I435" s="95" t="s">
        <v>173</v>
      </c>
      <c r="J435" s="109"/>
      <c r="K435" s="96"/>
      <c r="L435" s="131">
        <v>51.7</v>
      </c>
      <c r="M435" s="131">
        <v>62.2</v>
      </c>
      <c r="N435" s="131">
        <v>62.2</v>
      </c>
      <c r="O435" s="686"/>
    </row>
    <row r="436" spans="1:15" s="348" customFormat="1" ht="31.5" x14ac:dyDescent="0.25">
      <c r="A436" s="258" t="s">
        <v>526</v>
      </c>
      <c r="B436" s="286">
        <v>901</v>
      </c>
      <c r="C436" s="95" t="s">
        <v>69</v>
      </c>
      <c r="D436" s="95" t="s">
        <v>87</v>
      </c>
      <c r="E436" s="876" t="s">
        <v>108</v>
      </c>
      <c r="F436" s="877"/>
      <c r="G436" s="877"/>
      <c r="H436" s="878"/>
      <c r="I436" s="95" t="s">
        <v>479</v>
      </c>
      <c r="J436" s="109"/>
      <c r="K436" s="96"/>
      <c r="L436" s="131">
        <f>L437</f>
        <v>49.5</v>
      </c>
      <c r="M436" s="131">
        <f>M437</f>
        <v>3.2</v>
      </c>
      <c r="N436" s="131">
        <f>N437</f>
        <v>3.2</v>
      </c>
      <c r="O436" s="686"/>
    </row>
    <row r="437" spans="1:15" s="348" customFormat="1" ht="47.25" x14ac:dyDescent="0.25">
      <c r="A437" s="258" t="s">
        <v>527</v>
      </c>
      <c r="B437" s="286">
        <v>901</v>
      </c>
      <c r="C437" s="95" t="s">
        <v>69</v>
      </c>
      <c r="D437" s="95" t="s">
        <v>87</v>
      </c>
      <c r="E437" s="876" t="s">
        <v>108</v>
      </c>
      <c r="F437" s="877"/>
      <c r="G437" s="877"/>
      <c r="H437" s="878"/>
      <c r="I437" s="95" t="s">
        <v>480</v>
      </c>
      <c r="J437" s="109"/>
      <c r="K437" s="96"/>
      <c r="L437" s="131">
        <v>49.5</v>
      </c>
      <c r="M437" s="131">
        <v>3.2</v>
      </c>
      <c r="N437" s="131">
        <v>3.2</v>
      </c>
      <c r="O437" s="686"/>
    </row>
    <row r="438" spans="1:15" s="348" customFormat="1" hidden="1" x14ac:dyDescent="0.25">
      <c r="A438" s="102" t="s">
        <v>383</v>
      </c>
      <c r="B438" s="286">
        <v>901</v>
      </c>
      <c r="C438" s="95" t="s">
        <v>69</v>
      </c>
      <c r="D438" s="95" t="s">
        <v>87</v>
      </c>
      <c r="E438" s="876" t="s">
        <v>108</v>
      </c>
      <c r="F438" s="877"/>
      <c r="G438" s="877"/>
      <c r="H438" s="878"/>
      <c r="I438" s="95" t="s">
        <v>80</v>
      </c>
      <c r="J438" s="109"/>
      <c r="K438" s="96"/>
      <c r="L438" s="94">
        <v>3.2</v>
      </c>
      <c r="M438" s="94">
        <v>3.2</v>
      </c>
      <c r="N438" s="439">
        <v>3.2</v>
      </c>
      <c r="O438" s="686"/>
    </row>
    <row r="439" spans="1:15" s="348" customFormat="1" x14ac:dyDescent="0.25">
      <c r="A439" s="102" t="s">
        <v>528</v>
      </c>
      <c r="B439" s="286">
        <v>901</v>
      </c>
      <c r="C439" s="95" t="s">
        <v>69</v>
      </c>
      <c r="D439" s="95" t="s">
        <v>87</v>
      </c>
      <c r="E439" s="876" t="s">
        <v>108</v>
      </c>
      <c r="F439" s="877"/>
      <c r="G439" s="877"/>
      <c r="H439" s="878"/>
      <c r="I439" s="95" t="s">
        <v>487</v>
      </c>
      <c r="J439" s="109"/>
      <c r="K439" s="96"/>
      <c r="L439" s="94">
        <f>L440</f>
        <v>1</v>
      </c>
      <c r="M439" s="94">
        <f>M440</f>
        <v>0</v>
      </c>
      <c r="N439" s="94">
        <f>N440</f>
        <v>0</v>
      </c>
      <c r="O439" s="686"/>
    </row>
    <row r="440" spans="1:15" s="348" customFormat="1" x14ac:dyDescent="0.25">
      <c r="A440" s="102" t="s">
        <v>489</v>
      </c>
      <c r="B440" s="286">
        <v>901</v>
      </c>
      <c r="C440" s="95" t="s">
        <v>69</v>
      </c>
      <c r="D440" s="95" t="s">
        <v>87</v>
      </c>
      <c r="E440" s="876" t="s">
        <v>108</v>
      </c>
      <c r="F440" s="877"/>
      <c r="G440" s="877"/>
      <c r="H440" s="878"/>
      <c r="I440" s="95" t="s">
        <v>488</v>
      </c>
      <c r="J440" s="109"/>
      <c r="K440" s="96"/>
      <c r="L440" s="94">
        <v>1</v>
      </c>
      <c r="M440" s="94">
        <v>0</v>
      </c>
      <c r="N440" s="439">
        <v>0</v>
      </c>
      <c r="O440" s="686"/>
    </row>
    <row r="441" spans="1:15" s="348" customFormat="1" ht="30.75" hidden="1" customHeight="1" x14ac:dyDescent="0.25">
      <c r="A441" s="102" t="s">
        <v>236</v>
      </c>
      <c r="B441" s="286">
        <v>901</v>
      </c>
      <c r="C441" s="95" t="s">
        <v>69</v>
      </c>
      <c r="D441" s="95" t="s">
        <v>87</v>
      </c>
      <c r="E441" s="876" t="s">
        <v>108</v>
      </c>
      <c r="F441" s="877"/>
      <c r="G441" s="877"/>
      <c r="H441" s="878"/>
      <c r="I441" s="95" t="s">
        <v>234</v>
      </c>
      <c r="J441" s="109"/>
      <c r="K441" s="96"/>
      <c r="L441" s="608">
        <v>0</v>
      </c>
      <c r="M441" s="439">
        <v>0</v>
      </c>
      <c r="N441" s="439">
        <v>0</v>
      </c>
      <c r="O441" s="686"/>
    </row>
    <row r="442" spans="1:15" s="348" customFormat="1" ht="24.75" hidden="1" customHeight="1" x14ac:dyDescent="0.25">
      <c r="A442" s="186"/>
      <c r="B442" s="286"/>
      <c r="C442" s="95"/>
      <c r="D442" s="95"/>
      <c r="E442" s="485"/>
      <c r="F442" s="485"/>
      <c r="G442" s="485"/>
      <c r="H442" s="110"/>
      <c r="I442" s="124"/>
      <c r="J442" s="109"/>
      <c r="K442" s="96"/>
      <c r="L442" s="608"/>
      <c r="M442" s="439"/>
      <c r="N442" s="439"/>
      <c r="O442" s="686"/>
    </row>
    <row r="443" spans="1:15" s="348" customFormat="1" ht="26.25" hidden="1" customHeight="1" x14ac:dyDescent="0.25">
      <c r="A443" s="102"/>
      <c r="B443" s="286"/>
      <c r="C443" s="129"/>
      <c r="D443" s="95"/>
      <c r="E443" s="972"/>
      <c r="F443" s="973"/>
      <c r="G443" s="973"/>
      <c r="H443" s="974"/>
      <c r="I443" s="95"/>
      <c r="J443" s="109"/>
      <c r="K443" s="103"/>
      <c r="L443" s="608"/>
      <c r="M443" s="439"/>
      <c r="N443" s="439"/>
      <c r="O443" s="686"/>
    </row>
    <row r="444" spans="1:15" s="348" customFormat="1" ht="47.25" hidden="1" x14ac:dyDescent="0.25">
      <c r="A444" s="186" t="s">
        <v>204</v>
      </c>
      <c r="B444" s="286">
        <v>901</v>
      </c>
      <c r="C444" s="129" t="s">
        <v>69</v>
      </c>
      <c r="D444" s="95" t="s">
        <v>87</v>
      </c>
      <c r="E444" s="110" t="s">
        <v>101</v>
      </c>
      <c r="F444" s="110" t="s">
        <v>77</v>
      </c>
      <c r="G444" s="110"/>
      <c r="H444" s="110" t="s">
        <v>127</v>
      </c>
      <c r="I444" s="95"/>
      <c r="J444" s="109"/>
      <c r="K444" s="96"/>
      <c r="L444" s="608"/>
      <c r="M444" s="439"/>
      <c r="N444" s="439"/>
      <c r="O444" s="686"/>
    </row>
    <row r="445" spans="1:15" s="348" customFormat="1" ht="31.5" x14ac:dyDescent="0.25">
      <c r="A445" s="102" t="s">
        <v>202</v>
      </c>
      <c r="B445" s="286">
        <v>901</v>
      </c>
      <c r="C445" s="95" t="s">
        <v>88</v>
      </c>
      <c r="D445" s="124"/>
      <c r="E445" s="969"/>
      <c r="F445" s="970"/>
      <c r="G445" s="970"/>
      <c r="H445" s="971"/>
      <c r="I445" s="124"/>
      <c r="J445" s="442"/>
      <c r="K445" s="104" t="e">
        <f>K447</f>
        <v>#REF!</v>
      </c>
      <c r="L445" s="104">
        <f>L446</f>
        <v>1178.9000000000001</v>
      </c>
      <c r="M445" s="104">
        <f>M446</f>
        <v>1181.2000000000003</v>
      </c>
      <c r="N445" s="104">
        <f>N446</f>
        <v>1183.5</v>
      </c>
      <c r="O445" s="686"/>
    </row>
    <row r="446" spans="1:15" s="348" customFormat="1" ht="68.25" customHeight="1" x14ac:dyDescent="0.25">
      <c r="A446" s="102" t="s">
        <v>798</v>
      </c>
      <c r="B446" s="286">
        <v>901</v>
      </c>
      <c r="C446" s="95" t="s">
        <v>88</v>
      </c>
      <c r="D446" s="129" t="s">
        <v>92</v>
      </c>
      <c r="E446" s="486"/>
      <c r="F446" s="471"/>
      <c r="G446" s="471"/>
      <c r="H446" s="472"/>
      <c r="I446" s="95"/>
      <c r="J446" s="453"/>
      <c r="K446" s="103"/>
      <c r="L446" s="103">
        <f t="shared" ref="L446:N448" si="68">L447</f>
        <v>1178.9000000000001</v>
      </c>
      <c r="M446" s="103">
        <f t="shared" si="68"/>
        <v>1181.2000000000003</v>
      </c>
      <c r="N446" s="103">
        <f t="shared" si="68"/>
        <v>1183.5</v>
      </c>
      <c r="O446" s="661"/>
    </row>
    <row r="447" spans="1:15" s="348" customFormat="1" ht="116.25" customHeight="1" x14ac:dyDescent="0.25">
      <c r="A447" s="109" t="s">
        <v>402</v>
      </c>
      <c r="B447" s="286">
        <v>901</v>
      </c>
      <c r="C447" s="95" t="s">
        <v>88</v>
      </c>
      <c r="D447" s="129" t="s">
        <v>92</v>
      </c>
      <c r="E447" s="914" t="s">
        <v>318</v>
      </c>
      <c r="F447" s="915"/>
      <c r="G447" s="915"/>
      <c r="H447" s="916"/>
      <c r="I447" s="124"/>
      <c r="J447" s="116"/>
      <c r="K447" s="103" t="e">
        <f>K448</f>
        <v>#REF!</v>
      </c>
      <c r="L447" s="103">
        <f t="shared" si="68"/>
        <v>1178.9000000000001</v>
      </c>
      <c r="M447" s="103">
        <f t="shared" si="68"/>
        <v>1181.2000000000003</v>
      </c>
      <c r="N447" s="103">
        <f t="shared" si="68"/>
        <v>1183.5</v>
      </c>
      <c r="O447" s="686"/>
    </row>
    <row r="448" spans="1:15" s="348" customFormat="1" ht="72" customHeight="1" x14ac:dyDescent="0.25">
      <c r="A448" s="109" t="s">
        <v>387</v>
      </c>
      <c r="B448" s="286">
        <v>901</v>
      </c>
      <c r="C448" s="95" t="s">
        <v>88</v>
      </c>
      <c r="D448" s="129" t="s">
        <v>92</v>
      </c>
      <c r="E448" s="914" t="s">
        <v>531</v>
      </c>
      <c r="F448" s="915"/>
      <c r="G448" s="915"/>
      <c r="H448" s="916"/>
      <c r="I448" s="124"/>
      <c r="J448" s="116"/>
      <c r="K448" s="103" t="e">
        <f>K450</f>
        <v>#REF!</v>
      </c>
      <c r="L448" s="103">
        <f t="shared" si="68"/>
        <v>1178.9000000000001</v>
      </c>
      <c r="M448" s="103">
        <f t="shared" si="68"/>
        <v>1181.2000000000003</v>
      </c>
      <c r="N448" s="103">
        <f t="shared" si="68"/>
        <v>1183.5</v>
      </c>
      <c r="O448" s="684"/>
    </row>
    <row r="449" spans="1:15" s="348" customFormat="1" ht="47.25" x14ac:dyDescent="0.25">
      <c r="A449" s="109" t="s">
        <v>577</v>
      </c>
      <c r="B449" s="286">
        <v>901</v>
      </c>
      <c r="C449" s="95" t="s">
        <v>88</v>
      </c>
      <c r="D449" s="129" t="s">
        <v>92</v>
      </c>
      <c r="E449" s="914" t="s">
        <v>532</v>
      </c>
      <c r="F449" s="915"/>
      <c r="G449" s="915"/>
      <c r="H449" s="916"/>
      <c r="I449" s="124"/>
      <c r="J449" s="116"/>
      <c r="K449" s="103"/>
      <c r="L449" s="103">
        <f>L450+L466</f>
        <v>1178.9000000000001</v>
      </c>
      <c r="M449" s="103">
        <f>M450</f>
        <v>1181.2000000000003</v>
      </c>
      <c r="N449" s="103">
        <f>N450</f>
        <v>1183.5</v>
      </c>
      <c r="O449" s="684"/>
    </row>
    <row r="450" spans="1:15" s="348" customFormat="1" ht="47.25" x14ac:dyDescent="0.25">
      <c r="A450" s="107" t="s">
        <v>196</v>
      </c>
      <c r="B450" s="286">
        <v>901</v>
      </c>
      <c r="C450" s="95" t="s">
        <v>88</v>
      </c>
      <c r="D450" s="129" t="s">
        <v>92</v>
      </c>
      <c r="E450" s="914" t="s">
        <v>529</v>
      </c>
      <c r="F450" s="915"/>
      <c r="G450" s="915"/>
      <c r="H450" s="916"/>
      <c r="I450" s="124"/>
      <c r="J450" s="116"/>
      <c r="K450" s="103" t="e">
        <f>K453+K458+#REF!</f>
        <v>#REF!</v>
      </c>
      <c r="L450" s="103">
        <f>L452+L456+L460</f>
        <v>1174.9000000000001</v>
      </c>
      <c r="M450" s="103">
        <f t="shared" ref="M450:N450" si="69">M452+M456+M460</f>
        <v>1181.2000000000003</v>
      </c>
      <c r="N450" s="103">
        <f t="shared" si="69"/>
        <v>1183.5</v>
      </c>
      <c r="O450" s="684"/>
    </row>
    <row r="451" spans="1:15" s="348" customFormat="1" ht="78.75" x14ac:dyDescent="0.25">
      <c r="A451" s="107" t="s">
        <v>494</v>
      </c>
      <c r="B451" s="286">
        <v>901</v>
      </c>
      <c r="C451" s="95" t="s">
        <v>88</v>
      </c>
      <c r="D451" s="129" t="s">
        <v>92</v>
      </c>
      <c r="E451" s="914" t="s">
        <v>529</v>
      </c>
      <c r="F451" s="915"/>
      <c r="G451" s="915"/>
      <c r="H451" s="916"/>
      <c r="I451" s="95" t="s">
        <v>474</v>
      </c>
      <c r="J451" s="116"/>
      <c r="K451" s="103"/>
      <c r="L451" s="103">
        <f>L452</f>
        <v>1091.6000000000001</v>
      </c>
      <c r="M451" s="103">
        <f>M452</f>
        <v>1111.1000000000001</v>
      </c>
      <c r="N451" s="103">
        <f>N452</f>
        <v>1111.0999999999999</v>
      </c>
      <c r="O451" s="684"/>
    </row>
    <row r="452" spans="1:15" s="348" customFormat="1" ht="31.5" x14ac:dyDescent="0.25">
      <c r="A452" s="107" t="s">
        <v>530</v>
      </c>
      <c r="B452" s="286">
        <v>901</v>
      </c>
      <c r="C452" s="95" t="s">
        <v>88</v>
      </c>
      <c r="D452" s="129" t="s">
        <v>92</v>
      </c>
      <c r="E452" s="914" t="s">
        <v>529</v>
      </c>
      <c r="F452" s="915"/>
      <c r="G452" s="915"/>
      <c r="H452" s="916"/>
      <c r="I452" s="95" t="s">
        <v>493</v>
      </c>
      <c r="J452" s="116"/>
      <c r="K452" s="103"/>
      <c r="L452" s="103">
        <f>L453+L454+L455</f>
        <v>1091.6000000000001</v>
      </c>
      <c r="M452" s="103">
        <f>M453+M454+M455</f>
        <v>1111.1000000000001</v>
      </c>
      <c r="N452" s="103">
        <f>N453+N454+N455</f>
        <v>1111.0999999999999</v>
      </c>
      <c r="O452" s="684"/>
    </row>
    <row r="453" spans="1:15" s="784" customFormat="1" ht="21" hidden="1" customHeight="1" x14ac:dyDescent="0.25">
      <c r="A453" s="465" t="s">
        <v>174</v>
      </c>
      <c r="B453" s="519">
        <v>901</v>
      </c>
      <c r="C453" s="467" t="s">
        <v>88</v>
      </c>
      <c r="D453" s="662" t="s">
        <v>92</v>
      </c>
      <c r="E453" s="922" t="s">
        <v>529</v>
      </c>
      <c r="F453" s="923"/>
      <c r="G453" s="923"/>
      <c r="H453" s="924"/>
      <c r="I453" s="467" t="s">
        <v>124</v>
      </c>
      <c r="J453" s="526"/>
      <c r="K453" s="469"/>
      <c r="L453" s="523">
        <f>958.2-108.3</f>
        <v>849.90000000000009</v>
      </c>
      <c r="M453" s="523">
        <f>632.7+217.2</f>
        <v>849.90000000000009</v>
      </c>
      <c r="N453" s="527">
        <v>849.9</v>
      </c>
      <c r="O453" s="783"/>
    </row>
    <row r="454" spans="1:15" s="784" customFormat="1" ht="47.25" hidden="1" customHeight="1" x14ac:dyDescent="0.25">
      <c r="A454" s="465" t="s">
        <v>75</v>
      </c>
      <c r="B454" s="519">
        <v>901</v>
      </c>
      <c r="C454" s="467" t="s">
        <v>88</v>
      </c>
      <c r="D454" s="662" t="s">
        <v>92</v>
      </c>
      <c r="E454" s="922" t="s">
        <v>529</v>
      </c>
      <c r="F454" s="923"/>
      <c r="G454" s="923"/>
      <c r="H454" s="924"/>
      <c r="I454" s="467" t="s">
        <v>125</v>
      </c>
      <c r="J454" s="526"/>
      <c r="K454" s="469"/>
      <c r="L454" s="523">
        <v>1</v>
      </c>
      <c r="M454" s="523">
        <v>4.5</v>
      </c>
      <c r="N454" s="527">
        <v>4.5</v>
      </c>
      <c r="O454" s="783"/>
    </row>
    <row r="455" spans="1:15" s="784" customFormat="1" ht="47.25" hidden="1" customHeight="1" x14ac:dyDescent="0.25">
      <c r="A455" s="702" t="s">
        <v>172</v>
      </c>
      <c r="B455" s="519">
        <v>901</v>
      </c>
      <c r="C455" s="467" t="s">
        <v>88</v>
      </c>
      <c r="D455" s="662" t="s">
        <v>92</v>
      </c>
      <c r="E455" s="922" t="s">
        <v>529</v>
      </c>
      <c r="F455" s="923"/>
      <c r="G455" s="923"/>
      <c r="H455" s="924"/>
      <c r="I455" s="467" t="s">
        <v>173</v>
      </c>
      <c r="J455" s="526"/>
      <c r="K455" s="469"/>
      <c r="L455" s="470">
        <f>289.4-32.7-4-12</f>
        <v>240.7</v>
      </c>
      <c r="M455" s="470">
        <f>191.1+65.6</f>
        <v>256.7</v>
      </c>
      <c r="N455" s="470">
        <v>256.7</v>
      </c>
      <c r="O455" s="783"/>
    </row>
    <row r="456" spans="1:15" s="348" customFormat="1" ht="31.5" x14ac:dyDescent="0.25">
      <c r="A456" s="258" t="s">
        <v>481</v>
      </c>
      <c r="B456" s="286">
        <v>901</v>
      </c>
      <c r="C456" s="95" t="s">
        <v>88</v>
      </c>
      <c r="D456" s="129" t="s">
        <v>92</v>
      </c>
      <c r="E456" s="914" t="s">
        <v>529</v>
      </c>
      <c r="F456" s="915"/>
      <c r="G456" s="915"/>
      <c r="H456" s="916"/>
      <c r="I456" s="95" t="s">
        <v>479</v>
      </c>
      <c r="J456" s="116"/>
      <c r="K456" s="96"/>
      <c r="L456" s="94">
        <f t="shared" ref="L456:N457" si="70">L457</f>
        <v>70.599999999999994</v>
      </c>
      <c r="M456" s="131">
        <f t="shared" si="70"/>
        <v>69.400000000000006</v>
      </c>
      <c r="N456" s="131">
        <f t="shared" si="70"/>
        <v>71.7</v>
      </c>
      <c r="O456" s="684"/>
    </row>
    <row r="457" spans="1:15" s="348" customFormat="1" ht="47.25" x14ac:dyDescent="0.25">
      <c r="A457" s="258" t="s">
        <v>482</v>
      </c>
      <c r="B457" s="286">
        <v>901</v>
      </c>
      <c r="C457" s="95" t="s">
        <v>88</v>
      </c>
      <c r="D457" s="129" t="s">
        <v>92</v>
      </c>
      <c r="E457" s="914" t="s">
        <v>529</v>
      </c>
      <c r="F457" s="915"/>
      <c r="G457" s="915"/>
      <c r="H457" s="916"/>
      <c r="I457" s="95" t="s">
        <v>480</v>
      </c>
      <c r="J457" s="116"/>
      <c r="K457" s="96"/>
      <c r="L457" s="94">
        <v>70.599999999999994</v>
      </c>
      <c r="M457" s="131">
        <f t="shared" si="70"/>
        <v>69.400000000000006</v>
      </c>
      <c r="N457" s="131">
        <f t="shared" si="70"/>
        <v>71.7</v>
      </c>
      <c r="O457" s="684"/>
    </row>
    <row r="458" spans="1:15" s="348" customFormat="1" ht="28.5" hidden="1" x14ac:dyDescent="0.25">
      <c r="A458" s="465" t="s">
        <v>383</v>
      </c>
      <c r="B458" s="519">
        <v>901</v>
      </c>
      <c r="C458" s="95" t="s">
        <v>88</v>
      </c>
      <c r="D458" s="129" t="s">
        <v>92</v>
      </c>
      <c r="E458" s="922" t="s">
        <v>529</v>
      </c>
      <c r="F458" s="923"/>
      <c r="G458" s="923"/>
      <c r="H458" s="924"/>
      <c r="I458" s="467" t="s">
        <v>80</v>
      </c>
      <c r="J458" s="526"/>
      <c r="K458" s="469"/>
      <c r="L458" s="470">
        <f>37.2+44.9-11.5</f>
        <v>70.599999999999994</v>
      </c>
      <c r="M458" s="470">
        <f>37.2+32.2</f>
        <v>69.400000000000006</v>
      </c>
      <c r="N458" s="703">
        <f>37.2+34.5</f>
        <v>71.7</v>
      </c>
      <c r="O458" s="694" t="s">
        <v>723</v>
      </c>
    </row>
    <row r="459" spans="1:15" s="348" customFormat="1" x14ac:dyDescent="0.25">
      <c r="A459" s="102" t="s">
        <v>528</v>
      </c>
      <c r="B459" s="286">
        <v>901</v>
      </c>
      <c r="C459" s="95" t="s">
        <v>88</v>
      </c>
      <c r="D459" s="129" t="s">
        <v>92</v>
      </c>
      <c r="E459" s="914" t="s">
        <v>529</v>
      </c>
      <c r="F459" s="915"/>
      <c r="G459" s="915"/>
      <c r="H459" s="916"/>
      <c r="I459" s="95" t="s">
        <v>487</v>
      </c>
      <c r="J459" s="116"/>
      <c r="K459" s="96"/>
      <c r="L459" s="131">
        <f>L460</f>
        <v>12.7</v>
      </c>
      <c r="M459" s="131">
        <f>M460</f>
        <v>0.7</v>
      </c>
      <c r="N459" s="131">
        <f>N460</f>
        <v>0.7</v>
      </c>
      <c r="O459" s="684"/>
    </row>
    <row r="460" spans="1:15" s="348" customFormat="1" x14ac:dyDescent="0.25">
      <c r="A460" s="102" t="s">
        <v>489</v>
      </c>
      <c r="B460" s="286">
        <v>901</v>
      </c>
      <c r="C460" s="95" t="s">
        <v>88</v>
      </c>
      <c r="D460" s="129" t="s">
        <v>92</v>
      </c>
      <c r="E460" s="914" t="s">
        <v>529</v>
      </c>
      <c r="F460" s="915"/>
      <c r="G460" s="915"/>
      <c r="H460" s="916"/>
      <c r="I460" s="95" t="s">
        <v>488</v>
      </c>
      <c r="J460" s="116"/>
      <c r="K460" s="96"/>
      <c r="L460" s="131">
        <v>12.7</v>
      </c>
      <c r="M460" s="131">
        <v>0.7</v>
      </c>
      <c r="N460" s="439">
        <v>0.7</v>
      </c>
      <c r="O460" s="684"/>
    </row>
    <row r="461" spans="1:15" s="564" customFormat="1" ht="31.5" hidden="1" customHeight="1" x14ac:dyDescent="0.25">
      <c r="A461" s="558" t="s">
        <v>76</v>
      </c>
      <c r="B461" s="565">
        <v>901</v>
      </c>
      <c r="C461" s="560" t="s">
        <v>88</v>
      </c>
      <c r="D461" s="560" t="s">
        <v>78</v>
      </c>
      <c r="E461" s="1009" t="s">
        <v>529</v>
      </c>
      <c r="F461" s="1010"/>
      <c r="G461" s="1010"/>
      <c r="H461" s="1011"/>
      <c r="I461" s="560" t="s">
        <v>145</v>
      </c>
      <c r="J461" s="566"/>
      <c r="K461" s="562"/>
      <c r="L461" s="557">
        <v>0</v>
      </c>
      <c r="M461" s="557">
        <v>0</v>
      </c>
      <c r="N461" s="567">
        <v>0</v>
      </c>
      <c r="O461" s="684"/>
    </row>
    <row r="462" spans="1:15" s="564" customFormat="1" ht="21" hidden="1" customHeight="1" x14ac:dyDescent="0.25">
      <c r="A462" s="558" t="s">
        <v>235</v>
      </c>
      <c r="B462" s="565">
        <v>901</v>
      </c>
      <c r="C462" s="560" t="s">
        <v>88</v>
      </c>
      <c r="D462" s="560" t="s">
        <v>78</v>
      </c>
      <c r="E462" s="1009" t="s">
        <v>529</v>
      </c>
      <c r="F462" s="1010"/>
      <c r="G462" s="1010"/>
      <c r="H462" s="1011"/>
      <c r="I462" s="560" t="s">
        <v>234</v>
      </c>
      <c r="J462" s="566"/>
      <c r="K462" s="562"/>
      <c r="L462" s="557">
        <v>12</v>
      </c>
      <c r="M462" s="557">
        <v>0.7</v>
      </c>
      <c r="N462" s="567">
        <v>0.7</v>
      </c>
      <c r="O462" s="684"/>
    </row>
    <row r="463" spans="1:15" s="348" customFormat="1" ht="69.75" customHeight="1" x14ac:dyDescent="0.25">
      <c r="A463" s="102" t="s">
        <v>673</v>
      </c>
      <c r="B463" s="286">
        <v>901</v>
      </c>
      <c r="C463" s="152" t="s">
        <v>88</v>
      </c>
      <c r="D463" s="152" t="s">
        <v>92</v>
      </c>
      <c r="E463" s="914" t="s">
        <v>672</v>
      </c>
      <c r="F463" s="915"/>
      <c r="G463" s="915"/>
      <c r="H463" s="916"/>
      <c r="I463" s="95"/>
      <c r="J463" s="116"/>
      <c r="K463" s="96"/>
      <c r="L463" s="94">
        <f>L464</f>
        <v>4</v>
      </c>
      <c r="M463" s="94">
        <v>0</v>
      </c>
      <c r="N463" s="94">
        <v>0</v>
      </c>
      <c r="O463" s="686"/>
    </row>
    <row r="464" spans="1:15" s="348" customFormat="1" ht="50.25" customHeight="1" x14ac:dyDescent="0.25">
      <c r="A464" s="107" t="s">
        <v>196</v>
      </c>
      <c r="B464" s="286">
        <v>901</v>
      </c>
      <c r="C464" s="152" t="s">
        <v>88</v>
      </c>
      <c r="D464" s="152" t="s">
        <v>92</v>
      </c>
      <c r="E464" s="914" t="s">
        <v>674</v>
      </c>
      <c r="F464" s="915"/>
      <c r="G464" s="915"/>
      <c r="H464" s="916"/>
      <c r="I464" s="95"/>
      <c r="J464" s="116"/>
      <c r="K464" s="96"/>
      <c r="L464" s="94">
        <f>L465</f>
        <v>4</v>
      </c>
      <c r="M464" s="94">
        <v>0</v>
      </c>
      <c r="N464" s="94">
        <v>0</v>
      </c>
      <c r="O464" s="686"/>
    </row>
    <row r="465" spans="1:15" s="348" customFormat="1" ht="37.5" customHeight="1" x14ac:dyDescent="0.25">
      <c r="A465" s="258" t="s">
        <v>481</v>
      </c>
      <c r="B465" s="286">
        <v>901</v>
      </c>
      <c r="C465" s="152" t="s">
        <v>88</v>
      </c>
      <c r="D465" s="152" t="s">
        <v>92</v>
      </c>
      <c r="E465" s="914" t="s">
        <v>674</v>
      </c>
      <c r="F465" s="915"/>
      <c r="G465" s="915"/>
      <c r="H465" s="916"/>
      <c r="I465" s="95" t="s">
        <v>479</v>
      </c>
      <c r="J465" s="116"/>
      <c r="K465" s="96"/>
      <c r="L465" s="94">
        <f>L466</f>
        <v>4</v>
      </c>
      <c r="M465" s="94">
        <v>0</v>
      </c>
      <c r="N465" s="94">
        <v>0</v>
      </c>
      <c r="O465" s="686"/>
    </row>
    <row r="466" spans="1:15" s="348" customFormat="1" ht="36.75" customHeight="1" x14ac:dyDescent="0.25">
      <c r="A466" s="258" t="s">
        <v>482</v>
      </c>
      <c r="B466" s="286">
        <v>901</v>
      </c>
      <c r="C466" s="152" t="s">
        <v>88</v>
      </c>
      <c r="D466" s="152" t="s">
        <v>92</v>
      </c>
      <c r="E466" s="914" t="s">
        <v>674</v>
      </c>
      <c r="F466" s="915"/>
      <c r="G466" s="915"/>
      <c r="H466" s="916"/>
      <c r="I466" s="95" t="s">
        <v>480</v>
      </c>
      <c r="J466" s="116"/>
      <c r="K466" s="96"/>
      <c r="L466" s="94">
        <v>4</v>
      </c>
      <c r="M466" s="94">
        <v>0</v>
      </c>
      <c r="N466" s="135">
        <v>0</v>
      </c>
      <c r="O466" s="686"/>
    </row>
    <row r="467" spans="1:15" s="350" customFormat="1" ht="23.25" customHeight="1" x14ac:dyDescent="0.25">
      <c r="A467" s="102" t="s">
        <v>90</v>
      </c>
      <c r="B467" s="286">
        <v>901</v>
      </c>
      <c r="C467" s="95" t="s">
        <v>73</v>
      </c>
      <c r="D467" s="95"/>
      <c r="E467" s="422"/>
      <c r="F467" s="427"/>
      <c r="G467" s="427"/>
      <c r="H467" s="428"/>
      <c r="I467" s="124"/>
      <c r="J467" s="487"/>
      <c r="K467" s="488"/>
      <c r="L467" s="94">
        <f t="shared" ref="L467:N472" si="71">L468</f>
        <v>1000</v>
      </c>
      <c r="M467" s="94">
        <f t="shared" si="71"/>
        <v>846</v>
      </c>
      <c r="N467" s="94">
        <f t="shared" si="71"/>
        <v>781.7</v>
      </c>
      <c r="O467" s="686"/>
    </row>
    <row r="468" spans="1:15" s="348" customFormat="1" ht="21.75" customHeight="1" x14ac:dyDescent="0.25">
      <c r="A468" s="102" t="s">
        <v>500</v>
      </c>
      <c r="B468" s="286">
        <v>901</v>
      </c>
      <c r="C468" s="95" t="s">
        <v>73</v>
      </c>
      <c r="D468" s="95" t="s">
        <v>78</v>
      </c>
      <c r="E468" s="422"/>
      <c r="F468" s="427"/>
      <c r="G468" s="427"/>
      <c r="H468" s="428"/>
      <c r="I468" s="95"/>
      <c r="J468" s="489"/>
      <c r="K468" s="490"/>
      <c r="L468" s="133">
        <f t="shared" si="71"/>
        <v>1000</v>
      </c>
      <c r="M468" s="133">
        <f t="shared" si="71"/>
        <v>846</v>
      </c>
      <c r="N468" s="133">
        <f t="shared" si="71"/>
        <v>781.7</v>
      </c>
      <c r="O468" s="686"/>
    </row>
    <row r="469" spans="1:15" s="348" customFormat="1" ht="31.5" x14ac:dyDescent="0.25">
      <c r="A469" s="102" t="s">
        <v>709</v>
      </c>
      <c r="B469" s="286">
        <v>901</v>
      </c>
      <c r="C469" s="95" t="s">
        <v>73</v>
      </c>
      <c r="D469" s="95" t="s">
        <v>78</v>
      </c>
      <c r="E469" s="903" t="s">
        <v>120</v>
      </c>
      <c r="F469" s="904"/>
      <c r="G469" s="904"/>
      <c r="H469" s="918"/>
      <c r="I469" s="124"/>
      <c r="J469" s="474"/>
      <c r="K469" s="419"/>
      <c r="L469" s="94">
        <f t="shared" si="71"/>
        <v>1000</v>
      </c>
      <c r="M469" s="94">
        <f t="shared" si="71"/>
        <v>846</v>
      </c>
      <c r="N469" s="94">
        <f t="shared" si="71"/>
        <v>781.7</v>
      </c>
      <c r="O469" s="686"/>
    </row>
    <row r="470" spans="1:15" s="348" customFormat="1" ht="31.5" x14ac:dyDescent="0.25">
      <c r="A470" s="102" t="s">
        <v>728</v>
      </c>
      <c r="B470" s="286">
        <v>901</v>
      </c>
      <c r="C470" s="95" t="s">
        <v>73</v>
      </c>
      <c r="D470" s="95" t="s">
        <v>78</v>
      </c>
      <c r="E470" s="903" t="s">
        <v>437</v>
      </c>
      <c r="F470" s="904"/>
      <c r="G470" s="904"/>
      <c r="H470" s="918"/>
      <c r="I470" s="95"/>
      <c r="J470" s="116"/>
      <c r="K470" s="96"/>
      <c r="L470" s="94">
        <f t="shared" si="71"/>
        <v>1000</v>
      </c>
      <c r="M470" s="94">
        <f t="shared" si="71"/>
        <v>846</v>
      </c>
      <c r="N470" s="94">
        <f t="shared" si="71"/>
        <v>781.7</v>
      </c>
      <c r="O470" s="679"/>
    </row>
    <row r="471" spans="1:15" s="348" customFormat="1" ht="219.75" customHeight="1" x14ac:dyDescent="0.25">
      <c r="A471" s="102" t="s">
        <v>536</v>
      </c>
      <c r="B471" s="286">
        <v>901</v>
      </c>
      <c r="C471" s="95" t="s">
        <v>73</v>
      </c>
      <c r="D471" s="95" t="s">
        <v>78</v>
      </c>
      <c r="E471" s="903" t="s">
        <v>535</v>
      </c>
      <c r="F471" s="904"/>
      <c r="G471" s="904"/>
      <c r="H471" s="918"/>
      <c r="I471" s="95"/>
      <c r="J471" s="116"/>
      <c r="K471" s="96"/>
      <c r="L471" s="94">
        <f t="shared" si="71"/>
        <v>1000</v>
      </c>
      <c r="M471" s="94">
        <f t="shared" si="71"/>
        <v>846</v>
      </c>
      <c r="N471" s="94">
        <f t="shared" si="71"/>
        <v>781.7</v>
      </c>
      <c r="O471" s="1022"/>
    </row>
    <row r="472" spans="1:15" s="348" customFormat="1" ht="34.5" customHeight="1" x14ac:dyDescent="0.25">
      <c r="A472" s="102" t="s">
        <v>534</v>
      </c>
      <c r="B472" s="286">
        <v>901</v>
      </c>
      <c r="C472" s="95" t="s">
        <v>73</v>
      </c>
      <c r="D472" s="95" t="s">
        <v>78</v>
      </c>
      <c r="E472" s="903" t="s">
        <v>535</v>
      </c>
      <c r="F472" s="904"/>
      <c r="G472" s="904"/>
      <c r="H472" s="918"/>
      <c r="I472" s="95" t="s">
        <v>533</v>
      </c>
      <c r="J472" s="116"/>
      <c r="K472" s="96"/>
      <c r="L472" s="94">
        <f t="shared" si="71"/>
        <v>1000</v>
      </c>
      <c r="M472" s="94">
        <f t="shared" si="71"/>
        <v>846</v>
      </c>
      <c r="N472" s="94">
        <f t="shared" si="71"/>
        <v>781.7</v>
      </c>
      <c r="O472" s="999"/>
    </row>
    <row r="473" spans="1:15" s="348" customFormat="1" ht="24.75" customHeight="1" x14ac:dyDescent="0.25">
      <c r="A473" s="102" t="s">
        <v>228</v>
      </c>
      <c r="B473" s="286">
        <v>901</v>
      </c>
      <c r="C473" s="95" t="s">
        <v>73</v>
      </c>
      <c r="D473" s="95" t="s">
        <v>78</v>
      </c>
      <c r="E473" s="903" t="s">
        <v>535</v>
      </c>
      <c r="F473" s="904"/>
      <c r="G473" s="904"/>
      <c r="H473" s="918"/>
      <c r="I473" s="95" t="s">
        <v>260</v>
      </c>
      <c r="J473" s="116"/>
      <c r="K473" s="96"/>
      <c r="L473" s="94">
        <f>816.7+183.3</f>
        <v>1000</v>
      </c>
      <c r="M473" s="94">
        <v>846</v>
      </c>
      <c r="N473" s="135">
        <v>781.7</v>
      </c>
      <c r="O473" s="999"/>
    </row>
    <row r="474" spans="1:15" s="348" customFormat="1" ht="24.75" hidden="1" customHeight="1" x14ac:dyDescent="0.25">
      <c r="A474" s="254" t="s">
        <v>52</v>
      </c>
      <c r="B474" s="286">
        <v>901</v>
      </c>
      <c r="C474" s="95" t="s">
        <v>82</v>
      </c>
      <c r="D474" s="95" t="s">
        <v>142</v>
      </c>
      <c r="E474" s="432"/>
      <c r="F474" s="433"/>
      <c r="G474" s="433"/>
      <c r="H474" s="434"/>
      <c r="I474" s="95"/>
      <c r="J474" s="116"/>
      <c r="K474" s="96"/>
      <c r="L474" s="94">
        <v>0</v>
      </c>
      <c r="M474" s="94">
        <v>0</v>
      </c>
      <c r="N474" s="135">
        <v>0</v>
      </c>
      <c r="O474" s="686"/>
    </row>
    <row r="475" spans="1:15" s="348" customFormat="1" ht="24.75" hidden="1" customHeight="1" x14ac:dyDescent="0.25">
      <c r="A475" s="102" t="s">
        <v>636</v>
      </c>
      <c r="B475" s="286">
        <v>901</v>
      </c>
      <c r="C475" s="95" t="s">
        <v>82</v>
      </c>
      <c r="D475" s="95" t="s">
        <v>88</v>
      </c>
      <c r="E475" s="432"/>
      <c r="F475" s="433"/>
      <c r="G475" s="433"/>
      <c r="H475" s="434"/>
      <c r="I475" s="95"/>
      <c r="J475" s="116"/>
      <c r="K475" s="96"/>
      <c r="L475" s="94">
        <v>0</v>
      </c>
      <c r="M475" s="94">
        <v>0</v>
      </c>
      <c r="N475" s="135">
        <v>0</v>
      </c>
      <c r="O475" s="686"/>
    </row>
    <row r="476" spans="1:15" s="348" customFormat="1" ht="64.5" hidden="1" customHeight="1" x14ac:dyDescent="0.25">
      <c r="A476" s="102" t="s">
        <v>663</v>
      </c>
      <c r="B476" s="286">
        <v>901</v>
      </c>
      <c r="C476" s="95" t="s">
        <v>82</v>
      </c>
      <c r="D476" s="95" t="s">
        <v>88</v>
      </c>
      <c r="E476" s="535" t="s">
        <v>662</v>
      </c>
      <c r="F476" s="536"/>
      <c r="G476" s="536"/>
      <c r="H476" s="537"/>
      <c r="I476" s="95"/>
      <c r="J476" s="116"/>
      <c r="K476" s="96"/>
      <c r="L476" s="94">
        <v>0</v>
      </c>
      <c r="M476" s="94">
        <v>0</v>
      </c>
      <c r="N476" s="94">
        <v>0</v>
      </c>
      <c r="O476" s="1024"/>
    </row>
    <row r="477" spans="1:15" s="348" customFormat="1" ht="50.25" hidden="1" customHeight="1" x14ac:dyDescent="0.25">
      <c r="A477" s="102" t="s">
        <v>665</v>
      </c>
      <c r="B477" s="286">
        <v>901</v>
      </c>
      <c r="C477" s="95" t="s">
        <v>82</v>
      </c>
      <c r="D477" s="95" t="s">
        <v>88</v>
      </c>
      <c r="E477" s="535" t="s">
        <v>664</v>
      </c>
      <c r="F477" s="536"/>
      <c r="G477" s="536"/>
      <c r="H477" s="537"/>
      <c r="I477" s="95"/>
      <c r="J477" s="116"/>
      <c r="K477" s="96"/>
      <c r="L477" s="94">
        <v>0</v>
      </c>
      <c r="M477" s="94">
        <v>0</v>
      </c>
      <c r="N477" s="94">
        <v>0</v>
      </c>
      <c r="O477" s="1024"/>
    </row>
    <row r="478" spans="1:15" s="348" customFormat="1" ht="81.75" hidden="1" customHeight="1" x14ac:dyDescent="0.25">
      <c r="A478" s="102" t="s">
        <v>666</v>
      </c>
      <c r="B478" s="286">
        <v>901</v>
      </c>
      <c r="C478" s="95" t="s">
        <v>82</v>
      </c>
      <c r="D478" s="95" t="s">
        <v>88</v>
      </c>
      <c r="E478" s="914" t="s">
        <v>667</v>
      </c>
      <c r="F478" s="915"/>
      <c r="G478" s="915"/>
      <c r="H478" s="916"/>
      <c r="I478" s="95"/>
      <c r="J478" s="116"/>
      <c r="K478" s="96"/>
      <c r="L478" s="94">
        <v>0</v>
      </c>
      <c r="M478" s="94">
        <v>0</v>
      </c>
      <c r="N478" s="94">
        <v>0</v>
      </c>
      <c r="O478" s="1024"/>
    </row>
    <row r="479" spans="1:15" s="348" customFormat="1" ht="31.5" hidden="1" customHeight="1" x14ac:dyDescent="0.25">
      <c r="A479" s="102" t="s">
        <v>534</v>
      </c>
      <c r="B479" s="286">
        <v>901</v>
      </c>
      <c r="C479" s="95" t="s">
        <v>82</v>
      </c>
      <c r="D479" s="95" t="s">
        <v>88</v>
      </c>
      <c r="E479" s="914" t="s">
        <v>667</v>
      </c>
      <c r="F479" s="915"/>
      <c r="G479" s="915"/>
      <c r="H479" s="916"/>
      <c r="I479" s="95" t="s">
        <v>533</v>
      </c>
      <c r="J479" s="116"/>
      <c r="K479" s="96"/>
      <c r="L479" s="94">
        <v>0</v>
      </c>
      <c r="M479" s="94">
        <v>0</v>
      </c>
      <c r="N479" s="135">
        <v>0</v>
      </c>
      <c r="O479" s="1024"/>
    </row>
    <row r="480" spans="1:15" s="348" customFormat="1" ht="24.75" hidden="1" customHeight="1" x14ac:dyDescent="0.25">
      <c r="A480" s="102" t="s">
        <v>228</v>
      </c>
      <c r="B480" s="286">
        <v>901</v>
      </c>
      <c r="C480" s="95" t="s">
        <v>82</v>
      </c>
      <c r="D480" s="95" t="s">
        <v>88</v>
      </c>
      <c r="E480" s="914" t="s">
        <v>667</v>
      </c>
      <c r="F480" s="915"/>
      <c r="G480" s="915"/>
      <c r="H480" s="916"/>
      <c r="I480" s="95" t="s">
        <v>260</v>
      </c>
      <c r="J480" s="116"/>
      <c r="K480" s="96"/>
      <c r="L480" s="94">
        <v>0</v>
      </c>
      <c r="M480" s="94">
        <v>0</v>
      </c>
      <c r="N480" s="135">
        <v>0</v>
      </c>
      <c r="O480" s="1024"/>
    </row>
    <row r="481" spans="1:15" s="348" customFormat="1" ht="62.25" hidden="1" customHeight="1" x14ac:dyDescent="0.25">
      <c r="A481" s="102" t="s">
        <v>401</v>
      </c>
      <c r="B481" s="286">
        <v>901</v>
      </c>
      <c r="C481" s="95" t="s">
        <v>82</v>
      </c>
      <c r="D481" s="95" t="s">
        <v>88</v>
      </c>
      <c r="E481" s="903" t="s">
        <v>103</v>
      </c>
      <c r="F481" s="904"/>
      <c r="G481" s="904"/>
      <c r="H481" s="918"/>
      <c r="I481" s="95"/>
      <c r="J481" s="116"/>
      <c r="K481" s="96"/>
      <c r="L481" s="94">
        <v>0</v>
      </c>
      <c r="M481" s="94">
        <v>0</v>
      </c>
      <c r="N481" s="94">
        <v>0</v>
      </c>
      <c r="O481" s="1024"/>
    </row>
    <row r="482" spans="1:15" s="348" customFormat="1" ht="36" hidden="1" customHeight="1" x14ac:dyDescent="0.25">
      <c r="A482" s="102" t="s">
        <v>451</v>
      </c>
      <c r="B482" s="286">
        <v>901</v>
      </c>
      <c r="C482" s="95" t="s">
        <v>82</v>
      </c>
      <c r="D482" s="95" t="s">
        <v>88</v>
      </c>
      <c r="E482" s="903" t="s">
        <v>455</v>
      </c>
      <c r="F482" s="904"/>
      <c r="G482" s="904"/>
      <c r="H482" s="918"/>
      <c r="I482" s="95"/>
      <c r="J482" s="116"/>
      <c r="K482" s="96"/>
      <c r="L482" s="94">
        <v>0</v>
      </c>
      <c r="M482" s="94">
        <v>0</v>
      </c>
      <c r="N482" s="94">
        <v>0</v>
      </c>
      <c r="O482" s="686"/>
    </row>
    <row r="483" spans="1:15" s="348" customFormat="1" ht="33" hidden="1" customHeight="1" x14ac:dyDescent="0.25">
      <c r="A483" s="102" t="s">
        <v>668</v>
      </c>
      <c r="B483" s="286">
        <v>901</v>
      </c>
      <c r="C483" s="95" t="s">
        <v>82</v>
      </c>
      <c r="D483" s="95" t="s">
        <v>88</v>
      </c>
      <c r="E483" s="903" t="s">
        <v>638</v>
      </c>
      <c r="F483" s="904"/>
      <c r="G483" s="904"/>
      <c r="H483" s="918"/>
      <c r="I483" s="95"/>
      <c r="J483" s="116"/>
      <c r="K483" s="96"/>
      <c r="L483" s="94">
        <v>0</v>
      </c>
      <c r="M483" s="94">
        <v>0</v>
      </c>
      <c r="N483" s="135">
        <v>0</v>
      </c>
      <c r="O483" s="686"/>
    </row>
    <row r="484" spans="1:15" s="348" customFormat="1" ht="50.25" hidden="1" customHeight="1" x14ac:dyDescent="0.25">
      <c r="A484" s="102" t="s">
        <v>659</v>
      </c>
      <c r="B484" s="286">
        <v>901</v>
      </c>
      <c r="C484" s="95" t="s">
        <v>82</v>
      </c>
      <c r="D484" s="95" t="s">
        <v>88</v>
      </c>
      <c r="E484" s="903" t="s">
        <v>639</v>
      </c>
      <c r="F484" s="904"/>
      <c r="G484" s="904"/>
      <c r="H484" s="918"/>
      <c r="I484" s="95"/>
      <c r="J484" s="116"/>
      <c r="K484" s="96"/>
      <c r="L484" s="94">
        <v>0</v>
      </c>
      <c r="M484" s="94">
        <v>0</v>
      </c>
      <c r="N484" s="135">
        <v>0</v>
      </c>
      <c r="O484" s="694"/>
    </row>
    <row r="485" spans="1:15" s="348" customFormat="1" ht="24.75" hidden="1" customHeight="1" x14ac:dyDescent="0.25">
      <c r="A485" s="102" t="s">
        <v>534</v>
      </c>
      <c r="B485" s="286">
        <v>901</v>
      </c>
      <c r="C485" s="95" t="s">
        <v>82</v>
      </c>
      <c r="D485" s="95" t="s">
        <v>88</v>
      </c>
      <c r="E485" s="903" t="s">
        <v>639</v>
      </c>
      <c r="F485" s="904"/>
      <c r="G485" s="904"/>
      <c r="H485" s="918"/>
      <c r="I485" s="95" t="s">
        <v>533</v>
      </c>
      <c r="J485" s="116"/>
      <c r="K485" s="96"/>
      <c r="L485" s="94">
        <v>0</v>
      </c>
      <c r="M485" s="94">
        <v>0</v>
      </c>
      <c r="N485" s="135">
        <v>0</v>
      </c>
      <c r="O485" s="696"/>
    </row>
    <row r="486" spans="1:15" s="348" customFormat="1" ht="19.5" hidden="1" customHeight="1" x14ac:dyDescent="0.25">
      <c r="A486" s="102" t="s">
        <v>543</v>
      </c>
      <c r="B486" s="286">
        <v>901</v>
      </c>
      <c r="C486" s="95" t="s">
        <v>82</v>
      </c>
      <c r="D486" s="95" t="s">
        <v>88</v>
      </c>
      <c r="E486" s="903" t="s">
        <v>639</v>
      </c>
      <c r="F486" s="904"/>
      <c r="G486" s="904"/>
      <c r="H486" s="918"/>
      <c r="I486" s="95" t="s">
        <v>544</v>
      </c>
      <c r="J486" s="116"/>
      <c r="K486" s="96"/>
      <c r="L486" s="94">
        <v>0</v>
      </c>
      <c r="M486" s="94">
        <v>0</v>
      </c>
      <c r="N486" s="135">
        <v>0</v>
      </c>
      <c r="O486" s="696"/>
    </row>
    <row r="487" spans="1:15" s="348" customFormat="1" ht="37.5" hidden="1" customHeight="1" x14ac:dyDescent="0.25">
      <c r="A487" s="524"/>
      <c r="B487" s="519"/>
      <c r="C487" s="467"/>
      <c r="D487" s="467"/>
      <c r="E487" s="984"/>
      <c r="F487" s="985"/>
      <c r="G487" s="985"/>
      <c r="H487" s="986"/>
      <c r="I487" s="467"/>
      <c r="J487" s="526"/>
      <c r="K487" s="469"/>
      <c r="L487" s="523"/>
      <c r="M487" s="523"/>
      <c r="N487" s="527"/>
      <c r="O487" s="1024"/>
    </row>
    <row r="488" spans="1:15" s="348" customFormat="1" ht="37.5" hidden="1" customHeight="1" x14ac:dyDescent="0.25">
      <c r="A488" s="524"/>
      <c r="B488" s="519"/>
      <c r="C488" s="467"/>
      <c r="D488" s="467"/>
      <c r="E488" s="984"/>
      <c r="F488" s="985"/>
      <c r="G488" s="985"/>
      <c r="H488" s="986"/>
      <c r="I488" s="467"/>
      <c r="J488" s="526"/>
      <c r="K488" s="469"/>
      <c r="L488" s="523"/>
      <c r="M488" s="523"/>
      <c r="N488" s="527"/>
      <c r="O488" s="1024"/>
    </row>
    <row r="489" spans="1:15" s="348" customFormat="1" ht="63" hidden="1" customHeight="1" x14ac:dyDescent="0.25">
      <c r="A489" s="528"/>
      <c r="B489" s="519"/>
      <c r="C489" s="467"/>
      <c r="D489" s="467"/>
      <c r="E489" s="922"/>
      <c r="F489" s="923"/>
      <c r="G489" s="923"/>
      <c r="H489" s="924"/>
      <c r="I489" s="467"/>
      <c r="J489" s="526"/>
      <c r="K489" s="469"/>
      <c r="L489" s="523"/>
      <c r="M489" s="523"/>
      <c r="N489" s="527"/>
      <c r="O489" s="1024"/>
    </row>
    <row r="490" spans="1:15" s="348" customFormat="1" ht="32.25" hidden="1" customHeight="1" x14ac:dyDescent="0.25">
      <c r="A490" s="465"/>
      <c r="B490" s="519"/>
      <c r="C490" s="467"/>
      <c r="D490" s="467"/>
      <c r="E490" s="922"/>
      <c r="F490" s="923"/>
      <c r="G490" s="923"/>
      <c r="H490" s="924"/>
      <c r="I490" s="467"/>
      <c r="J490" s="526"/>
      <c r="K490" s="469"/>
      <c r="L490" s="523"/>
      <c r="M490" s="523"/>
      <c r="N490" s="527"/>
      <c r="O490" s="1024"/>
    </row>
    <row r="491" spans="1:15" s="348" customFormat="1" ht="27.75" hidden="1" customHeight="1" x14ac:dyDescent="0.25">
      <c r="A491" s="465"/>
      <c r="B491" s="519"/>
      <c r="C491" s="467"/>
      <c r="D491" s="467"/>
      <c r="E491" s="922"/>
      <c r="F491" s="923"/>
      <c r="G491" s="923"/>
      <c r="H491" s="924"/>
      <c r="I491" s="467"/>
      <c r="J491" s="526"/>
      <c r="K491" s="469"/>
      <c r="L491" s="523"/>
      <c r="M491" s="523"/>
      <c r="N491" s="527"/>
      <c r="O491" s="1024"/>
    </row>
    <row r="492" spans="1:15" s="348" customFormat="1" ht="66.75" hidden="1" customHeight="1" x14ac:dyDescent="0.25">
      <c r="A492" s="244" t="s">
        <v>655</v>
      </c>
      <c r="B492" s="286">
        <v>901</v>
      </c>
      <c r="C492" s="95" t="s">
        <v>82</v>
      </c>
      <c r="D492" s="95" t="s">
        <v>88</v>
      </c>
      <c r="E492" s="914" t="s">
        <v>654</v>
      </c>
      <c r="F492" s="915"/>
      <c r="G492" s="915"/>
      <c r="H492" s="916"/>
      <c r="I492" s="95"/>
      <c r="J492" s="116"/>
      <c r="K492" s="96"/>
      <c r="L492" s="94">
        <v>0</v>
      </c>
      <c r="M492" s="94">
        <v>0</v>
      </c>
      <c r="N492" s="135">
        <v>0</v>
      </c>
      <c r="O492" s="1024"/>
    </row>
    <row r="493" spans="1:15" s="348" customFormat="1" ht="31.5" hidden="1" customHeight="1" x14ac:dyDescent="0.25">
      <c r="A493" s="102" t="s">
        <v>534</v>
      </c>
      <c r="B493" s="286">
        <v>901</v>
      </c>
      <c r="C493" s="95" t="s">
        <v>82</v>
      </c>
      <c r="D493" s="95" t="s">
        <v>88</v>
      </c>
      <c r="E493" s="914" t="s">
        <v>654</v>
      </c>
      <c r="F493" s="915"/>
      <c r="G493" s="915"/>
      <c r="H493" s="916"/>
      <c r="I493" s="95" t="s">
        <v>533</v>
      </c>
      <c r="J493" s="116"/>
      <c r="K493" s="96"/>
      <c r="L493" s="94">
        <v>0</v>
      </c>
      <c r="M493" s="94">
        <v>0</v>
      </c>
      <c r="N493" s="135">
        <v>0</v>
      </c>
      <c r="O493" s="696"/>
    </row>
    <row r="494" spans="1:15" s="348" customFormat="1" ht="22.5" hidden="1" customHeight="1" x14ac:dyDescent="0.25">
      <c r="A494" s="102" t="s">
        <v>228</v>
      </c>
      <c r="B494" s="286">
        <v>901</v>
      </c>
      <c r="C494" s="95" t="s">
        <v>82</v>
      </c>
      <c r="D494" s="95" t="s">
        <v>88</v>
      </c>
      <c r="E494" s="914" t="s">
        <v>654</v>
      </c>
      <c r="F494" s="915"/>
      <c r="G494" s="915"/>
      <c r="H494" s="916"/>
      <c r="I494" s="95" t="s">
        <v>260</v>
      </c>
      <c r="J494" s="116"/>
      <c r="K494" s="96"/>
      <c r="L494" s="94">
        <v>0</v>
      </c>
      <c r="M494" s="94">
        <v>0</v>
      </c>
      <c r="N494" s="135">
        <v>0</v>
      </c>
      <c r="O494" s="696"/>
    </row>
    <row r="495" spans="1:15" s="348" customFormat="1" ht="42" customHeight="1" x14ac:dyDescent="0.25">
      <c r="A495" s="102" t="s">
        <v>590</v>
      </c>
      <c r="B495" s="286">
        <v>901</v>
      </c>
      <c r="C495" s="95" t="s">
        <v>87</v>
      </c>
      <c r="D495" s="124"/>
      <c r="E495" s="963"/>
      <c r="F495" s="964"/>
      <c r="G495" s="964"/>
      <c r="H495" s="965"/>
      <c r="I495" s="124"/>
      <c r="J495" s="109"/>
      <c r="K495" s="104">
        <f>K502</f>
        <v>0</v>
      </c>
      <c r="L495" s="103">
        <f t="shared" ref="L495:N496" si="72">L496</f>
        <v>50</v>
      </c>
      <c r="M495" s="103">
        <f t="shared" si="72"/>
        <v>50</v>
      </c>
      <c r="N495" s="103">
        <f t="shared" si="72"/>
        <v>50</v>
      </c>
      <c r="O495" s="679"/>
    </row>
    <row r="496" spans="1:15" s="348" customFormat="1" ht="31.5" x14ac:dyDescent="0.25">
      <c r="A496" s="102" t="s">
        <v>591</v>
      </c>
      <c r="B496" s="286">
        <v>901</v>
      </c>
      <c r="C496" s="95" t="s">
        <v>87</v>
      </c>
      <c r="D496" s="95" t="s">
        <v>69</v>
      </c>
      <c r="E496" s="455"/>
      <c r="F496" s="491"/>
      <c r="G496" s="491"/>
      <c r="H496" s="472"/>
      <c r="I496" s="124"/>
      <c r="J496" s="109"/>
      <c r="K496" s="104"/>
      <c r="L496" s="103">
        <f t="shared" si="72"/>
        <v>50</v>
      </c>
      <c r="M496" s="103">
        <f t="shared" si="72"/>
        <v>50</v>
      </c>
      <c r="N496" s="103">
        <f t="shared" si="72"/>
        <v>50</v>
      </c>
      <c r="O496" s="679"/>
    </row>
    <row r="497" spans="1:15" s="348" customFormat="1" ht="63" x14ac:dyDescent="0.25">
      <c r="A497" s="102" t="s">
        <v>401</v>
      </c>
      <c r="B497" s="286">
        <v>901</v>
      </c>
      <c r="C497" s="95" t="s">
        <v>87</v>
      </c>
      <c r="D497" s="95" t="s">
        <v>69</v>
      </c>
      <c r="E497" s="876" t="s">
        <v>103</v>
      </c>
      <c r="F497" s="877"/>
      <c r="G497" s="877"/>
      <c r="H497" s="878"/>
      <c r="I497" s="124"/>
      <c r="J497" s="109"/>
      <c r="K497" s="103" t="e">
        <f t="shared" ref="K497:N498" si="73">K498</f>
        <v>#REF!</v>
      </c>
      <c r="L497" s="103">
        <f t="shared" si="73"/>
        <v>50</v>
      </c>
      <c r="M497" s="103">
        <f t="shared" si="73"/>
        <v>50</v>
      </c>
      <c r="N497" s="103">
        <f t="shared" si="73"/>
        <v>50</v>
      </c>
      <c r="O497" s="686"/>
    </row>
    <row r="498" spans="1:15" s="348" customFormat="1" ht="31.5" x14ac:dyDescent="0.25">
      <c r="A498" s="102" t="s">
        <v>450</v>
      </c>
      <c r="B498" s="286">
        <v>901</v>
      </c>
      <c r="C498" s="95" t="s">
        <v>87</v>
      </c>
      <c r="D498" s="95" t="s">
        <v>69</v>
      </c>
      <c r="E498" s="876" t="s">
        <v>292</v>
      </c>
      <c r="F498" s="877"/>
      <c r="G498" s="877"/>
      <c r="H498" s="878"/>
      <c r="I498" s="124"/>
      <c r="J498" s="109"/>
      <c r="K498" s="103" t="e">
        <f>#REF!</f>
        <v>#REF!</v>
      </c>
      <c r="L498" s="103">
        <f t="shared" si="73"/>
        <v>50</v>
      </c>
      <c r="M498" s="103">
        <f t="shared" si="73"/>
        <v>50</v>
      </c>
      <c r="N498" s="103">
        <f t="shared" si="73"/>
        <v>50</v>
      </c>
      <c r="O498" s="686"/>
    </row>
    <row r="499" spans="1:15" s="348" customFormat="1" ht="46.5" customHeight="1" x14ac:dyDescent="0.25">
      <c r="A499" s="102" t="s">
        <v>288</v>
      </c>
      <c r="B499" s="286">
        <v>901</v>
      </c>
      <c r="C499" s="95" t="s">
        <v>87</v>
      </c>
      <c r="D499" s="95" t="s">
        <v>69</v>
      </c>
      <c r="E499" s="876" t="s">
        <v>290</v>
      </c>
      <c r="F499" s="877"/>
      <c r="G499" s="877"/>
      <c r="H499" s="878"/>
      <c r="I499" s="124"/>
      <c r="J499" s="109"/>
      <c r="K499" s="103"/>
      <c r="L499" s="103">
        <f t="shared" ref="L499:N501" si="74">L500</f>
        <v>50</v>
      </c>
      <c r="M499" s="103">
        <f t="shared" si="74"/>
        <v>50</v>
      </c>
      <c r="N499" s="103">
        <f t="shared" si="74"/>
        <v>50</v>
      </c>
      <c r="O499" s="686"/>
    </row>
    <row r="500" spans="1:15" s="348" customFormat="1" x14ac:dyDescent="0.25">
      <c r="A500" s="188" t="s">
        <v>158</v>
      </c>
      <c r="B500" s="286">
        <v>901</v>
      </c>
      <c r="C500" s="95" t="s">
        <v>87</v>
      </c>
      <c r="D500" s="95" t="s">
        <v>69</v>
      </c>
      <c r="E500" s="993" t="s">
        <v>293</v>
      </c>
      <c r="F500" s="994"/>
      <c r="G500" s="994"/>
      <c r="H500" s="995"/>
      <c r="I500" s="124"/>
      <c r="J500" s="109"/>
      <c r="K500" s="103">
        <f>K502</f>
        <v>0</v>
      </c>
      <c r="L500" s="103">
        <f t="shared" si="74"/>
        <v>50</v>
      </c>
      <c r="M500" s="103">
        <f t="shared" si="74"/>
        <v>50</v>
      </c>
      <c r="N500" s="103">
        <f t="shared" si="74"/>
        <v>50</v>
      </c>
      <c r="O500" s="686"/>
    </row>
    <row r="501" spans="1:15" s="348" customFormat="1" ht="31.5" x14ac:dyDescent="0.25">
      <c r="A501" s="188" t="s">
        <v>538</v>
      </c>
      <c r="B501" s="286">
        <v>901</v>
      </c>
      <c r="C501" s="95" t="s">
        <v>87</v>
      </c>
      <c r="D501" s="95" t="s">
        <v>69</v>
      </c>
      <c r="E501" s="993" t="s">
        <v>293</v>
      </c>
      <c r="F501" s="994"/>
      <c r="G501" s="994"/>
      <c r="H501" s="995"/>
      <c r="I501" s="95" t="s">
        <v>537</v>
      </c>
      <c r="J501" s="109"/>
      <c r="K501" s="103"/>
      <c r="L501" s="103">
        <f t="shared" si="74"/>
        <v>50</v>
      </c>
      <c r="M501" s="103">
        <f t="shared" si="74"/>
        <v>50</v>
      </c>
      <c r="N501" s="103">
        <f t="shared" si="74"/>
        <v>50</v>
      </c>
      <c r="O501" s="686"/>
    </row>
    <row r="502" spans="1:15" s="348" customFormat="1" x14ac:dyDescent="0.25">
      <c r="A502" s="188" t="s">
        <v>159</v>
      </c>
      <c r="B502" s="286">
        <v>901</v>
      </c>
      <c r="C502" s="95" t="s">
        <v>87</v>
      </c>
      <c r="D502" s="95" t="s">
        <v>69</v>
      </c>
      <c r="E502" s="993" t="s">
        <v>293</v>
      </c>
      <c r="F502" s="994"/>
      <c r="G502" s="994"/>
      <c r="H502" s="995"/>
      <c r="I502" s="95" t="s">
        <v>155</v>
      </c>
      <c r="J502" s="109"/>
      <c r="K502" s="96"/>
      <c r="L502" s="94">
        <v>50</v>
      </c>
      <c r="M502" s="94">
        <v>50</v>
      </c>
      <c r="N502" s="135">
        <v>50</v>
      </c>
      <c r="O502" s="686"/>
    </row>
    <row r="503" spans="1:15" s="348" customFormat="1" ht="43.5" customHeight="1" x14ac:dyDescent="0.25">
      <c r="A503" s="102" t="s">
        <v>539</v>
      </c>
      <c r="B503" s="286">
        <v>901</v>
      </c>
      <c r="C503" s="95" t="s">
        <v>111</v>
      </c>
      <c r="D503" s="95" t="s">
        <v>142</v>
      </c>
      <c r="E503" s="969"/>
      <c r="F503" s="970"/>
      <c r="G503" s="970"/>
      <c r="H503" s="971"/>
      <c r="I503" s="95"/>
      <c r="J503" s="109"/>
      <c r="K503" s="103"/>
      <c r="L503" s="133">
        <f>L504+L511</f>
        <v>1195.2</v>
      </c>
      <c r="M503" s="133">
        <f>M504+M511</f>
        <v>3</v>
      </c>
      <c r="N503" s="133">
        <f>N504+N511</f>
        <v>3</v>
      </c>
      <c r="O503" s="686"/>
    </row>
    <row r="504" spans="1:15" s="348" customFormat="1" ht="47.25" x14ac:dyDescent="0.25">
      <c r="A504" s="102" t="s">
        <v>110</v>
      </c>
      <c r="B504" s="286">
        <v>901</v>
      </c>
      <c r="C504" s="95" t="s">
        <v>111</v>
      </c>
      <c r="D504" s="95" t="s">
        <v>69</v>
      </c>
      <c r="E504" s="969"/>
      <c r="F504" s="970"/>
      <c r="G504" s="970"/>
      <c r="H504" s="971"/>
      <c r="I504" s="124"/>
      <c r="J504" s="109"/>
      <c r="K504" s="103"/>
      <c r="L504" s="133">
        <f t="shared" ref="L504:N508" si="75">L505</f>
        <v>3</v>
      </c>
      <c r="M504" s="133">
        <f t="shared" si="75"/>
        <v>3</v>
      </c>
      <c r="N504" s="133">
        <f t="shared" si="75"/>
        <v>3</v>
      </c>
      <c r="O504" s="686"/>
    </row>
    <row r="505" spans="1:15" s="348" customFormat="1" ht="60" customHeight="1" x14ac:dyDescent="0.25">
      <c r="A505" s="102" t="s">
        <v>401</v>
      </c>
      <c r="B505" s="286">
        <v>901</v>
      </c>
      <c r="C505" s="95" t="s">
        <v>111</v>
      </c>
      <c r="D505" s="95" t="s">
        <v>69</v>
      </c>
      <c r="E505" s="903" t="s">
        <v>378</v>
      </c>
      <c r="F505" s="904"/>
      <c r="G505" s="904"/>
      <c r="H505" s="918"/>
      <c r="I505" s="124"/>
      <c r="J505" s="109"/>
      <c r="K505" s="103"/>
      <c r="L505" s="133">
        <f t="shared" si="75"/>
        <v>3</v>
      </c>
      <c r="M505" s="133">
        <f t="shared" si="75"/>
        <v>3</v>
      </c>
      <c r="N505" s="133">
        <f t="shared" si="75"/>
        <v>3</v>
      </c>
      <c r="O505" s="686"/>
    </row>
    <row r="506" spans="1:15" s="348" customFormat="1" ht="31.5" x14ac:dyDescent="0.25">
      <c r="A506" s="102" t="s">
        <v>451</v>
      </c>
      <c r="B506" s="286">
        <v>901</v>
      </c>
      <c r="C506" s="95" t="s">
        <v>111</v>
      </c>
      <c r="D506" s="95" t="s">
        <v>69</v>
      </c>
      <c r="E506" s="903" t="s">
        <v>457</v>
      </c>
      <c r="F506" s="904"/>
      <c r="G506" s="904"/>
      <c r="H506" s="918"/>
      <c r="I506" s="124"/>
      <c r="J506" s="492"/>
      <c r="K506" s="493"/>
      <c r="L506" s="164">
        <f t="shared" si="75"/>
        <v>3</v>
      </c>
      <c r="M506" s="164">
        <f t="shared" si="75"/>
        <v>3</v>
      </c>
      <c r="N506" s="164">
        <f t="shared" si="75"/>
        <v>3</v>
      </c>
      <c r="O506" s="686"/>
    </row>
    <row r="507" spans="1:15" s="348" customFormat="1" ht="31.5" x14ac:dyDescent="0.25">
      <c r="A507" s="102" t="s">
        <v>452</v>
      </c>
      <c r="B507" s="286">
        <v>901</v>
      </c>
      <c r="C507" s="95" t="s">
        <v>111</v>
      </c>
      <c r="D507" s="95" t="s">
        <v>69</v>
      </c>
      <c r="E507" s="914" t="s">
        <v>459</v>
      </c>
      <c r="F507" s="915"/>
      <c r="G507" s="915"/>
      <c r="H507" s="916"/>
      <c r="I507" s="124"/>
      <c r="J507" s="492"/>
      <c r="K507" s="493"/>
      <c r="L507" s="164">
        <f t="shared" si="75"/>
        <v>3</v>
      </c>
      <c r="M507" s="164">
        <f t="shared" si="75"/>
        <v>3</v>
      </c>
      <c r="N507" s="164">
        <f t="shared" si="75"/>
        <v>3</v>
      </c>
      <c r="O507" s="686"/>
    </row>
    <row r="508" spans="1:15" s="348" customFormat="1" ht="29.25" customHeight="1" x14ac:dyDescent="0.25">
      <c r="A508" s="289" t="s">
        <v>112</v>
      </c>
      <c r="B508" s="286">
        <v>901</v>
      </c>
      <c r="C508" s="95" t="s">
        <v>111</v>
      </c>
      <c r="D508" s="95" t="s">
        <v>69</v>
      </c>
      <c r="E508" s="914" t="s">
        <v>460</v>
      </c>
      <c r="F508" s="915"/>
      <c r="G508" s="915"/>
      <c r="H508" s="916"/>
      <c r="I508" s="124"/>
      <c r="J508" s="492"/>
      <c r="K508" s="493"/>
      <c r="L508" s="164">
        <f t="shared" si="75"/>
        <v>3</v>
      </c>
      <c r="M508" s="164">
        <f t="shared" si="75"/>
        <v>3</v>
      </c>
      <c r="N508" s="164">
        <f t="shared" si="75"/>
        <v>3</v>
      </c>
      <c r="O508" s="686"/>
    </row>
    <row r="509" spans="1:15" s="348" customFormat="1" ht="23.25" customHeight="1" x14ac:dyDescent="0.25">
      <c r="A509" s="289" t="s">
        <v>542</v>
      </c>
      <c r="B509" s="286">
        <v>901</v>
      </c>
      <c r="C509" s="95" t="s">
        <v>111</v>
      </c>
      <c r="D509" s="95" t="s">
        <v>69</v>
      </c>
      <c r="E509" s="914" t="s">
        <v>460</v>
      </c>
      <c r="F509" s="915"/>
      <c r="G509" s="915"/>
      <c r="H509" s="916"/>
      <c r="I509" s="95" t="s">
        <v>533</v>
      </c>
      <c r="J509" s="492"/>
      <c r="K509" s="493"/>
      <c r="L509" s="164">
        <f>L510</f>
        <v>3</v>
      </c>
      <c r="M509" s="164">
        <f>M510</f>
        <v>3</v>
      </c>
      <c r="N509" s="164">
        <f>N510</f>
        <v>3</v>
      </c>
      <c r="O509" s="686"/>
    </row>
    <row r="510" spans="1:15" s="348" customFormat="1" ht="24" customHeight="1" x14ac:dyDescent="0.25">
      <c r="A510" s="102" t="s">
        <v>541</v>
      </c>
      <c r="B510" s="286">
        <v>901</v>
      </c>
      <c r="C510" s="95" t="s">
        <v>111</v>
      </c>
      <c r="D510" s="95" t="s">
        <v>69</v>
      </c>
      <c r="E510" s="914" t="s">
        <v>460</v>
      </c>
      <c r="F510" s="915"/>
      <c r="G510" s="915"/>
      <c r="H510" s="916"/>
      <c r="I510" s="95" t="s">
        <v>540</v>
      </c>
      <c r="J510" s="492"/>
      <c r="K510" s="493"/>
      <c r="L510" s="164">
        <v>3</v>
      </c>
      <c r="M510" s="164">
        <v>3</v>
      </c>
      <c r="N510" s="164">
        <v>3</v>
      </c>
      <c r="O510" s="686"/>
    </row>
    <row r="511" spans="1:15" s="348" customFormat="1" ht="24" customHeight="1" x14ac:dyDescent="0.25">
      <c r="A511" s="98" t="s">
        <v>379</v>
      </c>
      <c r="B511" s="286">
        <v>901</v>
      </c>
      <c r="C511" s="95" t="s">
        <v>111</v>
      </c>
      <c r="D511" s="95" t="s">
        <v>88</v>
      </c>
      <c r="E511" s="422"/>
      <c r="F511" s="427"/>
      <c r="G511" s="427"/>
      <c r="H511" s="428"/>
      <c r="I511" s="95"/>
      <c r="J511" s="492"/>
      <c r="K511" s="493"/>
      <c r="L511" s="164">
        <f t="shared" ref="L511:N516" si="76">L512</f>
        <v>1192.2</v>
      </c>
      <c r="M511" s="164">
        <f t="shared" si="76"/>
        <v>0</v>
      </c>
      <c r="N511" s="164">
        <f t="shared" si="76"/>
        <v>0</v>
      </c>
      <c r="O511" s="686"/>
    </row>
    <row r="512" spans="1:15" s="348" customFormat="1" ht="63" x14ac:dyDescent="0.25">
      <c r="A512" s="102" t="s">
        <v>401</v>
      </c>
      <c r="B512" s="286">
        <v>901</v>
      </c>
      <c r="C512" s="95" t="s">
        <v>111</v>
      </c>
      <c r="D512" s="95" t="s">
        <v>88</v>
      </c>
      <c r="E512" s="422" t="s">
        <v>378</v>
      </c>
      <c r="F512" s="427"/>
      <c r="G512" s="427"/>
      <c r="H512" s="428"/>
      <c r="I512" s="95"/>
      <c r="J512" s="492"/>
      <c r="K512" s="493"/>
      <c r="L512" s="164">
        <f t="shared" si="76"/>
        <v>1192.2</v>
      </c>
      <c r="M512" s="164">
        <f t="shared" si="76"/>
        <v>0</v>
      </c>
      <c r="N512" s="164">
        <f t="shared" si="76"/>
        <v>0</v>
      </c>
      <c r="O512" s="686"/>
    </row>
    <row r="513" spans="1:15" s="348" customFormat="1" ht="31.5" x14ac:dyDescent="0.25">
      <c r="A513" s="102" t="s">
        <v>451</v>
      </c>
      <c r="B513" s="286">
        <v>901</v>
      </c>
      <c r="C513" s="95" t="s">
        <v>111</v>
      </c>
      <c r="D513" s="95" t="s">
        <v>88</v>
      </c>
      <c r="E513" s="422" t="s">
        <v>457</v>
      </c>
      <c r="F513" s="427"/>
      <c r="G513" s="427"/>
      <c r="H513" s="428"/>
      <c r="I513" s="95"/>
      <c r="J513" s="492"/>
      <c r="K513" s="493"/>
      <c r="L513" s="164">
        <f t="shared" si="76"/>
        <v>1192.2</v>
      </c>
      <c r="M513" s="164">
        <f t="shared" si="76"/>
        <v>0</v>
      </c>
      <c r="N513" s="164">
        <f t="shared" si="76"/>
        <v>0</v>
      </c>
      <c r="O513" s="686"/>
    </row>
    <row r="514" spans="1:15" s="348" customFormat="1" ht="31.5" x14ac:dyDescent="0.25">
      <c r="A514" s="102" t="s">
        <v>453</v>
      </c>
      <c r="B514" s="286">
        <v>901</v>
      </c>
      <c r="C514" s="95" t="s">
        <v>111</v>
      </c>
      <c r="D514" s="95" t="s">
        <v>88</v>
      </c>
      <c r="E514" s="914" t="s">
        <v>456</v>
      </c>
      <c r="F514" s="915"/>
      <c r="G514" s="915"/>
      <c r="H514" s="916"/>
      <c r="I514" s="95"/>
      <c r="J514" s="492"/>
      <c r="K514" s="493"/>
      <c r="L514" s="164">
        <f t="shared" si="76"/>
        <v>1192.2</v>
      </c>
      <c r="M514" s="164">
        <f t="shared" si="76"/>
        <v>0</v>
      </c>
      <c r="N514" s="164">
        <f t="shared" si="76"/>
        <v>0</v>
      </c>
      <c r="O514" s="686"/>
    </row>
    <row r="515" spans="1:15" s="348" customFormat="1" ht="63" x14ac:dyDescent="0.25">
      <c r="A515" s="102" t="s">
        <v>454</v>
      </c>
      <c r="B515" s="286">
        <v>901</v>
      </c>
      <c r="C515" s="95" t="s">
        <v>111</v>
      </c>
      <c r="D515" s="95" t="s">
        <v>88</v>
      </c>
      <c r="E515" s="914" t="s">
        <v>458</v>
      </c>
      <c r="F515" s="915"/>
      <c r="G515" s="915"/>
      <c r="H515" s="916"/>
      <c r="I515" s="95"/>
      <c r="J515" s="492"/>
      <c r="K515" s="493"/>
      <c r="L515" s="164">
        <f t="shared" si="76"/>
        <v>1192.2</v>
      </c>
      <c r="M515" s="164">
        <f t="shared" si="76"/>
        <v>0</v>
      </c>
      <c r="N515" s="164">
        <f t="shared" si="76"/>
        <v>0</v>
      </c>
      <c r="O515" s="686"/>
    </row>
    <row r="516" spans="1:15" s="348" customFormat="1" ht="31.5" customHeight="1" x14ac:dyDescent="0.25">
      <c r="A516" s="102" t="s">
        <v>542</v>
      </c>
      <c r="B516" s="286">
        <v>901</v>
      </c>
      <c r="C516" s="95" t="s">
        <v>111</v>
      </c>
      <c r="D516" s="95" t="s">
        <v>88</v>
      </c>
      <c r="E516" s="914" t="s">
        <v>458</v>
      </c>
      <c r="F516" s="915"/>
      <c r="G516" s="915"/>
      <c r="H516" s="916"/>
      <c r="I516" s="95" t="s">
        <v>533</v>
      </c>
      <c r="J516" s="492"/>
      <c r="K516" s="493"/>
      <c r="L516" s="164">
        <f t="shared" si="76"/>
        <v>1192.2</v>
      </c>
      <c r="M516" s="164">
        <f t="shared" si="76"/>
        <v>0</v>
      </c>
      <c r="N516" s="164">
        <f t="shared" si="76"/>
        <v>0</v>
      </c>
      <c r="O516" s="686"/>
    </row>
    <row r="517" spans="1:15" s="348" customFormat="1" ht="30.75" customHeight="1" x14ac:dyDescent="0.25">
      <c r="A517" s="102" t="s">
        <v>543</v>
      </c>
      <c r="B517" s="286">
        <v>901</v>
      </c>
      <c r="C517" s="95" t="s">
        <v>111</v>
      </c>
      <c r="D517" s="95" t="s">
        <v>88</v>
      </c>
      <c r="E517" s="914" t="s">
        <v>458</v>
      </c>
      <c r="F517" s="915"/>
      <c r="G517" s="915"/>
      <c r="H517" s="916"/>
      <c r="I517" s="95" t="s">
        <v>544</v>
      </c>
      <c r="J517" s="492"/>
      <c r="K517" s="493"/>
      <c r="L517" s="164">
        <f>1731.7-432.8-106.7</f>
        <v>1192.2</v>
      </c>
      <c r="M517" s="164">
        <v>0</v>
      </c>
      <c r="N517" s="164">
        <v>0</v>
      </c>
      <c r="O517" s="686"/>
    </row>
    <row r="518" spans="1:15" s="350" customFormat="1" ht="47.25" x14ac:dyDescent="0.25">
      <c r="A518" s="98" t="s">
        <v>53</v>
      </c>
      <c r="B518" s="286">
        <v>926</v>
      </c>
      <c r="C518" s="95"/>
      <c r="D518" s="95"/>
      <c r="E518" s="957"/>
      <c r="F518" s="958"/>
      <c r="G518" s="958"/>
      <c r="H518" s="959"/>
      <c r="I518" s="95"/>
      <c r="J518" s="492"/>
      <c r="K518" s="493" t="e">
        <f>K520+K584+K665+K714+K549</f>
        <v>#REF!</v>
      </c>
      <c r="L518" s="493">
        <f>L519+L584+L665+L714+L725+L701</f>
        <v>95866.6</v>
      </c>
      <c r="M518" s="493">
        <f t="shared" ref="M518:N518" si="77">M519+M584+M665+M714+M725+M701</f>
        <v>65792.899999999994</v>
      </c>
      <c r="N518" s="493">
        <f t="shared" si="77"/>
        <v>62415.10000000002</v>
      </c>
      <c r="O518" s="686"/>
    </row>
    <row r="519" spans="1:15" s="350" customFormat="1" x14ac:dyDescent="0.25">
      <c r="A519" s="98" t="s">
        <v>68</v>
      </c>
      <c r="B519" s="286">
        <v>926</v>
      </c>
      <c r="C519" s="95" t="s">
        <v>69</v>
      </c>
      <c r="D519" s="95"/>
      <c r="E519" s="495"/>
      <c r="F519" s="496"/>
      <c r="G519" s="496"/>
      <c r="H519" s="497"/>
      <c r="I519" s="95"/>
      <c r="J519" s="492"/>
      <c r="K519" s="493"/>
      <c r="L519" s="493">
        <f>L520+L549</f>
        <v>5067.6000000000004</v>
      </c>
      <c r="M519" s="493">
        <f>M520+M549</f>
        <v>4724.9000000000005</v>
      </c>
      <c r="N519" s="493">
        <f>N520+N549</f>
        <v>4725</v>
      </c>
      <c r="O519" s="686"/>
    </row>
    <row r="520" spans="1:15" s="348" customFormat="1" ht="63" x14ac:dyDescent="0.25">
      <c r="A520" s="102" t="s">
        <v>476</v>
      </c>
      <c r="B520" s="286">
        <v>926</v>
      </c>
      <c r="C520" s="95" t="s">
        <v>69</v>
      </c>
      <c r="D520" s="95" t="s">
        <v>73</v>
      </c>
      <c r="E520" s="957"/>
      <c r="F520" s="958"/>
      <c r="G520" s="958"/>
      <c r="H520" s="959"/>
      <c r="I520" s="95"/>
      <c r="J520" s="492"/>
      <c r="K520" s="494" t="e">
        <f>K535+K528</f>
        <v>#REF!</v>
      </c>
      <c r="L520" s="493">
        <f>L521+L527+L535</f>
        <v>1495</v>
      </c>
      <c r="M520" s="493">
        <f>M521+M527+M535</f>
        <v>1495.1000000000001</v>
      </c>
      <c r="N520" s="493">
        <f>N521+N527+N535</f>
        <v>1495.2</v>
      </c>
      <c r="O520" s="686"/>
    </row>
    <row r="521" spans="1:15" s="348" customFormat="1" ht="47.25" x14ac:dyDescent="0.25">
      <c r="A521" s="102" t="s">
        <v>696</v>
      </c>
      <c r="B521" s="131">
        <v>926</v>
      </c>
      <c r="C521" s="95" t="s">
        <v>69</v>
      </c>
      <c r="D521" s="95" t="s">
        <v>73</v>
      </c>
      <c r="E521" s="903" t="s">
        <v>9</v>
      </c>
      <c r="F521" s="904"/>
      <c r="G521" s="904"/>
      <c r="H521" s="918"/>
      <c r="I521" s="95"/>
      <c r="J521" s="492"/>
      <c r="K521" s="494"/>
      <c r="L521" s="493">
        <f t="shared" ref="L521:N524" si="78">L522</f>
        <v>3</v>
      </c>
      <c r="M521" s="493">
        <f t="shared" si="78"/>
        <v>3</v>
      </c>
      <c r="N521" s="493">
        <f t="shared" si="78"/>
        <v>3</v>
      </c>
      <c r="O521" s="686"/>
    </row>
    <row r="522" spans="1:15" s="348" customFormat="1" ht="31.5" x14ac:dyDescent="0.25">
      <c r="A522" s="102" t="s">
        <v>297</v>
      </c>
      <c r="B522" s="131">
        <v>926</v>
      </c>
      <c r="C522" s="95" t="s">
        <v>69</v>
      </c>
      <c r="D522" s="95" t="s">
        <v>73</v>
      </c>
      <c r="E522" s="903" t="s">
        <v>477</v>
      </c>
      <c r="F522" s="904"/>
      <c r="G522" s="904"/>
      <c r="H522" s="918"/>
      <c r="I522" s="95"/>
      <c r="J522" s="492"/>
      <c r="K522" s="494"/>
      <c r="L522" s="493">
        <f t="shared" si="78"/>
        <v>3</v>
      </c>
      <c r="M522" s="493">
        <f t="shared" si="78"/>
        <v>3</v>
      </c>
      <c r="N522" s="493">
        <f t="shared" si="78"/>
        <v>3</v>
      </c>
      <c r="O522" s="999"/>
    </row>
    <row r="523" spans="1:15" s="348" customFormat="1" ht="31.5" x14ac:dyDescent="0.25">
      <c r="A523" s="102" t="s">
        <v>304</v>
      </c>
      <c r="B523" s="131">
        <v>926</v>
      </c>
      <c r="C523" s="95" t="s">
        <v>69</v>
      </c>
      <c r="D523" s="95" t="s">
        <v>73</v>
      </c>
      <c r="E523" s="914" t="s">
        <v>478</v>
      </c>
      <c r="F523" s="915"/>
      <c r="G523" s="915"/>
      <c r="H523" s="916"/>
      <c r="I523" s="95"/>
      <c r="J523" s="492"/>
      <c r="K523" s="494"/>
      <c r="L523" s="493">
        <f t="shared" si="78"/>
        <v>3</v>
      </c>
      <c r="M523" s="493">
        <f t="shared" si="78"/>
        <v>3</v>
      </c>
      <c r="N523" s="493">
        <f t="shared" si="78"/>
        <v>3</v>
      </c>
      <c r="O523" s="999"/>
    </row>
    <row r="524" spans="1:15" s="348" customFormat="1" ht="78.75" x14ac:dyDescent="0.25">
      <c r="A524" s="102" t="s">
        <v>484</v>
      </c>
      <c r="B524" s="131">
        <v>926</v>
      </c>
      <c r="C524" s="95" t="s">
        <v>69</v>
      </c>
      <c r="D524" s="95" t="s">
        <v>73</v>
      </c>
      <c r="E524" s="914" t="s">
        <v>478</v>
      </c>
      <c r="F524" s="915"/>
      <c r="G524" s="915"/>
      <c r="H524" s="916"/>
      <c r="I524" s="95" t="s">
        <v>474</v>
      </c>
      <c r="J524" s="492"/>
      <c r="K524" s="494"/>
      <c r="L524" s="493">
        <f t="shared" si="78"/>
        <v>3</v>
      </c>
      <c r="M524" s="493">
        <f t="shared" si="78"/>
        <v>3</v>
      </c>
      <c r="N524" s="493">
        <f t="shared" si="78"/>
        <v>3</v>
      </c>
      <c r="O524" s="999"/>
    </row>
    <row r="525" spans="1:15" s="348" customFormat="1" ht="31.5" x14ac:dyDescent="0.25">
      <c r="A525" s="102" t="s">
        <v>490</v>
      </c>
      <c r="B525" s="131">
        <v>926</v>
      </c>
      <c r="C525" s="95" t="s">
        <v>69</v>
      </c>
      <c r="D525" s="95" t="s">
        <v>73</v>
      </c>
      <c r="E525" s="914" t="s">
        <v>478</v>
      </c>
      <c r="F525" s="915"/>
      <c r="G525" s="915"/>
      <c r="H525" s="916"/>
      <c r="I525" s="95" t="s">
        <v>472</v>
      </c>
      <c r="J525" s="492"/>
      <c r="K525" s="494"/>
      <c r="L525" s="493">
        <v>3</v>
      </c>
      <c r="M525" s="493">
        <v>3</v>
      </c>
      <c r="N525" s="493">
        <v>3</v>
      </c>
      <c r="O525" s="999"/>
    </row>
    <row r="526" spans="1:15" s="348" customFormat="1" ht="47.25" hidden="1" x14ac:dyDescent="0.25">
      <c r="A526" s="102" t="s">
        <v>75</v>
      </c>
      <c r="B526" s="131">
        <v>926</v>
      </c>
      <c r="C526" s="95" t="s">
        <v>69</v>
      </c>
      <c r="D526" s="95" t="s">
        <v>73</v>
      </c>
      <c r="E526" s="914" t="s">
        <v>478</v>
      </c>
      <c r="F526" s="915"/>
      <c r="G526" s="915"/>
      <c r="H526" s="916"/>
      <c r="I526" s="95" t="s">
        <v>144</v>
      </c>
      <c r="J526" s="492"/>
      <c r="K526" s="494"/>
      <c r="L526" s="493">
        <v>3</v>
      </c>
      <c r="M526" s="493">
        <v>3</v>
      </c>
      <c r="N526" s="135">
        <v>3</v>
      </c>
      <c r="O526" s="999"/>
    </row>
    <row r="527" spans="1:15" s="348" customFormat="1" ht="48.75" customHeight="1" x14ac:dyDescent="0.25">
      <c r="A527" s="102" t="s">
        <v>697</v>
      </c>
      <c r="B527" s="286">
        <v>926</v>
      </c>
      <c r="C527" s="152" t="s">
        <v>69</v>
      </c>
      <c r="D527" s="152" t="s">
        <v>73</v>
      </c>
      <c r="E527" s="903" t="s">
        <v>70</v>
      </c>
      <c r="F527" s="904"/>
      <c r="G527" s="904"/>
      <c r="H527" s="918"/>
      <c r="I527" s="95"/>
      <c r="J527" s="492"/>
      <c r="K527" s="494"/>
      <c r="L527" s="493">
        <f t="shared" ref="L527:N529" si="79">L528</f>
        <v>56.1</v>
      </c>
      <c r="M527" s="493">
        <f t="shared" si="79"/>
        <v>56.2</v>
      </c>
      <c r="N527" s="493">
        <f t="shared" si="79"/>
        <v>56.300000000000004</v>
      </c>
      <c r="O527" s="686"/>
    </row>
    <row r="528" spans="1:15" s="348" customFormat="1" ht="78.75" x14ac:dyDescent="0.25">
      <c r="A528" s="98" t="s">
        <v>732</v>
      </c>
      <c r="B528" s="286">
        <v>926</v>
      </c>
      <c r="C528" s="152" t="s">
        <v>69</v>
      </c>
      <c r="D528" s="152" t="s">
        <v>73</v>
      </c>
      <c r="E528" s="914" t="s">
        <v>193</v>
      </c>
      <c r="F528" s="915"/>
      <c r="G528" s="915"/>
      <c r="H528" s="916"/>
      <c r="I528" s="95"/>
      <c r="J528" s="107"/>
      <c r="K528" s="103" t="e">
        <f>K529</f>
        <v>#REF!</v>
      </c>
      <c r="L528" s="103">
        <f t="shared" si="79"/>
        <v>56.1</v>
      </c>
      <c r="M528" s="103">
        <f t="shared" si="79"/>
        <v>56.2</v>
      </c>
      <c r="N528" s="103">
        <f t="shared" si="79"/>
        <v>56.300000000000004</v>
      </c>
      <c r="O528" s="679"/>
    </row>
    <row r="529" spans="1:15" s="348" customFormat="1" ht="48.75" customHeight="1" x14ac:dyDescent="0.25">
      <c r="A529" s="239" t="s">
        <v>1</v>
      </c>
      <c r="B529" s="286">
        <v>926</v>
      </c>
      <c r="C529" s="152" t="s">
        <v>69</v>
      </c>
      <c r="D529" s="152" t="s">
        <v>73</v>
      </c>
      <c r="E529" s="914" t="s">
        <v>56</v>
      </c>
      <c r="F529" s="915"/>
      <c r="G529" s="915"/>
      <c r="H529" s="916"/>
      <c r="I529" s="95"/>
      <c r="J529" s="107"/>
      <c r="K529" s="103" t="e">
        <f>#REF!</f>
        <v>#REF!</v>
      </c>
      <c r="L529" s="103">
        <f t="shared" si="79"/>
        <v>56.1</v>
      </c>
      <c r="M529" s="103">
        <f t="shared" si="79"/>
        <v>56.2</v>
      </c>
      <c r="N529" s="103">
        <f t="shared" si="79"/>
        <v>56.300000000000004</v>
      </c>
      <c r="O529" s="686"/>
    </row>
    <row r="530" spans="1:15" s="348" customFormat="1" ht="67.5" customHeight="1" x14ac:dyDescent="0.25">
      <c r="A530" s="176" t="s">
        <v>433</v>
      </c>
      <c r="B530" s="286">
        <v>926</v>
      </c>
      <c r="C530" s="152" t="s">
        <v>69</v>
      </c>
      <c r="D530" s="152" t="s">
        <v>73</v>
      </c>
      <c r="E530" s="914" t="s">
        <v>409</v>
      </c>
      <c r="F530" s="915"/>
      <c r="G530" s="915"/>
      <c r="H530" s="916"/>
      <c r="I530" s="95"/>
      <c r="J530" s="107"/>
      <c r="K530" s="103">
        <f>K533</f>
        <v>0</v>
      </c>
      <c r="L530" s="103">
        <f t="shared" ref="L530:N531" si="80">L531</f>
        <v>56.1</v>
      </c>
      <c r="M530" s="103">
        <f t="shared" si="80"/>
        <v>56.2</v>
      </c>
      <c r="N530" s="103">
        <f t="shared" si="80"/>
        <v>56.300000000000004</v>
      </c>
      <c r="O530" s="686"/>
    </row>
    <row r="531" spans="1:15" s="348" customFormat="1" ht="62.25" customHeight="1" x14ac:dyDescent="0.25">
      <c r="A531" s="102" t="s">
        <v>484</v>
      </c>
      <c r="B531" s="286">
        <v>926</v>
      </c>
      <c r="C531" s="152" t="s">
        <v>69</v>
      </c>
      <c r="D531" s="152" t="s">
        <v>73</v>
      </c>
      <c r="E531" s="914" t="s">
        <v>409</v>
      </c>
      <c r="F531" s="915"/>
      <c r="G531" s="915"/>
      <c r="H531" s="916"/>
      <c r="I531" s="95" t="s">
        <v>474</v>
      </c>
      <c r="J531" s="107"/>
      <c r="K531" s="103"/>
      <c r="L531" s="103">
        <f t="shared" si="80"/>
        <v>56.1</v>
      </c>
      <c r="M531" s="103">
        <f t="shared" si="80"/>
        <v>56.2</v>
      </c>
      <c r="N531" s="103">
        <f t="shared" si="80"/>
        <v>56.300000000000004</v>
      </c>
      <c r="O531" s="686"/>
    </row>
    <row r="532" spans="1:15" s="348" customFormat="1" ht="33" customHeight="1" x14ac:dyDescent="0.25">
      <c r="A532" s="102" t="s">
        <v>490</v>
      </c>
      <c r="B532" s="286">
        <v>926</v>
      </c>
      <c r="C532" s="152" t="s">
        <v>69</v>
      </c>
      <c r="D532" s="152" t="s">
        <v>73</v>
      </c>
      <c r="E532" s="914" t="s">
        <v>409</v>
      </c>
      <c r="F532" s="915"/>
      <c r="G532" s="915"/>
      <c r="H532" s="916"/>
      <c r="I532" s="95" t="s">
        <v>472</v>
      </c>
      <c r="J532" s="107"/>
      <c r="K532" s="103"/>
      <c r="L532" s="103">
        <f>L533+L534</f>
        <v>56.1</v>
      </c>
      <c r="M532" s="103">
        <f>M533+M534</f>
        <v>56.2</v>
      </c>
      <c r="N532" s="103">
        <f>N533+N534</f>
        <v>56.300000000000004</v>
      </c>
      <c r="O532" s="686"/>
    </row>
    <row r="533" spans="1:15" s="348" customFormat="1" ht="31.5" hidden="1" x14ac:dyDescent="0.25">
      <c r="A533" s="518" t="s">
        <v>17</v>
      </c>
      <c r="B533" s="519">
        <v>926</v>
      </c>
      <c r="C533" s="658" t="s">
        <v>69</v>
      </c>
      <c r="D533" s="658" t="s">
        <v>73</v>
      </c>
      <c r="E533" s="922" t="s">
        <v>409</v>
      </c>
      <c r="F533" s="923"/>
      <c r="G533" s="923"/>
      <c r="H533" s="924"/>
      <c r="I533" s="467" t="s">
        <v>143</v>
      </c>
      <c r="J533" s="521"/>
      <c r="K533" s="669"/>
      <c r="L533" s="470">
        <v>43.1</v>
      </c>
      <c r="M533" s="470">
        <v>43.1</v>
      </c>
      <c r="N533" s="703">
        <v>43.2</v>
      </c>
      <c r="O533" s="1024" t="s">
        <v>722</v>
      </c>
    </row>
    <row r="534" spans="1:15" s="348" customFormat="1" ht="63" hidden="1" x14ac:dyDescent="0.25">
      <c r="A534" s="518" t="s">
        <v>238</v>
      </c>
      <c r="B534" s="519">
        <v>926</v>
      </c>
      <c r="C534" s="658" t="s">
        <v>69</v>
      </c>
      <c r="D534" s="658" t="s">
        <v>73</v>
      </c>
      <c r="E534" s="922" t="s">
        <v>409</v>
      </c>
      <c r="F534" s="923"/>
      <c r="G534" s="923"/>
      <c r="H534" s="924"/>
      <c r="I534" s="467" t="s">
        <v>237</v>
      </c>
      <c r="J534" s="521"/>
      <c r="K534" s="669"/>
      <c r="L534" s="470">
        <v>13</v>
      </c>
      <c r="M534" s="470">
        <v>13.1</v>
      </c>
      <c r="N534" s="470">
        <v>13.1</v>
      </c>
      <c r="O534" s="1024"/>
    </row>
    <row r="535" spans="1:15" s="348" customFormat="1" ht="47.25" x14ac:dyDescent="0.25">
      <c r="A535" s="102" t="s">
        <v>603</v>
      </c>
      <c r="B535" s="286">
        <v>926</v>
      </c>
      <c r="C535" s="95" t="s">
        <v>69</v>
      </c>
      <c r="D535" s="95" t="s">
        <v>73</v>
      </c>
      <c r="E535" s="993" t="s">
        <v>7</v>
      </c>
      <c r="F535" s="994"/>
      <c r="G535" s="994"/>
      <c r="H535" s="995"/>
      <c r="I535" s="95"/>
      <c r="J535" s="492"/>
      <c r="K535" s="493" t="e">
        <f>#REF!</f>
        <v>#REF!</v>
      </c>
      <c r="L535" s="493">
        <f>L536</f>
        <v>1435.9</v>
      </c>
      <c r="M535" s="493">
        <f>M536</f>
        <v>1435.9</v>
      </c>
      <c r="N535" s="493">
        <f>N536</f>
        <v>1435.9</v>
      </c>
      <c r="O535" s="686"/>
    </row>
    <row r="536" spans="1:15" s="348" customFormat="1" ht="47.25" x14ac:dyDescent="0.25">
      <c r="A536" s="102" t="s">
        <v>604</v>
      </c>
      <c r="B536" s="286">
        <v>926</v>
      </c>
      <c r="C536" s="95" t="s">
        <v>69</v>
      </c>
      <c r="D536" s="95" t="s">
        <v>73</v>
      </c>
      <c r="E536" s="993" t="s">
        <v>435</v>
      </c>
      <c r="F536" s="994"/>
      <c r="G536" s="994"/>
      <c r="H536" s="995"/>
      <c r="I536" s="95"/>
      <c r="J536" s="492"/>
      <c r="K536" s="493" t="e">
        <f>#REF!</f>
        <v>#REF!</v>
      </c>
      <c r="L536" s="493">
        <f>L537+L542</f>
        <v>1435.9</v>
      </c>
      <c r="M536" s="493">
        <f>M537+M542</f>
        <v>1435.9</v>
      </c>
      <c r="N536" s="493">
        <f>N537+N542</f>
        <v>1435.9</v>
      </c>
      <c r="O536" s="686"/>
    </row>
    <row r="537" spans="1:15" s="348" customFormat="1" ht="31.5" x14ac:dyDescent="0.25">
      <c r="A537" s="102" t="s">
        <v>418</v>
      </c>
      <c r="B537" s="286">
        <v>926</v>
      </c>
      <c r="C537" s="95" t="s">
        <v>69</v>
      </c>
      <c r="D537" s="95" t="s">
        <v>73</v>
      </c>
      <c r="E537" s="954" t="s">
        <v>282</v>
      </c>
      <c r="F537" s="955"/>
      <c r="G537" s="955"/>
      <c r="H537" s="956"/>
      <c r="I537" s="95"/>
      <c r="J537" s="492"/>
      <c r="K537" s="419"/>
      <c r="L537" s="94">
        <f t="shared" ref="L537:N538" si="81">L538</f>
        <v>1381.9</v>
      </c>
      <c r="M537" s="94">
        <f t="shared" si="81"/>
        <v>1381.9</v>
      </c>
      <c r="N537" s="94">
        <f t="shared" si="81"/>
        <v>1381.9</v>
      </c>
      <c r="O537" s="686"/>
    </row>
    <row r="538" spans="1:15" s="348" customFormat="1" ht="78.75" x14ac:dyDescent="0.25">
      <c r="A538" s="102" t="s">
        <v>473</v>
      </c>
      <c r="B538" s="286">
        <v>926</v>
      </c>
      <c r="C538" s="95" t="s">
        <v>69</v>
      </c>
      <c r="D538" s="95" t="s">
        <v>73</v>
      </c>
      <c r="E538" s="954" t="s">
        <v>282</v>
      </c>
      <c r="F538" s="955"/>
      <c r="G538" s="955"/>
      <c r="H538" s="956"/>
      <c r="I538" s="95" t="s">
        <v>474</v>
      </c>
      <c r="J538" s="492"/>
      <c r="K538" s="419"/>
      <c r="L538" s="94">
        <f t="shared" si="81"/>
        <v>1381.9</v>
      </c>
      <c r="M538" s="94">
        <f t="shared" si="81"/>
        <v>1381.9</v>
      </c>
      <c r="N538" s="94">
        <f t="shared" si="81"/>
        <v>1381.9</v>
      </c>
      <c r="O538" s="686"/>
    </row>
    <row r="539" spans="1:15" s="348" customFormat="1" ht="31.5" x14ac:dyDescent="0.25">
      <c r="A539" s="102" t="s">
        <v>475</v>
      </c>
      <c r="B539" s="286">
        <v>926</v>
      </c>
      <c r="C539" s="95" t="s">
        <v>69</v>
      </c>
      <c r="D539" s="95" t="s">
        <v>73</v>
      </c>
      <c r="E539" s="954" t="s">
        <v>282</v>
      </c>
      <c r="F539" s="955"/>
      <c r="G539" s="955"/>
      <c r="H539" s="956"/>
      <c r="I539" s="95" t="s">
        <v>472</v>
      </c>
      <c r="J539" s="492"/>
      <c r="K539" s="419"/>
      <c r="L539" s="94">
        <f>L540+L541</f>
        <v>1381.9</v>
      </c>
      <c r="M539" s="94">
        <f>M540+M541</f>
        <v>1381.9</v>
      </c>
      <c r="N539" s="94">
        <f>N540+N541</f>
        <v>1381.9</v>
      </c>
      <c r="O539" s="686"/>
    </row>
    <row r="540" spans="1:15" s="348" customFormat="1" ht="31.5" hidden="1" x14ac:dyDescent="0.25">
      <c r="A540" s="702" t="s">
        <v>17</v>
      </c>
      <c r="B540" s="519">
        <v>926</v>
      </c>
      <c r="C540" s="467" t="s">
        <v>69</v>
      </c>
      <c r="D540" s="467" t="s">
        <v>73</v>
      </c>
      <c r="E540" s="960" t="s">
        <v>282</v>
      </c>
      <c r="F540" s="961"/>
      <c r="G540" s="961"/>
      <c r="H540" s="962"/>
      <c r="I540" s="467" t="s">
        <v>143</v>
      </c>
      <c r="J540" s="704"/>
      <c r="K540" s="669"/>
      <c r="L540" s="523">
        <v>1061.3</v>
      </c>
      <c r="M540" s="523">
        <v>1061.3</v>
      </c>
      <c r="N540" s="523">
        <v>1061.3</v>
      </c>
      <c r="O540" s="1024" t="s">
        <v>722</v>
      </c>
    </row>
    <row r="541" spans="1:15" s="348" customFormat="1" ht="63" hidden="1" x14ac:dyDescent="0.25">
      <c r="A541" s="518" t="s">
        <v>238</v>
      </c>
      <c r="B541" s="519">
        <v>926</v>
      </c>
      <c r="C541" s="467" t="s">
        <v>69</v>
      </c>
      <c r="D541" s="467" t="s">
        <v>73</v>
      </c>
      <c r="E541" s="960" t="s">
        <v>282</v>
      </c>
      <c r="F541" s="961"/>
      <c r="G541" s="961"/>
      <c r="H541" s="962"/>
      <c r="I541" s="467" t="s">
        <v>237</v>
      </c>
      <c r="J541" s="704"/>
      <c r="K541" s="669"/>
      <c r="L541" s="523">
        <v>320.60000000000002</v>
      </c>
      <c r="M541" s="523">
        <v>320.60000000000002</v>
      </c>
      <c r="N541" s="523">
        <v>320.60000000000002</v>
      </c>
      <c r="O541" s="1024"/>
    </row>
    <row r="542" spans="1:15" s="348" customFormat="1" ht="30.75" customHeight="1" x14ac:dyDescent="0.25">
      <c r="A542" s="244" t="s">
        <v>419</v>
      </c>
      <c r="B542" s="286">
        <v>926</v>
      </c>
      <c r="C542" s="95" t="s">
        <v>69</v>
      </c>
      <c r="D542" s="95" t="s">
        <v>73</v>
      </c>
      <c r="E542" s="954" t="s">
        <v>286</v>
      </c>
      <c r="F542" s="955"/>
      <c r="G542" s="955"/>
      <c r="H542" s="956"/>
      <c r="I542" s="95"/>
      <c r="J542" s="492"/>
      <c r="K542" s="419"/>
      <c r="L542" s="94">
        <f>L543+L546</f>
        <v>54</v>
      </c>
      <c r="M542" s="94">
        <f>M543+M546</f>
        <v>54</v>
      </c>
      <c r="N542" s="94">
        <f>N543+N546</f>
        <v>54</v>
      </c>
      <c r="O542" s="686"/>
    </row>
    <row r="543" spans="1:15" s="348" customFormat="1" ht="31.5" x14ac:dyDescent="0.25">
      <c r="A543" s="258" t="s">
        <v>526</v>
      </c>
      <c r="B543" s="286">
        <v>926</v>
      </c>
      <c r="C543" s="95" t="s">
        <v>69</v>
      </c>
      <c r="D543" s="95" t="s">
        <v>73</v>
      </c>
      <c r="E543" s="954" t="s">
        <v>286</v>
      </c>
      <c r="F543" s="955"/>
      <c r="G543" s="955"/>
      <c r="H543" s="956"/>
      <c r="I543" s="95" t="s">
        <v>479</v>
      </c>
      <c r="J543" s="492"/>
      <c r="K543" s="419"/>
      <c r="L543" s="94">
        <f>L544</f>
        <v>54</v>
      </c>
      <c r="M543" s="94">
        <f>M544</f>
        <v>54</v>
      </c>
      <c r="N543" s="94">
        <f>N544</f>
        <v>54</v>
      </c>
      <c r="O543" s="686"/>
    </row>
    <row r="544" spans="1:15" s="348" customFormat="1" ht="47.25" x14ac:dyDescent="0.25">
      <c r="A544" s="258" t="s">
        <v>527</v>
      </c>
      <c r="B544" s="286">
        <v>926</v>
      </c>
      <c r="C544" s="95" t="s">
        <v>69</v>
      </c>
      <c r="D544" s="95" t="s">
        <v>73</v>
      </c>
      <c r="E544" s="954" t="s">
        <v>286</v>
      </c>
      <c r="F544" s="955"/>
      <c r="G544" s="955"/>
      <c r="H544" s="956"/>
      <c r="I544" s="95" t="s">
        <v>480</v>
      </c>
      <c r="J544" s="492"/>
      <c r="K544" s="419"/>
      <c r="L544" s="94">
        <v>54</v>
      </c>
      <c r="M544" s="94">
        <v>54</v>
      </c>
      <c r="N544" s="94">
        <v>54</v>
      </c>
      <c r="O544" s="686"/>
    </row>
    <row r="545" spans="1:15" s="348" customFormat="1" ht="37.5" hidden="1" customHeight="1" x14ac:dyDescent="0.25">
      <c r="A545" s="102" t="s">
        <v>383</v>
      </c>
      <c r="B545" s="286">
        <v>926</v>
      </c>
      <c r="C545" s="95" t="s">
        <v>69</v>
      </c>
      <c r="D545" s="95" t="s">
        <v>73</v>
      </c>
      <c r="E545" s="954" t="s">
        <v>286</v>
      </c>
      <c r="F545" s="955"/>
      <c r="G545" s="955"/>
      <c r="H545" s="956"/>
      <c r="I545" s="95" t="s">
        <v>80</v>
      </c>
      <c r="J545" s="492"/>
      <c r="K545" s="419"/>
      <c r="L545" s="94">
        <v>54</v>
      </c>
      <c r="M545" s="94">
        <v>54</v>
      </c>
      <c r="N545" s="94">
        <v>54</v>
      </c>
      <c r="O545" s="686"/>
    </row>
    <row r="546" spans="1:15" s="348" customFormat="1" ht="28.5" customHeight="1" x14ac:dyDescent="0.25">
      <c r="A546" s="102" t="s">
        <v>528</v>
      </c>
      <c r="B546" s="286">
        <v>926</v>
      </c>
      <c r="C546" s="95" t="s">
        <v>69</v>
      </c>
      <c r="D546" s="95" t="s">
        <v>73</v>
      </c>
      <c r="E546" s="954" t="s">
        <v>286</v>
      </c>
      <c r="F546" s="955"/>
      <c r="G546" s="955"/>
      <c r="H546" s="956"/>
      <c r="I546" s="95" t="s">
        <v>487</v>
      </c>
      <c r="J546" s="492"/>
      <c r="K546" s="419"/>
      <c r="L546" s="94">
        <f>L547</f>
        <v>0</v>
      </c>
      <c r="M546" s="94">
        <f>M547</f>
        <v>0</v>
      </c>
      <c r="N546" s="94">
        <f>N547</f>
        <v>0</v>
      </c>
      <c r="O546" s="686"/>
    </row>
    <row r="547" spans="1:15" s="348" customFormat="1" ht="27" customHeight="1" x14ac:dyDescent="0.25">
      <c r="A547" s="102" t="s">
        <v>489</v>
      </c>
      <c r="B547" s="286">
        <v>926</v>
      </c>
      <c r="C547" s="95" t="s">
        <v>69</v>
      </c>
      <c r="D547" s="95" t="s">
        <v>73</v>
      </c>
      <c r="E547" s="954" t="s">
        <v>286</v>
      </c>
      <c r="F547" s="955"/>
      <c r="G547" s="955"/>
      <c r="H547" s="956"/>
      <c r="I547" s="95" t="s">
        <v>488</v>
      </c>
      <c r="J547" s="492"/>
      <c r="K547" s="419"/>
      <c r="L547" s="94">
        <v>0</v>
      </c>
      <c r="M547" s="94">
        <v>0</v>
      </c>
      <c r="N547" s="94">
        <v>0</v>
      </c>
      <c r="O547" s="686"/>
    </row>
    <row r="548" spans="1:15" s="348" customFormat="1" ht="37.5" hidden="1" customHeight="1" x14ac:dyDescent="0.25">
      <c r="A548" s="102" t="s">
        <v>235</v>
      </c>
      <c r="B548" s="286">
        <v>926</v>
      </c>
      <c r="C548" s="95" t="s">
        <v>69</v>
      </c>
      <c r="D548" s="95" t="s">
        <v>73</v>
      </c>
      <c r="E548" s="954" t="s">
        <v>286</v>
      </c>
      <c r="F548" s="955"/>
      <c r="G548" s="955"/>
      <c r="H548" s="956"/>
      <c r="I548" s="95" t="s">
        <v>234</v>
      </c>
      <c r="J548" s="492"/>
      <c r="K548" s="419"/>
      <c r="L548" s="94">
        <v>0</v>
      </c>
      <c r="M548" s="94">
        <v>0</v>
      </c>
      <c r="N548" s="94">
        <v>0</v>
      </c>
      <c r="O548" s="686"/>
    </row>
    <row r="549" spans="1:15" s="348" customFormat="1" ht="24" customHeight="1" x14ac:dyDescent="0.25">
      <c r="A549" s="289" t="s">
        <v>86</v>
      </c>
      <c r="B549" s="286">
        <v>926</v>
      </c>
      <c r="C549" s="129" t="s">
        <v>69</v>
      </c>
      <c r="D549" s="95" t="s">
        <v>87</v>
      </c>
      <c r="E549" s="978"/>
      <c r="F549" s="979"/>
      <c r="G549" s="979"/>
      <c r="H549" s="980"/>
      <c r="I549" s="95"/>
      <c r="J549" s="109"/>
      <c r="K549" s="103" t="e">
        <f>K561+K563+#REF!+K566+K569+#REF!</f>
        <v>#REF!</v>
      </c>
      <c r="L549" s="103">
        <f>L550+L556</f>
        <v>3572.6000000000004</v>
      </c>
      <c r="M549" s="103">
        <f>M550+M556</f>
        <v>3229.8</v>
      </c>
      <c r="N549" s="103">
        <f>N550+N556</f>
        <v>3229.8</v>
      </c>
      <c r="O549" s="689"/>
    </row>
    <row r="550" spans="1:15" s="348" customFormat="1" ht="63" x14ac:dyDescent="0.25">
      <c r="A550" s="102" t="s">
        <v>701</v>
      </c>
      <c r="B550" s="286">
        <v>926</v>
      </c>
      <c r="C550" s="129" t="s">
        <v>69</v>
      </c>
      <c r="D550" s="95" t="s">
        <v>87</v>
      </c>
      <c r="E550" s="876" t="s">
        <v>333</v>
      </c>
      <c r="F550" s="877"/>
      <c r="G550" s="498"/>
      <c r="H550" s="499"/>
      <c r="I550" s="95"/>
      <c r="J550" s="109"/>
      <c r="K550" s="96"/>
      <c r="L550" s="94">
        <f t="shared" ref="L550:N553" si="82">L551</f>
        <v>2</v>
      </c>
      <c r="M550" s="94">
        <f t="shared" si="82"/>
        <v>2</v>
      </c>
      <c r="N550" s="94">
        <f t="shared" si="82"/>
        <v>2</v>
      </c>
      <c r="O550" s="686"/>
    </row>
    <row r="551" spans="1:15" s="348" customFormat="1" ht="69.75" customHeight="1" x14ac:dyDescent="0.25">
      <c r="A551" s="102" t="s">
        <v>611</v>
      </c>
      <c r="B551" s="286">
        <v>926</v>
      </c>
      <c r="C551" s="129" t="s">
        <v>69</v>
      </c>
      <c r="D551" s="95" t="s">
        <v>87</v>
      </c>
      <c r="E551" s="876" t="s">
        <v>334</v>
      </c>
      <c r="F551" s="877"/>
      <c r="G551" s="877"/>
      <c r="H551" s="878"/>
      <c r="I551" s="95"/>
      <c r="J551" s="109"/>
      <c r="K551" s="96"/>
      <c r="L551" s="94">
        <f t="shared" si="82"/>
        <v>2</v>
      </c>
      <c r="M551" s="94">
        <f t="shared" si="82"/>
        <v>2</v>
      </c>
      <c r="N551" s="94">
        <f t="shared" si="82"/>
        <v>2</v>
      </c>
      <c r="O551" s="686"/>
    </row>
    <row r="552" spans="1:15" s="348" customFormat="1" ht="24" customHeight="1" x14ac:dyDescent="0.25">
      <c r="A552" s="102" t="s">
        <v>335</v>
      </c>
      <c r="B552" s="286">
        <v>926</v>
      </c>
      <c r="C552" s="129" t="s">
        <v>69</v>
      </c>
      <c r="D552" s="95" t="s">
        <v>87</v>
      </c>
      <c r="E552" s="876" t="s">
        <v>336</v>
      </c>
      <c r="F552" s="877"/>
      <c r="G552" s="877"/>
      <c r="H552" s="878"/>
      <c r="I552" s="95"/>
      <c r="J552" s="109"/>
      <c r="K552" s="96"/>
      <c r="L552" s="94">
        <f t="shared" si="82"/>
        <v>2</v>
      </c>
      <c r="M552" s="94">
        <f t="shared" si="82"/>
        <v>2</v>
      </c>
      <c r="N552" s="94">
        <f t="shared" si="82"/>
        <v>2</v>
      </c>
      <c r="O552" s="686"/>
    </row>
    <row r="553" spans="1:15" s="348" customFormat="1" ht="31.5" x14ac:dyDescent="0.25">
      <c r="A553" s="258" t="s">
        <v>526</v>
      </c>
      <c r="B553" s="286">
        <v>926</v>
      </c>
      <c r="C553" s="129" t="s">
        <v>69</v>
      </c>
      <c r="D553" s="95" t="s">
        <v>87</v>
      </c>
      <c r="E553" s="876" t="s">
        <v>336</v>
      </c>
      <c r="F553" s="877"/>
      <c r="G553" s="877"/>
      <c r="H553" s="878"/>
      <c r="I553" s="95" t="s">
        <v>479</v>
      </c>
      <c r="J553" s="109"/>
      <c r="K553" s="96"/>
      <c r="L553" s="94">
        <f t="shared" si="82"/>
        <v>2</v>
      </c>
      <c r="M553" s="94">
        <f t="shared" si="82"/>
        <v>2</v>
      </c>
      <c r="N553" s="94">
        <f t="shared" si="82"/>
        <v>2</v>
      </c>
      <c r="O553" s="686"/>
    </row>
    <row r="554" spans="1:15" s="348" customFormat="1" ht="47.25" x14ac:dyDescent="0.25">
      <c r="A554" s="258" t="s">
        <v>527</v>
      </c>
      <c r="B554" s="286">
        <v>926</v>
      </c>
      <c r="C554" s="129" t="s">
        <v>69</v>
      </c>
      <c r="D554" s="95" t="s">
        <v>87</v>
      </c>
      <c r="E554" s="876" t="s">
        <v>336</v>
      </c>
      <c r="F554" s="877"/>
      <c r="G554" s="877"/>
      <c r="H554" s="878"/>
      <c r="I554" s="95" t="s">
        <v>480</v>
      </c>
      <c r="J554" s="109"/>
      <c r="K554" s="96"/>
      <c r="L554" s="94">
        <v>2</v>
      </c>
      <c r="M554" s="94">
        <v>2</v>
      </c>
      <c r="N554" s="94">
        <v>2</v>
      </c>
      <c r="O554" s="686"/>
    </row>
    <row r="555" spans="1:15" s="348" customFormat="1" hidden="1" x14ac:dyDescent="0.25">
      <c r="A555" s="102" t="s">
        <v>383</v>
      </c>
      <c r="B555" s="286">
        <v>926</v>
      </c>
      <c r="C555" s="129" t="s">
        <v>69</v>
      </c>
      <c r="D555" s="95" t="s">
        <v>87</v>
      </c>
      <c r="E555" s="876" t="s">
        <v>336</v>
      </c>
      <c r="F555" s="877"/>
      <c r="G555" s="877"/>
      <c r="H555" s="878"/>
      <c r="I555" s="95" t="s">
        <v>80</v>
      </c>
      <c r="J555" s="109"/>
      <c r="K555" s="96"/>
      <c r="L555" s="94">
        <v>2</v>
      </c>
      <c r="M555" s="94">
        <v>2</v>
      </c>
      <c r="N555" s="94">
        <v>2</v>
      </c>
      <c r="O555" s="686"/>
    </row>
    <row r="556" spans="1:15" s="348" customFormat="1" ht="31.5" x14ac:dyDescent="0.25">
      <c r="A556" s="109" t="s">
        <v>621</v>
      </c>
      <c r="B556" s="286">
        <v>926</v>
      </c>
      <c r="C556" s="129" t="s">
        <v>69</v>
      </c>
      <c r="D556" s="95" t="s">
        <v>87</v>
      </c>
      <c r="E556" s="891" t="s">
        <v>104</v>
      </c>
      <c r="F556" s="952"/>
      <c r="G556" s="952"/>
      <c r="H556" s="953"/>
      <c r="I556" s="95"/>
      <c r="J556" s="109"/>
      <c r="K556" s="103" t="e">
        <f>K557</f>
        <v>#REF!</v>
      </c>
      <c r="L556" s="103">
        <f>L557</f>
        <v>3570.6000000000004</v>
      </c>
      <c r="M556" s="103">
        <f>M557</f>
        <v>3227.8</v>
      </c>
      <c r="N556" s="103">
        <f>N557</f>
        <v>3227.8</v>
      </c>
      <c r="O556" s="705"/>
    </row>
    <row r="557" spans="1:15" s="348" customFormat="1" ht="47.25" x14ac:dyDescent="0.25">
      <c r="A557" s="107" t="s">
        <v>622</v>
      </c>
      <c r="B557" s="286">
        <v>926</v>
      </c>
      <c r="C557" s="129" t="s">
        <v>69</v>
      </c>
      <c r="D557" s="95" t="s">
        <v>87</v>
      </c>
      <c r="E557" s="891" t="s">
        <v>105</v>
      </c>
      <c r="F557" s="952"/>
      <c r="G557" s="952"/>
      <c r="H557" s="953"/>
      <c r="I557" s="95"/>
      <c r="J557" s="109"/>
      <c r="K557" s="103" t="e">
        <f>#REF!</f>
        <v>#REF!</v>
      </c>
      <c r="L557" s="103">
        <f>L558</f>
        <v>3570.6000000000004</v>
      </c>
      <c r="M557" s="103">
        <f>M558</f>
        <v>3227.8</v>
      </c>
      <c r="N557" s="103">
        <f>N558</f>
        <v>3227.8</v>
      </c>
      <c r="O557" s="688"/>
    </row>
    <row r="558" spans="1:15" s="348" customFormat="1" ht="21" customHeight="1" x14ac:dyDescent="0.25">
      <c r="A558" s="500" t="s">
        <v>42</v>
      </c>
      <c r="B558" s="286">
        <v>926</v>
      </c>
      <c r="C558" s="129" t="s">
        <v>69</v>
      </c>
      <c r="D558" s="95" t="s">
        <v>87</v>
      </c>
      <c r="E558" s="972" t="s">
        <v>109</v>
      </c>
      <c r="F558" s="973"/>
      <c r="G558" s="973"/>
      <c r="H558" s="974"/>
      <c r="I558" s="95"/>
      <c r="J558" s="109"/>
      <c r="K558" s="103">
        <f>K561+K566+K569</f>
        <v>0</v>
      </c>
      <c r="L558" s="103">
        <f>L559+L564+L567</f>
        <v>3570.6000000000004</v>
      </c>
      <c r="M558" s="103">
        <f>M559+M564+M567</f>
        <v>3227.8</v>
      </c>
      <c r="N558" s="103">
        <f>N559+N564+N567</f>
        <v>3227.8</v>
      </c>
      <c r="O558" s="688"/>
    </row>
    <row r="559" spans="1:15" s="348" customFormat="1" ht="21" customHeight="1" x14ac:dyDescent="0.25">
      <c r="A559" s="500" t="s">
        <v>484</v>
      </c>
      <c r="B559" s="286">
        <v>926</v>
      </c>
      <c r="C559" s="129" t="s">
        <v>69</v>
      </c>
      <c r="D559" s="95" t="s">
        <v>87</v>
      </c>
      <c r="E559" s="972" t="s">
        <v>109</v>
      </c>
      <c r="F559" s="973"/>
      <c r="G559" s="973"/>
      <c r="H559" s="974"/>
      <c r="I559" s="95" t="s">
        <v>474</v>
      </c>
      <c r="J559" s="109"/>
      <c r="K559" s="103"/>
      <c r="L559" s="103">
        <f>L560</f>
        <v>2992.3</v>
      </c>
      <c r="M559" s="103">
        <f>M560</f>
        <v>2559.5</v>
      </c>
      <c r="N559" s="103">
        <f>N560</f>
        <v>2559.5</v>
      </c>
      <c r="O559" s="688"/>
    </row>
    <row r="560" spans="1:15" s="348" customFormat="1" ht="21" customHeight="1" x14ac:dyDescent="0.25">
      <c r="A560" s="500" t="s">
        <v>495</v>
      </c>
      <c r="B560" s="286">
        <v>926</v>
      </c>
      <c r="C560" s="129" t="s">
        <v>69</v>
      </c>
      <c r="D560" s="95" t="s">
        <v>87</v>
      </c>
      <c r="E560" s="972" t="s">
        <v>109</v>
      </c>
      <c r="F560" s="973"/>
      <c r="G560" s="973"/>
      <c r="H560" s="974"/>
      <c r="I560" s="95" t="s">
        <v>493</v>
      </c>
      <c r="J560" s="109"/>
      <c r="K560" s="103"/>
      <c r="L560" s="103">
        <f>L561+L562+L563</f>
        <v>2992.3</v>
      </c>
      <c r="M560" s="103">
        <f>M561+M562+M563</f>
        <v>2559.5</v>
      </c>
      <c r="N560" s="103">
        <f>N561+N562+N563</f>
        <v>2559.5</v>
      </c>
      <c r="O560" s="688"/>
    </row>
    <row r="561" spans="1:15" s="348" customFormat="1" ht="21" hidden="1" customHeight="1" x14ac:dyDescent="0.25">
      <c r="A561" s="465" t="s">
        <v>174</v>
      </c>
      <c r="B561" s="519">
        <v>926</v>
      </c>
      <c r="C561" s="662" t="s">
        <v>69</v>
      </c>
      <c r="D561" s="467" t="s">
        <v>87</v>
      </c>
      <c r="E561" s="966" t="s">
        <v>109</v>
      </c>
      <c r="F561" s="967"/>
      <c r="G561" s="967"/>
      <c r="H561" s="968"/>
      <c r="I561" s="467" t="s">
        <v>124</v>
      </c>
      <c r="J561" s="524"/>
      <c r="K561" s="469"/>
      <c r="L561" s="470">
        <f>1466.6+500+332.4</f>
        <v>2299</v>
      </c>
      <c r="M561" s="470">
        <f>1966.6</f>
        <v>1966.6</v>
      </c>
      <c r="N561" s="470">
        <f>1466.6+500</f>
        <v>1966.6</v>
      </c>
      <c r="O561" s="1024" t="s">
        <v>722</v>
      </c>
    </row>
    <row r="562" spans="1:15" s="348" customFormat="1" ht="46.5" hidden="1" customHeight="1" x14ac:dyDescent="0.25">
      <c r="A562" s="465" t="s">
        <v>75</v>
      </c>
      <c r="B562" s="519">
        <v>926</v>
      </c>
      <c r="C562" s="662" t="s">
        <v>69</v>
      </c>
      <c r="D562" s="467" t="s">
        <v>87</v>
      </c>
      <c r="E562" s="966" t="s">
        <v>109</v>
      </c>
      <c r="F562" s="967"/>
      <c r="G562" s="967"/>
      <c r="H562" s="968"/>
      <c r="I562" s="467" t="s">
        <v>125</v>
      </c>
      <c r="J562" s="524"/>
      <c r="K562" s="469"/>
      <c r="L562" s="523">
        <v>0</v>
      </c>
      <c r="M562" s="523">
        <v>0</v>
      </c>
      <c r="N562" s="523">
        <v>0</v>
      </c>
      <c r="O562" s="1024"/>
    </row>
    <row r="563" spans="1:15" s="348" customFormat="1" ht="47.25" hidden="1" x14ac:dyDescent="0.25">
      <c r="A563" s="702" t="s">
        <v>172</v>
      </c>
      <c r="B563" s="519">
        <v>926</v>
      </c>
      <c r="C563" s="662" t="s">
        <v>69</v>
      </c>
      <c r="D563" s="467" t="s">
        <v>87</v>
      </c>
      <c r="E563" s="966" t="s">
        <v>109</v>
      </c>
      <c r="F563" s="967"/>
      <c r="G563" s="967"/>
      <c r="H563" s="968"/>
      <c r="I563" s="467" t="s">
        <v>173</v>
      </c>
      <c r="J563" s="524"/>
      <c r="K563" s="469"/>
      <c r="L563" s="523">
        <f>442.9+150+100.4</f>
        <v>693.3</v>
      </c>
      <c r="M563" s="523">
        <v>592.9</v>
      </c>
      <c r="N563" s="523">
        <f>442.9+150</f>
        <v>592.9</v>
      </c>
      <c r="O563" s="688"/>
    </row>
    <row r="564" spans="1:15" s="348" customFormat="1" ht="31.5" x14ac:dyDescent="0.25">
      <c r="A564" s="258" t="s">
        <v>526</v>
      </c>
      <c r="B564" s="286">
        <v>926</v>
      </c>
      <c r="C564" s="129" t="s">
        <v>69</v>
      </c>
      <c r="D564" s="95" t="s">
        <v>87</v>
      </c>
      <c r="E564" s="972" t="s">
        <v>109</v>
      </c>
      <c r="F564" s="973"/>
      <c r="G564" s="973"/>
      <c r="H564" s="974"/>
      <c r="I564" s="95" t="s">
        <v>479</v>
      </c>
      <c r="J564" s="109"/>
      <c r="K564" s="96"/>
      <c r="L564" s="94">
        <f>L565</f>
        <v>557.5</v>
      </c>
      <c r="M564" s="94">
        <f>M565</f>
        <v>647.5</v>
      </c>
      <c r="N564" s="94">
        <f>N565</f>
        <v>647.5</v>
      </c>
      <c r="O564" s="688"/>
    </row>
    <row r="565" spans="1:15" s="348" customFormat="1" ht="47.25" x14ac:dyDescent="0.25">
      <c r="A565" s="258" t="s">
        <v>527</v>
      </c>
      <c r="B565" s="286">
        <v>926</v>
      </c>
      <c r="C565" s="129" t="s">
        <v>69</v>
      </c>
      <c r="D565" s="95" t="s">
        <v>87</v>
      </c>
      <c r="E565" s="972" t="s">
        <v>109</v>
      </c>
      <c r="F565" s="973"/>
      <c r="G565" s="973"/>
      <c r="H565" s="974"/>
      <c r="I565" s="95" t="s">
        <v>480</v>
      </c>
      <c r="J565" s="109"/>
      <c r="K565" s="96"/>
      <c r="L565" s="94">
        <f>297.5+350-90</f>
        <v>557.5</v>
      </c>
      <c r="M565" s="94">
        <v>647.5</v>
      </c>
      <c r="N565" s="94">
        <f>297.5+350</f>
        <v>647.5</v>
      </c>
      <c r="O565" s="688"/>
    </row>
    <row r="566" spans="1:15" s="564" customFormat="1" ht="20.25" hidden="1" customHeight="1" x14ac:dyDescent="0.25">
      <c r="A566" s="558" t="s">
        <v>383</v>
      </c>
      <c r="B566" s="565">
        <v>926</v>
      </c>
      <c r="C566" s="569" t="s">
        <v>69</v>
      </c>
      <c r="D566" s="560" t="s">
        <v>87</v>
      </c>
      <c r="E566" s="975" t="s">
        <v>109</v>
      </c>
      <c r="F566" s="976"/>
      <c r="G566" s="976"/>
      <c r="H566" s="977"/>
      <c r="I566" s="560" t="s">
        <v>80</v>
      </c>
      <c r="J566" s="570"/>
      <c r="K566" s="562"/>
      <c r="L566" s="557">
        <v>297.5</v>
      </c>
      <c r="M566" s="557">
        <v>297.5</v>
      </c>
      <c r="N566" s="557">
        <v>297.5</v>
      </c>
      <c r="O566" s="688"/>
    </row>
    <row r="567" spans="1:15" s="348" customFormat="1" x14ac:dyDescent="0.25">
      <c r="A567" s="102" t="s">
        <v>528</v>
      </c>
      <c r="B567" s="286">
        <v>926</v>
      </c>
      <c r="C567" s="129" t="s">
        <v>69</v>
      </c>
      <c r="D567" s="95" t="s">
        <v>87</v>
      </c>
      <c r="E567" s="972" t="s">
        <v>109</v>
      </c>
      <c r="F567" s="973"/>
      <c r="G567" s="973"/>
      <c r="H567" s="974"/>
      <c r="I567" s="95" t="s">
        <v>487</v>
      </c>
      <c r="J567" s="109"/>
      <c r="K567" s="96"/>
      <c r="L567" s="94">
        <f>L568</f>
        <v>20.8</v>
      </c>
      <c r="M567" s="94">
        <f>M568</f>
        <v>20.8</v>
      </c>
      <c r="N567" s="94">
        <f>N568</f>
        <v>20.8</v>
      </c>
      <c r="O567" s="688"/>
    </row>
    <row r="568" spans="1:15" s="348" customFormat="1" x14ac:dyDescent="0.25">
      <c r="A568" s="102" t="s">
        <v>489</v>
      </c>
      <c r="B568" s="286">
        <v>926</v>
      </c>
      <c r="C568" s="129" t="s">
        <v>69</v>
      </c>
      <c r="D568" s="95" t="s">
        <v>87</v>
      </c>
      <c r="E568" s="972" t="s">
        <v>109</v>
      </c>
      <c r="F568" s="973"/>
      <c r="G568" s="973"/>
      <c r="H568" s="974"/>
      <c r="I568" s="95" t="s">
        <v>488</v>
      </c>
      <c r="J568" s="109"/>
      <c r="K568" s="96"/>
      <c r="L568" s="94">
        <v>20.8</v>
      </c>
      <c r="M568" s="94">
        <v>20.8</v>
      </c>
      <c r="N568" s="94">
        <v>20.8</v>
      </c>
      <c r="O568" s="688"/>
    </row>
    <row r="569" spans="1:15" s="564" customFormat="1" ht="31.5" hidden="1" customHeight="1" x14ac:dyDescent="0.25">
      <c r="A569" s="558" t="s">
        <v>76</v>
      </c>
      <c r="B569" s="565">
        <v>926</v>
      </c>
      <c r="C569" s="569" t="s">
        <v>69</v>
      </c>
      <c r="D569" s="560" t="s">
        <v>87</v>
      </c>
      <c r="E569" s="975" t="s">
        <v>109</v>
      </c>
      <c r="F569" s="976"/>
      <c r="G569" s="976"/>
      <c r="H569" s="977"/>
      <c r="I569" s="560" t="s">
        <v>145</v>
      </c>
      <c r="J569" s="570"/>
      <c r="K569" s="562"/>
      <c r="L569" s="563">
        <v>20.8</v>
      </c>
      <c r="M569" s="563">
        <v>20.8</v>
      </c>
      <c r="N569" s="563">
        <v>20.8</v>
      </c>
      <c r="O569" s="688"/>
    </row>
    <row r="570" spans="1:15" s="564" customFormat="1" ht="18" hidden="1" customHeight="1" x14ac:dyDescent="0.25">
      <c r="A570" s="558" t="s">
        <v>89</v>
      </c>
      <c r="B570" s="565">
        <v>926</v>
      </c>
      <c r="C570" s="569" t="s">
        <v>69</v>
      </c>
      <c r="D570" s="560" t="s">
        <v>87</v>
      </c>
      <c r="E570" s="975" t="s">
        <v>109</v>
      </c>
      <c r="F570" s="976"/>
      <c r="G570" s="976"/>
      <c r="H570" s="977"/>
      <c r="I570" s="560" t="s">
        <v>146</v>
      </c>
      <c r="J570" s="570"/>
      <c r="K570" s="562"/>
      <c r="L570" s="557">
        <v>0</v>
      </c>
      <c r="M570" s="557">
        <v>0</v>
      </c>
      <c r="N570" s="557">
        <v>0</v>
      </c>
      <c r="O570" s="688"/>
    </row>
    <row r="571" spans="1:15" s="564" customFormat="1" ht="19.5" hidden="1" customHeight="1" x14ac:dyDescent="0.25">
      <c r="A571" s="558" t="s">
        <v>235</v>
      </c>
      <c r="B571" s="565">
        <v>926</v>
      </c>
      <c r="C571" s="569" t="s">
        <v>69</v>
      </c>
      <c r="D571" s="560" t="s">
        <v>87</v>
      </c>
      <c r="E571" s="975" t="s">
        <v>109</v>
      </c>
      <c r="F571" s="976"/>
      <c r="G571" s="976"/>
      <c r="H571" s="977"/>
      <c r="I571" s="560" t="s">
        <v>234</v>
      </c>
      <c r="J571" s="570"/>
      <c r="K571" s="562"/>
      <c r="L571" s="557">
        <v>0</v>
      </c>
      <c r="M571" s="557">
        <v>0</v>
      </c>
      <c r="N571" s="557">
        <v>0</v>
      </c>
      <c r="O571" s="706"/>
    </row>
    <row r="572" spans="1:15" s="564" customFormat="1" ht="28.5" hidden="1" customHeight="1" x14ac:dyDescent="0.25">
      <c r="A572" s="261" t="s">
        <v>52</v>
      </c>
      <c r="B572" s="286">
        <v>926</v>
      </c>
      <c r="C572" s="129" t="s">
        <v>82</v>
      </c>
      <c r="D572" s="95"/>
      <c r="E572" s="807"/>
      <c r="F572" s="808"/>
      <c r="G572" s="808"/>
      <c r="H572" s="809"/>
      <c r="I572" s="95"/>
      <c r="J572" s="109"/>
      <c r="K572" s="96"/>
      <c r="L572" s="94">
        <f>L573</f>
        <v>0</v>
      </c>
      <c r="M572" s="94">
        <f t="shared" ref="M572:N572" si="83">M573</f>
        <v>0</v>
      </c>
      <c r="N572" s="94">
        <f t="shared" si="83"/>
        <v>0</v>
      </c>
      <c r="O572" s="811"/>
    </row>
    <row r="573" spans="1:15" s="564" customFormat="1" ht="35.25" hidden="1" customHeight="1" x14ac:dyDescent="0.25">
      <c r="A573" s="102" t="s">
        <v>795</v>
      </c>
      <c r="B573" s="286">
        <v>926</v>
      </c>
      <c r="C573" s="129" t="s">
        <v>82</v>
      </c>
      <c r="D573" s="95" t="s">
        <v>82</v>
      </c>
      <c r="E573" s="807"/>
      <c r="F573" s="808"/>
      <c r="G573" s="808"/>
      <c r="H573" s="809"/>
      <c r="I573" s="95"/>
      <c r="J573" s="109"/>
      <c r="K573" s="96"/>
      <c r="L573" s="94">
        <f>L574</f>
        <v>0</v>
      </c>
      <c r="M573" s="94">
        <f t="shared" ref="M573:N573" si="84">M574</f>
        <v>0</v>
      </c>
      <c r="N573" s="94">
        <f t="shared" si="84"/>
        <v>0</v>
      </c>
      <c r="O573" s="811"/>
    </row>
    <row r="574" spans="1:15" s="564" customFormat="1" ht="58.5" hidden="1" customHeight="1" x14ac:dyDescent="0.25">
      <c r="A574" s="102" t="s">
        <v>704</v>
      </c>
      <c r="B574" s="286">
        <v>926</v>
      </c>
      <c r="C574" s="129" t="s">
        <v>82</v>
      </c>
      <c r="D574" s="95" t="s">
        <v>82</v>
      </c>
      <c r="E574" s="807" t="s">
        <v>687</v>
      </c>
      <c r="F574" s="808"/>
      <c r="G574" s="808"/>
      <c r="H574" s="809"/>
      <c r="I574" s="95"/>
      <c r="J574" s="109"/>
      <c r="K574" s="96"/>
      <c r="L574" s="94">
        <f>L575</f>
        <v>0</v>
      </c>
      <c r="M574" s="94">
        <f t="shared" ref="M574:N574" si="85">M575</f>
        <v>0</v>
      </c>
      <c r="N574" s="94">
        <f t="shared" si="85"/>
        <v>0</v>
      </c>
      <c r="O574" s="811"/>
    </row>
    <row r="575" spans="1:15" s="564" customFormat="1" ht="32.25" hidden="1" customHeight="1" x14ac:dyDescent="0.25">
      <c r="A575" s="98" t="s">
        <v>789</v>
      </c>
      <c r="B575" s="286">
        <v>926</v>
      </c>
      <c r="C575" s="129" t="s">
        <v>82</v>
      </c>
      <c r="D575" s="95" t="s">
        <v>82</v>
      </c>
      <c r="E575" s="807" t="s">
        <v>778</v>
      </c>
      <c r="F575" s="808"/>
      <c r="G575" s="808"/>
      <c r="H575" s="809"/>
      <c r="I575" s="95"/>
      <c r="J575" s="109"/>
      <c r="K575" s="96"/>
      <c r="L575" s="94">
        <f>L576+L580</f>
        <v>0</v>
      </c>
      <c r="M575" s="94">
        <f t="shared" ref="M575:N575" si="86">M576+M580</f>
        <v>0</v>
      </c>
      <c r="N575" s="94">
        <f t="shared" si="86"/>
        <v>0</v>
      </c>
      <c r="O575" s="811"/>
    </row>
    <row r="576" spans="1:15" s="564" customFormat="1" ht="44.25" hidden="1" customHeight="1" x14ac:dyDescent="0.25">
      <c r="A576" s="102" t="s">
        <v>793</v>
      </c>
      <c r="B576" s="286">
        <v>926</v>
      </c>
      <c r="C576" s="129" t="s">
        <v>82</v>
      </c>
      <c r="D576" s="95" t="s">
        <v>82</v>
      </c>
      <c r="E576" s="876" t="s">
        <v>792</v>
      </c>
      <c r="F576" s="877"/>
      <c r="G576" s="877"/>
      <c r="H576" s="809"/>
      <c r="I576" s="95"/>
      <c r="J576" s="109"/>
      <c r="K576" s="96"/>
      <c r="L576" s="94">
        <f>L577</f>
        <v>0</v>
      </c>
      <c r="M576" s="94">
        <f t="shared" ref="M576:N576" si="87">M577</f>
        <v>0</v>
      </c>
      <c r="N576" s="94">
        <f t="shared" si="87"/>
        <v>0</v>
      </c>
      <c r="O576" s="811"/>
    </row>
    <row r="577" spans="1:15" s="564" customFormat="1" ht="70.5" hidden="1" customHeight="1" x14ac:dyDescent="0.25">
      <c r="A577" s="102"/>
      <c r="B577" s="286"/>
      <c r="C577" s="569"/>
      <c r="D577" s="560"/>
      <c r="E577" s="845"/>
      <c r="F577" s="846"/>
      <c r="G577" s="832"/>
      <c r="H577" s="805"/>
      <c r="I577" s="95"/>
      <c r="J577" s="109"/>
      <c r="K577" s="96"/>
      <c r="L577" s="94"/>
      <c r="M577" s="94"/>
      <c r="N577" s="94"/>
      <c r="O577" s="811"/>
    </row>
    <row r="578" spans="1:15" s="564" customFormat="1" ht="30.75" hidden="1" customHeight="1" x14ac:dyDescent="0.25">
      <c r="A578" s="258"/>
      <c r="B578" s="286"/>
      <c r="C578" s="569"/>
      <c r="D578" s="560"/>
      <c r="E578" s="845"/>
      <c r="F578" s="846"/>
      <c r="G578" s="832"/>
      <c r="H578" s="809"/>
      <c r="I578" s="95"/>
      <c r="J578" s="109"/>
      <c r="K578" s="96"/>
      <c r="L578" s="94"/>
      <c r="M578" s="94"/>
      <c r="N578" s="94"/>
      <c r="O578" s="811"/>
    </row>
    <row r="579" spans="1:15" s="564" customFormat="1" ht="35.25" hidden="1" customHeight="1" x14ac:dyDescent="0.25">
      <c r="A579" s="258"/>
      <c r="B579" s="286"/>
      <c r="C579" s="569"/>
      <c r="D579" s="560"/>
      <c r="E579" s="845"/>
      <c r="F579" s="846"/>
      <c r="G579" s="804"/>
      <c r="H579" s="809"/>
      <c r="I579" s="95"/>
      <c r="J579" s="109"/>
      <c r="K579" s="96"/>
      <c r="L579" s="94"/>
      <c r="M579" s="94"/>
      <c r="N579" s="94"/>
      <c r="O579" s="811"/>
    </row>
    <row r="580" spans="1:15" s="564" customFormat="1" ht="47.25" hidden="1" customHeight="1" x14ac:dyDescent="0.25">
      <c r="A580" s="518" t="s">
        <v>797</v>
      </c>
      <c r="B580" s="519">
        <v>926</v>
      </c>
      <c r="C580" s="662" t="s">
        <v>82</v>
      </c>
      <c r="D580" s="467" t="s">
        <v>70</v>
      </c>
      <c r="E580" s="833" t="s">
        <v>796</v>
      </c>
      <c r="F580" s="834"/>
      <c r="G580" s="834"/>
      <c r="H580" s="835"/>
      <c r="I580" s="467"/>
      <c r="J580" s="524"/>
      <c r="K580" s="469"/>
      <c r="L580" s="523">
        <f>L581</f>
        <v>0</v>
      </c>
      <c r="M580" s="523">
        <f t="shared" ref="M580:N580" si="88">M581</f>
        <v>0</v>
      </c>
      <c r="N580" s="523">
        <f t="shared" si="88"/>
        <v>0</v>
      </c>
      <c r="O580" s="811"/>
    </row>
    <row r="581" spans="1:15" s="564" customFormat="1" ht="66" hidden="1" customHeight="1" x14ac:dyDescent="0.25">
      <c r="A581" s="465" t="s">
        <v>794</v>
      </c>
      <c r="B581" s="519">
        <v>926</v>
      </c>
      <c r="C581" s="662" t="s">
        <v>82</v>
      </c>
      <c r="D581" s="467" t="s">
        <v>70</v>
      </c>
      <c r="E581" s="833" t="s">
        <v>815</v>
      </c>
      <c r="F581" s="834"/>
      <c r="G581" s="834"/>
      <c r="H581" s="835"/>
      <c r="I581" s="467"/>
      <c r="J581" s="524"/>
      <c r="K581" s="469"/>
      <c r="L581" s="523">
        <f>L582</f>
        <v>0</v>
      </c>
      <c r="M581" s="523">
        <f t="shared" ref="M581:N581" si="89">M582</f>
        <v>0</v>
      </c>
      <c r="N581" s="523">
        <f t="shared" si="89"/>
        <v>0</v>
      </c>
      <c r="O581" s="811"/>
    </row>
    <row r="582" spans="1:15" s="564" customFormat="1" ht="45.75" hidden="1" customHeight="1" x14ac:dyDescent="0.25">
      <c r="A582" s="702" t="s">
        <v>526</v>
      </c>
      <c r="B582" s="519">
        <v>926</v>
      </c>
      <c r="C582" s="662" t="s">
        <v>82</v>
      </c>
      <c r="D582" s="467" t="s">
        <v>70</v>
      </c>
      <c r="E582" s="833" t="s">
        <v>815</v>
      </c>
      <c r="F582" s="834"/>
      <c r="G582" s="834"/>
      <c r="H582" s="835"/>
      <c r="I582" s="467" t="s">
        <v>595</v>
      </c>
      <c r="J582" s="524"/>
      <c r="K582" s="469"/>
      <c r="L582" s="523">
        <f>L583</f>
        <v>0</v>
      </c>
      <c r="M582" s="523">
        <f t="shared" ref="M582:N582" si="90">M583</f>
        <v>0</v>
      </c>
      <c r="N582" s="523">
        <f t="shared" si="90"/>
        <v>0</v>
      </c>
      <c r="O582" s="811"/>
    </row>
    <row r="583" spans="1:15" s="564" customFormat="1" ht="38.25" hidden="1" customHeight="1" x14ac:dyDescent="0.25">
      <c r="A583" s="702" t="s">
        <v>527</v>
      </c>
      <c r="B583" s="519">
        <v>926</v>
      </c>
      <c r="C583" s="662" t="s">
        <v>82</v>
      </c>
      <c r="D583" s="467" t="s">
        <v>70</v>
      </c>
      <c r="E583" s="833" t="s">
        <v>815</v>
      </c>
      <c r="F583" s="834"/>
      <c r="G583" s="834"/>
      <c r="H583" s="835"/>
      <c r="I583" s="467" t="s">
        <v>596</v>
      </c>
      <c r="J583" s="524"/>
      <c r="K583" s="469"/>
      <c r="L583" s="523"/>
      <c r="M583" s="523">
        <v>0</v>
      </c>
      <c r="N583" s="523">
        <v>0</v>
      </c>
      <c r="O583" s="811"/>
    </row>
    <row r="584" spans="1:15" s="348" customFormat="1" ht="23.25" customHeight="1" x14ac:dyDescent="0.25">
      <c r="A584" s="102" t="s">
        <v>126</v>
      </c>
      <c r="B584" s="286">
        <v>926</v>
      </c>
      <c r="C584" s="95" t="s">
        <v>94</v>
      </c>
      <c r="D584" s="95"/>
      <c r="E584" s="957"/>
      <c r="F584" s="958"/>
      <c r="G584" s="958"/>
      <c r="H584" s="959"/>
      <c r="I584" s="95"/>
      <c r="J584" s="492"/>
      <c r="K584" s="493" t="e">
        <f>K586+K595+K633+K645</f>
        <v>#REF!</v>
      </c>
      <c r="L584" s="493">
        <f>L585+L595+L614+L634+L645</f>
        <v>60145.5</v>
      </c>
      <c r="M584" s="493">
        <f>M585+M595+M614+M634+M645</f>
        <v>51303</v>
      </c>
      <c r="N584" s="493">
        <f>N585+N595+N614+N634+N645</f>
        <v>45791.000000000015</v>
      </c>
      <c r="O584" s="689"/>
    </row>
    <row r="585" spans="1:15" ht="23.25" customHeight="1" x14ac:dyDescent="0.3">
      <c r="A585" s="102" t="s">
        <v>156</v>
      </c>
      <c r="B585" s="286">
        <v>926</v>
      </c>
      <c r="C585" s="95" t="s">
        <v>94</v>
      </c>
      <c r="D585" s="95" t="s">
        <v>69</v>
      </c>
      <c r="E585" s="969"/>
      <c r="F585" s="970"/>
      <c r="G585" s="970"/>
      <c r="H585" s="971"/>
      <c r="I585" s="95"/>
      <c r="J585" s="109"/>
      <c r="K585" s="459" t="e">
        <f>K587+#REF!</f>
        <v>#REF!</v>
      </c>
      <c r="L585" s="103">
        <f t="shared" ref="L585:N587" si="91">L586</f>
        <v>6087.6</v>
      </c>
      <c r="M585" s="103">
        <f t="shared" si="91"/>
        <v>5343.2</v>
      </c>
      <c r="N585" s="103">
        <f t="shared" si="91"/>
        <v>4859.8</v>
      </c>
      <c r="O585" s="689"/>
    </row>
    <row r="586" spans="1:15" ht="45" customHeight="1" x14ac:dyDescent="0.3">
      <c r="A586" s="102" t="s">
        <v>697</v>
      </c>
      <c r="B586" s="286">
        <v>926</v>
      </c>
      <c r="C586" s="95" t="s">
        <v>94</v>
      </c>
      <c r="D586" s="95" t="s">
        <v>69</v>
      </c>
      <c r="E586" s="891" t="s">
        <v>113</v>
      </c>
      <c r="F586" s="952"/>
      <c r="G586" s="952"/>
      <c r="H586" s="953"/>
      <c r="I586" s="124"/>
      <c r="J586" s="109"/>
      <c r="K586" s="103" t="e">
        <f>K587+#REF!</f>
        <v>#REF!</v>
      </c>
      <c r="L586" s="103">
        <f t="shared" si="91"/>
        <v>6087.6</v>
      </c>
      <c r="M586" s="103">
        <f t="shared" si="91"/>
        <v>5343.2</v>
      </c>
      <c r="N586" s="103">
        <f t="shared" si="91"/>
        <v>4859.8</v>
      </c>
    </row>
    <row r="587" spans="1:15" ht="65.25" customHeight="1" x14ac:dyDescent="0.3">
      <c r="A587" s="102" t="s">
        <v>733</v>
      </c>
      <c r="B587" s="286">
        <v>926</v>
      </c>
      <c r="C587" s="95" t="s">
        <v>94</v>
      </c>
      <c r="D587" s="95" t="s">
        <v>69</v>
      </c>
      <c r="E587" s="891" t="s">
        <v>272</v>
      </c>
      <c r="F587" s="952"/>
      <c r="G587" s="952"/>
      <c r="H587" s="953"/>
      <c r="I587" s="124"/>
      <c r="J587" s="109"/>
      <c r="K587" s="103" t="e">
        <f>#REF!</f>
        <v>#REF!</v>
      </c>
      <c r="L587" s="103">
        <f t="shared" si="91"/>
        <v>6087.6</v>
      </c>
      <c r="M587" s="103">
        <f t="shared" si="91"/>
        <v>5343.2</v>
      </c>
      <c r="N587" s="103">
        <f t="shared" si="91"/>
        <v>4859.8</v>
      </c>
      <c r="O587" s="679"/>
    </row>
    <row r="588" spans="1:15" ht="30" customHeight="1" x14ac:dyDescent="0.3">
      <c r="A588" s="98" t="s">
        <v>242</v>
      </c>
      <c r="B588" s="286">
        <v>926</v>
      </c>
      <c r="C588" s="95" t="s">
        <v>94</v>
      </c>
      <c r="D588" s="95" t="s">
        <v>69</v>
      </c>
      <c r="E588" s="891" t="s">
        <v>273</v>
      </c>
      <c r="F588" s="952"/>
      <c r="G588" s="952"/>
      <c r="H588" s="953"/>
      <c r="I588" s="124"/>
      <c r="J588" s="109"/>
      <c r="K588" s="103"/>
      <c r="L588" s="103">
        <f>L591+L594</f>
        <v>6087.6</v>
      </c>
      <c r="M588" s="103">
        <f>M591+M594</f>
        <v>5343.2</v>
      </c>
      <c r="N588" s="103">
        <f>N591+N594</f>
        <v>4859.8</v>
      </c>
    </row>
    <row r="589" spans="1:15" ht="21" customHeight="1" x14ac:dyDescent="0.3">
      <c r="A589" s="102" t="s">
        <v>179</v>
      </c>
      <c r="B589" s="286">
        <v>926</v>
      </c>
      <c r="C589" s="95" t="s">
        <v>94</v>
      </c>
      <c r="D589" s="95" t="s">
        <v>69</v>
      </c>
      <c r="E589" s="914" t="s">
        <v>308</v>
      </c>
      <c r="F589" s="915"/>
      <c r="G589" s="915"/>
      <c r="H589" s="916"/>
      <c r="I589" s="95"/>
      <c r="J589" s="109"/>
      <c r="K589" s="103">
        <f>K591</f>
        <v>0</v>
      </c>
      <c r="L589" s="103">
        <f t="shared" ref="L589:N590" si="92">L590</f>
        <v>1877.7000000000003</v>
      </c>
      <c r="M589" s="103">
        <f t="shared" si="92"/>
        <v>748.8</v>
      </c>
      <c r="N589" s="103">
        <f t="shared" si="92"/>
        <v>748.80000000000018</v>
      </c>
    </row>
    <row r="590" spans="1:15" ht="32.25" x14ac:dyDescent="0.3">
      <c r="A590" s="102" t="s">
        <v>546</v>
      </c>
      <c r="B590" s="286">
        <v>926</v>
      </c>
      <c r="C590" s="95" t="s">
        <v>94</v>
      </c>
      <c r="D590" s="95" t="s">
        <v>69</v>
      </c>
      <c r="E590" s="914" t="s">
        <v>308</v>
      </c>
      <c r="F590" s="915"/>
      <c r="G590" s="915"/>
      <c r="H590" s="916"/>
      <c r="I590" s="95" t="s">
        <v>520</v>
      </c>
      <c r="J590" s="109"/>
      <c r="K590" s="103"/>
      <c r="L590" s="103">
        <f t="shared" si="92"/>
        <v>1877.7000000000003</v>
      </c>
      <c r="M590" s="103">
        <f t="shared" si="92"/>
        <v>748.8</v>
      </c>
      <c r="N590" s="103">
        <f t="shared" si="92"/>
        <v>748.80000000000018</v>
      </c>
    </row>
    <row r="591" spans="1:15" x14ac:dyDescent="0.3">
      <c r="A591" s="102" t="s">
        <v>547</v>
      </c>
      <c r="B591" s="286">
        <v>926</v>
      </c>
      <c r="C591" s="95" t="s">
        <v>94</v>
      </c>
      <c r="D591" s="95" t="s">
        <v>69</v>
      </c>
      <c r="E591" s="914" t="s">
        <v>308</v>
      </c>
      <c r="F591" s="915"/>
      <c r="G591" s="915"/>
      <c r="H591" s="916"/>
      <c r="I591" s="95" t="s">
        <v>545</v>
      </c>
      <c r="J591" s="109"/>
      <c r="K591" s="103"/>
      <c r="L591" s="103">
        <f>1285.8-500+1000+1000-190.5-728+10.4</f>
        <v>1877.7000000000003</v>
      </c>
      <c r="M591" s="103">
        <f>1785.8-47.4+10.4-1000</f>
        <v>748.8</v>
      </c>
      <c r="N591" s="125">
        <f>1738.4+10.4-1000</f>
        <v>748.80000000000018</v>
      </c>
    </row>
    <row r="592" spans="1:15" ht="159" customHeight="1" x14ac:dyDescent="0.3">
      <c r="A592" s="265" t="s">
        <v>412</v>
      </c>
      <c r="B592" s="286">
        <v>926</v>
      </c>
      <c r="C592" s="95" t="s">
        <v>94</v>
      </c>
      <c r="D592" s="95" t="s">
        <v>69</v>
      </c>
      <c r="E592" s="891" t="s">
        <v>274</v>
      </c>
      <c r="F592" s="952"/>
      <c r="G592" s="952"/>
      <c r="H592" s="953"/>
      <c r="I592" s="124"/>
      <c r="J592" s="109"/>
      <c r="K592" s="103">
        <f>K594</f>
        <v>0</v>
      </c>
      <c r="L592" s="103">
        <f t="shared" ref="L592:N593" si="93">L593</f>
        <v>4209.8999999999996</v>
      </c>
      <c r="M592" s="103">
        <f t="shared" si="93"/>
        <v>4594.3999999999996</v>
      </c>
      <c r="N592" s="103">
        <f>N593</f>
        <v>4111</v>
      </c>
    </row>
    <row r="593" spans="1:15" ht="45.75" customHeight="1" x14ac:dyDescent="0.3">
      <c r="A593" s="265" t="s">
        <v>546</v>
      </c>
      <c r="B593" s="286">
        <v>926</v>
      </c>
      <c r="C593" s="95" t="s">
        <v>94</v>
      </c>
      <c r="D593" s="95" t="s">
        <v>69</v>
      </c>
      <c r="E593" s="891" t="s">
        <v>274</v>
      </c>
      <c r="F593" s="952"/>
      <c r="G593" s="952"/>
      <c r="H593" s="953"/>
      <c r="I593" s="95" t="s">
        <v>520</v>
      </c>
      <c r="J593" s="109"/>
      <c r="K593" s="103"/>
      <c r="L593" s="103">
        <f t="shared" si="93"/>
        <v>4209.8999999999996</v>
      </c>
      <c r="M593" s="103">
        <f t="shared" si="93"/>
        <v>4594.3999999999996</v>
      </c>
      <c r="N593" s="103">
        <f t="shared" si="93"/>
        <v>4111</v>
      </c>
    </row>
    <row r="594" spans="1:15" x14ac:dyDescent="0.3">
      <c r="A594" s="102" t="s">
        <v>547</v>
      </c>
      <c r="B594" s="286">
        <v>926</v>
      </c>
      <c r="C594" s="95" t="s">
        <v>94</v>
      </c>
      <c r="D594" s="95" t="s">
        <v>69</v>
      </c>
      <c r="E594" s="891" t="s">
        <v>274</v>
      </c>
      <c r="F594" s="952"/>
      <c r="G594" s="952"/>
      <c r="H594" s="953"/>
      <c r="I594" s="95" t="s">
        <v>545</v>
      </c>
      <c r="J594" s="109"/>
      <c r="K594" s="103"/>
      <c r="L594" s="103">
        <v>4209.8999999999996</v>
      </c>
      <c r="M594" s="103">
        <v>4594.3999999999996</v>
      </c>
      <c r="N594" s="103">
        <f>3991.2+119.8</f>
        <v>4111</v>
      </c>
    </row>
    <row r="595" spans="1:15" ht="26.25" customHeight="1" x14ac:dyDescent="0.3">
      <c r="A595" s="102" t="s">
        <v>128</v>
      </c>
      <c r="B595" s="286">
        <v>926</v>
      </c>
      <c r="C595" s="95" t="s">
        <v>94</v>
      </c>
      <c r="D595" s="95" t="s">
        <v>70</v>
      </c>
      <c r="E595" s="969"/>
      <c r="F595" s="970"/>
      <c r="G595" s="970"/>
      <c r="H595" s="971"/>
      <c r="I595" s="95"/>
      <c r="J595" s="109"/>
      <c r="K595" s="459" t="e">
        <f>#REF!+#REF!</f>
        <v>#REF!</v>
      </c>
      <c r="L595" s="103">
        <f t="shared" ref="L595:N597" si="94">L596</f>
        <v>43970.5</v>
      </c>
      <c r="M595" s="103">
        <f t="shared" si="94"/>
        <v>42874.8</v>
      </c>
      <c r="N595" s="103">
        <f t="shared" si="94"/>
        <v>37787.500000000007</v>
      </c>
      <c r="O595" s="689"/>
    </row>
    <row r="596" spans="1:15" ht="46.5" customHeight="1" x14ac:dyDescent="0.3">
      <c r="A596" s="102" t="s">
        <v>697</v>
      </c>
      <c r="B596" s="286">
        <v>926</v>
      </c>
      <c r="C596" s="95" t="s">
        <v>94</v>
      </c>
      <c r="D596" s="95" t="s">
        <v>70</v>
      </c>
      <c r="E596" s="891" t="s">
        <v>113</v>
      </c>
      <c r="F596" s="952"/>
      <c r="G596" s="952"/>
      <c r="H596" s="953"/>
      <c r="I596" s="95"/>
      <c r="J596" s="109"/>
      <c r="K596" s="103" t="e">
        <f>K597</f>
        <v>#REF!</v>
      </c>
      <c r="L596" s="103">
        <f t="shared" si="94"/>
        <v>43970.5</v>
      </c>
      <c r="M596" s="103">
        <f t="shared" si="94"/>
        <v>42874.8</v>
      </c>
      <c r="N596" s="103">
        <f t="shared" si="94"/>
        <v>37787.500000000007</v>
      </c>
    </row>
    <row r="597" spans="1:15" ht="63.75" x14ac:dyDescent="0.3">
      <c r="A597" s="102" t="s">
        <v>733</v>
      </c>
      <c r="B597" s="286">
        <v>926</v>
      </c>
      <c r="C597" s="95" t="s">
        <v>94</v>
      </c>
      <c r="D597" s="95" t="s">
        <v>70</v>
      </c>
      <c r="E597" s="891" t="s">
        <v>272</v>
      </c>
      <c r="F597" s="952"/>
      <c r="G597" s="952"/>
      <c r="H597" s="953"/>
      <c r="I597" s="95"/>
      <c r="J597" s="109"/>
      <c r="K597" s="103" t="e">
        <f>#REF!</f>
        <v>#REF!</v>
      </c>
      <c r="L597" s="103">
        <f t="shared" si="94"/>
        <v>43970.5</v>
      </c>
      <c r="M597" s="103">
        <f t="shared" si="94"/>
        <v>42874.8</v>
      </c>
      <c r="N597" s="103">
        <f t="shared" si="94"/>
        <v>37787.500000000007</v>
      </c>
      <c r="O597" s="679"/>
    </row>
    <row r="598" spans="1:15" ht="33" customHeight="1" x14ac:dyDescent="0.3">
      <c r="A598" s="98" t="s">
        <v>177</v>
      </c>
      <c r="B598" s="286">
        <v>926</v>
      </c>
      <c r="C598" s="95" t="s">
        <v>94</v>
      </c>
      <c r="D598" s="95" t="s">
        <v>70</v>
      </c>
      <c r="E598" s="891" t="s">
        <v>206</v>
      </c>
      <c r="F598" s="952"/>
      <c r="G598" s="952"/>
      <c r="H598" s="953"/>
      <c r="I598" s="95"/>
      <c r="J598" s="109"/>
      <c r="K598" s="103"/>
      <c r="L598" s="103">
        <f>L605+L608+L601+L613+L604</f>
        <v>43970.5</v>
      </c>
      <c r="M598" s="103">
        <f>M605+M608+M601+M613+M604</f>
        <v>42874.8</v>
      </c>
      <c r="N598" s="103">
        <f>N605+N608+N601+N613+N604</f>
        <v>37787.500000000007</v>
      </c>
    </row>
    <row r="599" spans="1:15" ht="79.5" x14ac:dyDescent="0.3">
      <c r="A599" s="98" t="s">
        <v>660</v>
      </c>
      <c r="B599" s="286">
        <v>926</v>
      </c>
      <c r="C599" s="95" t="s">
        <v>94</v>
      </c>
      <c r="D599" s="95" t="s">
        <v>70</v>
      </c>
      <c r="E599" s="914" t="s">
        <v>625</v>
      </c>
      <c r="F599" s="915"/>
      <c r="G599" s="915"/>
      <c r="H599" s="916"/>
      <c r="I599" s="95"/>
      <c r="J599" s="109"/>
      <c r="K599" s="103"/>
      <c r="L599" s="103">
        <f t="shared" ref="L599:N600" si="95">L600</f>
        <v>100</v>
      </c>
      <c r="M599" s="103">
        <f t="shared" si="95"/>
        <v>100</v>
      </c>
      <c r="N599" s="103">
        <f t="shared" si="95"/>
        <v>100</v>
      </c>
      <c r="O599" s="694"/>
    </row>
    <row r="600" spans="1:15" ht="31.5" x14ac:dyDescent="0.3">
      <c r="A600" s="265" t="s">
        <v>546</v>
      </c>
      <c r="B600" s="286">
        <v>926</v>
      </c>
      <c r="C600" s="95" t="s">
        <v>94</v>
      </c>
      <c r="D600" s="95" t="s">
        <v>70</v>
      </c>
      <c r="E600" s="914" t="s">
        <v>625</v>
      </c>
      <c r="F600" s="915"/>
      <c r="G600" s="915"/>
      <c r="H600" s="916"/>
      <c r="I600" s="95" t="s">
        <v>520</v>
      </c>
      <c r="J600" s="109"/>
      <c r="K600" s="103"/>
      <c r="L600" s="103">
        <f t="shared" si="95"/>
        <v>100</v>
      </c>
      <c r="M600" s="103">
        <f t="shared" si="95"/>
        <v>100</v>
      </c>
      <c r="N600" s="103">
        <f t="shared" si="95"/>
        <v>100</v>
      </c>
    </row>
    <row r="601" spans="1:15" ht="33" customHeight="1" x14ac:dyDescent="0.3">
      <c r="A601" s="102" t="s">
        <v>547</v>
      </c>
      <c r="B601" s="286">
        <v>926</v>
      </c>
      <c r="C601" s="95" t="s">
        <v>94</v>
      </c>
      <c r="D601" s="95" t="s">
        <v>70</v>
      </c>
      <c r="E601" s="914" t="s">
        <v>625</v>
      </c>
      <c r="F601" s="915"/>
      <c r="G601" s="915"/>
      <c r="H601" s="916"/>
      <c r="I601" s="95" t="s">
        <v>545</v>
      </c>
      <c r="J601" s="109"/>
      <c r="K601" s="103"/>
      <c r="L601" s="103">
        <v>100</v>
      </c>
      <c r="M601" s="103">
        <v>100</v>
      </c>
      <c r="N601" s="103">
        <v>100</v>
      </c>
    </row>
    <row r="602" spans="1:15" ht="54" customHeight="1" x14ac:dyDescent="0.3">
      <c r="A602" s="817" t="s">
        <v>799</v>
      </c>
      <c r="B602" s="286">
        <v>926</v>
      </c>
      <c r="C602" s="95" t="s">
        <v>94</v>
      </c>
      <c r="D602" s="95" t="s">
        <v>70</v>
      </c>
      <c r="E602" s="751" t="s">
        <v>680</v>
      </c>
      <c r="F602" s="752"/>
      <c r="G602" s="752"/>
      <c r="H602" s="753"/>
      <c r="I602" s="95"/>
      <c r="J602" s="570"/>
      <c r="K602" s="456"/>
      <c r="L602" s="103">
        <f t="shared" ref="L602:N603" si="96">L603</f>
        <v>3437.3</v>
      </c>
      <c r="M602" s="103">
        <f t="shared" si="96"/>
        <v>3437.3</v>
      </c>
      <c r="N602" s="103">
        <f t="shared" si="96"/>
        <v>3437.3</v>
      </c>
    </row>
    <row r="603" spans="1:15" ht="33" customHeight="1" x14ac:dyDescent="0.3">
      <c r="A603" s="265" t="s">
        <v>546</v>
      </c>
      <c r="B603" s="286">
        <v>926</v>
      </c>
      <c r="C603" s="95" t="s">
        <v>94</v>
      </c>
      <c r="D603" s="95" t="s">
        <v>70</v>
      </c>
      <c r="E603" s="575" t="s">
        <v>680</v>
      </c>
      <c r="F603" s="576"/>
      <c r="G603" s="576"/>
      <c r="H603" s="577"/>
      <c r="I603" s="95" t="s">
        <v>520</v>
      </c>
      <c r="J603" s="109"/>
      <c r="K603" s="103"/>
      <c r="L603" s="103">
        <f t="shared" si="96"/>
        <v>3437.3</v>
      </c>
      <c r="M603" s="103">
        <f t="shared" si="96"/>
        <v>3437.3</v>
      </c>
      <c r="N603" s="103">
        <f t="shared" si="96"/>
        <v>3437.3</v>
      </c>
    </row>
    <row r="604" spans="1:15" ht="33" customHeight="1" x14ac:dyDescent="0.3">
      <c r="A604" s="102" t="s">
        <v>547</v>
      </c>
      <c r="B604" s="286">
        <v>926</v>
      </c>
      <c r="C604" s="95" t="s">
        <v>94</v>
      </c>
      <c r="D604" s="95" t="s">
        <v>70</v>
      </c>
      <c r="E604" s="575" t="s">
        <v>680</v>
      </c>
      <c r="F604" s="576"/>
      <c r="G604" s="576"/>
      <c r="H604" s="577"/>
      <c r="I604" s="95" t="s">
        <v>545</v>
      </c>
      <c r="J604" s="109"/>
      <c r="K604" s="103"/>
      <c r="L604" s="103">
        <v>3437.3</v>
      </c>
      <c r="M604" s="103">
        <v>3437.3</v>
      </c>
      <c r="N604" s="103">
        <v>3437.3</v>
      </c>
    </row>
    <row r="605" spans="1:15" ht="32.25" x14ac:dyDescent="0.3">
      <c r="A605" s="102" t="s">
        <v>132</v>
      </c>
      <c r="B605" s="286">
        <v>926</v>
      </c>
      <c r="C605" s="95" t="s">
        <v>94</v>
      </c>
      <c r="D605" s="95" t="s">
        <v>70</v>
      </c>
      <c r="E605" s="914" t="s">
        <v>281</v>
      </c>
      <c r="F605" s="915"/>
      <c r="G605" s="915"/>
      <c r="H605" s="916"/>
      <c r="I605" s="95"/>
      <c r="J605" s="109"/>
      <c r="K605" s="103">
        <f>K607</f>
        <v>0</v>
      </c>
      <c r="L605" s="103">
        <f t="shared" ref="L605:N606" si="97">L606</f>
        <v>8249.3000000000011</v>
      </c>
      <c r="M605" s="103">
        <f t="shared" si="97"/>
        <v>4397.9999999999991</v>
      </c>
      <c r="N605" s="103">
        <f t="shared" si="97"/>
        <v>1897.3000000000031</v>
      </c>
    </row>
    <row r="606" spans="1:15" ht="31.5" x14ac:dyDescent="0.3">
      <c r="A606" s="265" t="s">
        <v>546</v>
      </c>
      <c r="B606" s="286">
        <v>926</v>
      </c>
      <c r="C606" s="95" t="s">
        <v>94</v>
      </c>
      <c r="D606" s="95" t="s">
        <v>70</v>
      </c>
      <c r="E606" s="914" t="s">
        <v>281</v>
      </c>
      <c r="F606" s="915"/>
      <c r="G606" s="915"/>
      <c r="H606" s="916"/>
      <c r="I606" s="95" t="s">
        <v>520</v>
      </c>
      <c r="J606" s="109"/>
      <c r="K606" s="103"/>
      <c r="L606" s="103">
        <f t="shared" si="97"/>
        <v>8249.3000000000011</v>
      </c>
      <c r="M606" s="103">
        <f t="shared" si="97"/>
        <v>4397.9999999999991</v>
      </c>
      <c r="N606" s="103">
        <f t="shared" si="97"/>
        <v>1897.3000000000031</v>
      </c>
    </row>
    <row r="607" spans="1:15" x14ac:dyDescent="0.3">
      <c r="A607" s="102" t="s">
        <v>547</v>
      </c>
      <c r="B607" s="286">
        <v>926</v>
      </c>
      <c r="C607" s="95" t="s">
        <v>94</v>
      </c>
      <c r="D607" s="95" t="s">
        <v>70</v>
      </c>
      <c r="E607" s="914" t="s">
        <v>281</v>
      </c>
      <c r="F607" s="915"/>
      <c r="G607" s="915"/>
      <c r="H607" s="916"/>
      <c r="I607" s="95" t="s">
        <v>545</v>
      </c>
      <c r="J607" s="109"/>
      <c r="K607" s="96"/>
      <c r="L607" s="94">
        <f>4005.3-1500-474.1+4000-711.5+4689-117.4-30.8-110-1501.2</f>
        <v>8249.3000000000011</v>
      </c>
      <c r="M607" s="94">
        <f>5757.9-323+4439.2-32-110-882-644.3-5000+1192.2</f>
        <v>4397.9999999999991</v>
      </c>
      <c r="N607" s="134">
        <f>13069.8-1112.3-1559.3-2286.2-4106.7-1500-747.4+4000-323+4792.8-119.8+239.6-33.3-110-1500.3-2898.8-100-5000+1192.2</f>
        <v>1897.3000000000031</v>
      </c>
    </row>
    <row r="608" spans="1:15" ht="189" customHeight="1" x14ac:dyDescent="0.3">
      <c r="A608" s="265" t="s">
        <v>411</v>
      </c>
      <c r="B608" s="286">
        <v>926</v>
      </c>
      <c r="C608" s="152" t="s">
        <v>94</v>
      </c>
      <c r="D608" s="152" t="s">
        <v>70</v>
      </c>
      <c r="E608" s="891" t="s">
        <v>276</v>
      </c>
      <c r="F608" s="952"/>
      <c r="G608" s="952"/>
      <c r="H608" s="953"/>
      <c r="I608" s="95"/>
      <c r="J608" s="109"/>
      <c r="K608" s="103">
        <f>K610</f>
        <v>0</v>
      </c>
      <c r="L608" s="103">
        <f t="shared" ref="L608:N609" si="98">L609</f>
        <v>30962.799999999999</v>
      </c>
      <c r="M608" s="103">
        <f t="shared" si="98"/>
        <v>33654.400000000001</v>
      </c>
      <c r="N608" s="103">
        <f t="shared" si="98"/>
        <v>31103</v>
      </c>
    </row>
    <row r="609" spans="1:15" ht="38.25" customHeight="1" x14ac:dyDescent="0.3">
      <c r="A609" s="265" t="s">
        <v>546</v>
      </c>
      <c r="B609" s="286">
        <v>926</v>
      </c>
      <c r="C609" s="95" t="s">
        <v>94</v>
      </c>
      <c r="D609" s="95" t="s">
        <v>70</v>
      </c>
      <c r="E609" s="891" t="s">
        <v>276</v>
      </c>
      <c r="F609" s="952"/>
      <c r="G609" s="952"/>
      <c r="H609" s="953"/>
      <c r="I609" s="95" t="s">
        <v>520</v>
      </c>
      <c r="J609" s="109"/>
      <c r="K609" s="103"/>
      <c r="L609" s="103">
        <f t="shared" si="98"/>
        <v>30962.799999999999</v>
      </c>
      <c r="M609" s="103">
        <f t="shared" si="98"/>
        <v>33654.400000000001</v>
      </c>
      <c r="N609" s="103">
        <f t="shared" si="98"/>
        <v>31103</v>
      </c>
    </row>
    <row r="610" spans="1:15" ht="24" customHeight="1" x14ac:dyDescent="0.3">
      <c r="A610" s="102" t="s">
        <v>547</v>
      </c>
      <c r="B610" s="286">
        <v>926</v>
      </c>
      <c r="C610" s="95" t="s">
        <v>94</v>
      </c>
      <c r="D610" s="95" t="s">
        <v>70</v>
      </c>
      <c r="E610" s="891" t="s">
        <v>276</v>
      </c>
      <c r="F610" s="952"/>
      <c r="G610" s="952"/>
      <c r="H610" s="953"/>
      <c r="I610" s="95" t="s">
        <v>545</v>
      </c>
      <c r="J610" s="109"/>
      <c r="K610" s="96"/>
      <c r="L610" s="131">
        <v>30962.799999999999</v>
      </c>
      <c r="M610" s="131">
        <v>33654.400000000001</v>
      </c>
      <c r="N610" s="94">
        <v>31103</v>
      </c>
    </row>
    <row r="611" spans="1:15" ht="65.25" customHeight="1" x14ac:dyDescent="0.3">
      <c r="A611" s="102" t="s">
        <v>661</v>
      </c>
      <c r="B611" s="286">
        <v>926</v>
      </c>
      <c r="C611" s="95" t="s">
        <v>94</v>
      </c>
      <c r="D611" s="95" t="s">
        <v>70</v>
      </c>
      <c r="E611" s="891" t="s">
        <v>671</v>
      </c>
      <c r="F611" s="952"/>
      <c r="G611" s="952"/>
      <c r="H611" s="953"/>
      <c r="I611" s="95"/>
      <c r="J611" s="109"/>
      <c r="K611" s="96"/>
      <c r="L611" s="131">
        <f>L612</f>
        <v>1221.0999999999999</v>
      </c>
      <c r="M611" s="94">
        <f t="shared" ref="M611:N611" si="99">M612</f>
        <v>1285.0999999999999</v>
      </c>
      <c r="N611" s="94">
        <f t="shared" si="99"/>
        <v>1249.9000000000001</v>
      </c>
      <c r="O611" s="694"/>
    </row>
    <row r="612" spans="1:15" ht="41.25" customHeight="1" x14ac:dyDescent="0.3">
      <c r="A612" s="265" t="s">
        <v>546</v>
      </c>
      <c r="B612" s="286">
        <v>926</v>
      </c>
      <c r="C612" s="95" t="s">
        <v>94</v>
      </c>
      <c r="D612" s="95" t="s">
        <v>70</v>
      </c>
      <c r="E612" s="891" t="s">
        <v>671</v>
      </c>
      <c r="F612" s="952"/>
      <c r="G612" s="952"/>
      <c r="H612" s="953"/>
      <c r="I612" s="95" t="s">
        <v>520</v>
      </c>
      <c r="J612" s="109"/>
      <c r="K612" s="96"/>
      <c r="L612" s="131">
        <f>L613</f>
        <v>1221.0999999999999</v>
      </c>
      <c r="M612" s="94">
        <f t="shared" ref="M612:N612" si="100">M613</f>
        <v>1285.0999999999999</v>
      </c>
      <c r="N612" s="94">
        <f t="shared" si="100"/>
        <v>1249.9000000000001</v>
      </c>
    </row>
    <row r="613" spans="1:15" ht="24" customHeight="1" x14ac:dyDescent="0.3">
      <c r="A613" s="102" t="s">
        <v>547</v>
      </c>
      <c r="B613" s="286">
        <v>926</v>
      </c>
      <c r="C613" s="95" t="s">
        <v>94</v>
      </c>
      <c r="D613" s="95" t="s">
        <v>70</v>
      </c>
      <c r="E613" s="891" t="s">
        <v>671</v>
      </c>
      <c r="F613" s="952"/>
      <c r="G613" s="952"/>
      <c r="H613" s="953"/>
      <c r="I613" s="95" t="s">
        <v>545</v>
      </c>
      <c r="J613" s="109"/>
      <c r="K613" s="96"/>
      <c r="L613" s="131">
        <f>244.1+975.8+1.2</f>
        <v>1221.0999999999999</v>
      </c>
      <c r="M613" s="94">
        <f>1283.8+1.3</f>
        <v>1285.0999999999999</v>
      </c>
      <c r="N613" s="94">
        <f>1248.7+1.2</f>
        <v>1249.9000000000001</v>
      </c>
    </row>
    <row r="614" spans="1:15" ht="26.25" customHeight="1" x14ac:dyDescent="0.3">
      <c r="A614" s="102" t="s">
        <v>307</v>
      </c>
      <c r="B614" s="286">
        <v>926</v>
      </c>
      <c r="C614" s="95" t="s">
        <v>94</v>
      </c>
      <c r="D614" s="95" t="s">
        <v>88</v>
      </c>
      <c r="E614" s="1004"/>
      <c r="F614" s="1005"/>
      <c r="G614" s="1005"/>
      <c r="H614" s="1006"/>
      <c r="I614" s="109"/>
      <c r="J614" s="109"/>
      <c r="K614" s="103" t="e">
        <f>#REF!+#REF!</f>
        <v>#REF!</v>
      </c>
      <c r="L614" s="103">
        <f t="shared" ref="L614:N615" si="101">L615</f>
        <v>8300.6</v>
      </c>
      <c r="M614" s="103">
        <f t="shared" si="101"/>
        <v>1474.0999999999995</v>
      </c>
      <c r="N614" s="103">
        <f t="shared" si="101"/>
        <v>1532.5</v>
      </c>
      <c r="O614" s="689"/>
    </row>
    <row r="615" spans="1:15" ht="49.5" customHeight="1" x14ac:dyDescent="0.3">
      <c r="A615" s="102" t="s">
        <v>697</v>
      </c>
      <c r="B615" s="286">
        <v>926</v>
      </c>
      <c r="C615" s="95" t="s">
        <v>94</v>
      </c>
      <c r="D615" s="95" t="s">
        <v>88</v>
      </c>
      <c r="E615" s="914" t="s">
        <v>113</v>
      </c>
      <c r="F615" s="915"/>
      <c r="G615" s="915"/>
      <c r="H615" s="916"/>
      <c r="I615" s="501"/>
      <c r="J615" s="95"/>
      <c r="K615" s="103"/>
      <c r="L615" s="103">
        <f t="shared" si="101"/>
        <v>8300.6</v>
      </c>
      <c r="M615" s="103">
        <f t="shared" si="101"/>
        <v>1474.0999999999995</v>
      </c>
      <c r="N615" s="103">
        <f t="shared" si="101"/>
        <v>1532.5</v>
      </c>
    </row>
    <row r="616" spans="1:15" ht="63.75" x14ac:dyDescent="0.3">
      <c r="A616" s="102" t="s">
        <v>733</v>
      </c>
      <c r="B616" s="286">
        <v>926</v>
      </c>
      <c r="C616" s="95" t="s">
        <v>94</v>
      </c>
      <c r="D616" s="95" t="s">
        <v>88</v>
      </c>
      <c r="E616" s="914" t="s">
        <v>272</v>
      </c>
      <c r="F616" s="915"/>
      <c r="G616" s="915"/>
      <c r="H616" s="916"/>
      <c r="I616" s="501"/>
      <c r="J616" s="95"/>
      <c r="K616" s="103"/>
      <c r="L616" s="103">
        <f>L617+L625+L630</f>
        <v>8300.6</v>
      </c>
      <c r="M616" s="103">
        <f>M617+M625+M630</f>
        <v>1474.0999999999995</v>
      </c>
      <c r="N616" s="103">
        <f>N617+N625+N630</f>
        <v>1532.5</v>
      </c>
      <c r="O616" s="679"/>
    </row>
    <row r="617" spans="1:15" ht="29.25" customHeight="1" x14ac:dyDescent="0.3">
      <c r="A617" s="98" t="s">
        <v>278</v>
      </c>
      <c r="B617" s="286">
        <v>926</v>
      </c>
      <c r="C617" s="95" t="s">
        <v>94</v>
      </c>
      <c r="D617" s="95" t="s">
        <v>88</v>
      </c>
      <c r="E617" s="914" t="s">
        <v>277</v>
      </c>
      <c r="F617" s="1007"/>
      <c r="G617" s="1007"/>
      <c r="H617" s="1008"/>
      <c r="I617" s="501"/>
      <c r="J617" s="95"/>
      <c r="K617" s="103"/>
      <c r="L617" s="103">
        <f>L619</f>
        <v>7240.6</v>
      </c>
      <c r="M617" s="103">
        <f>M619</f>
        <v>1014.0999999999995</v>
      </c>
      <c r="N617" s="103">
        <f>N619</f>
        <v>1072.5</v>
      </c>
    </row>
    <row r="618" spans="1:15" ht="48" hidden="1" x14ac:dyDescent="0.3">
      <c r="A618" s="102" t="s">
        <v>178</v>
      </c>
      <c r="B618" s="286">
        <v>926</v>
      </c>
      <c r="C618" s="95" t="s">
        <v>94</v>
      </c>
      <c r="D618" s="95" t="s">
        <v>88</v>
      </c>
      <c r="E618" s="914" t="s">
        <v>279</v>
      </c>
      <c r="F618" s="915"/>
      <c r="G618" s="915"/>
      <c r="H618" s="916"/>
      <c r="I618" s="501"/>
      <c r="J618" s="95"/>
      <c r="K618" s="103"/>
      <c r="L618" s="103">
        <f t="shared" ref="L618:N619" si="102">L619</f>
        <v>7240.6</v>
      </c>
      <c r="M618" s="103">
        <v>6151.4</v>
      </c>
      <c r="N618" s="103">
        <f t="shared" si="102"/>
        <v>1072.5</v>
      </c>
    </row>
    <row r="619" spans="1:15" ht="21" customHeight="1" x14ac:dyDescent="0.3">
      <c r="A619" s="102" t="s">
        <v>133</v>
      </c>
      <c r="B619" s="286">
        <v>926</v>
      </c>
      <c r="C619" s="95" t="s">
        <v>94</v>
      </c>
      <c r="D619" s="95" t="s">
        <v>88</v>
      </c>
      <c r="E619" s="914" t="s">
        <v>280</v>
      </c>
      <c r="F619" s="915"/>
      <c r="G619" s="915"/>
      <c r="H619" s="916"/>
      <c r="I619" s="502"/>
      <c r="J619" s="109"/>
      <c r="K619" s="103">
        <f>K621</f>
        <v>0</v>
      </c>
      <c r="L619" s="103">
        <f t="shared" si="102"/>
        <v>7240.6</v>
      </c>
      <c r="M619" s="103">
        <f t="shared" si="102"/>
        <v>1014.0999999999995</v>
      </c>
      <c r="N619" s="103">
        <f t="shared" si="102"/>
        <v>1072.5</v>
      </c>
    </row>
    <row r="620" spans="1:15" ht="31.5" x14ac:dyDescent="0.3">
      <c r="A620" s="265" t="s">
        <v>546</v>
      </c>
      <c r="B620" s="286">
        <v>926</v>
      </c>
      <c r="C620" s="95" t="s">
        <v>94</v>
      </c>
      <c r="D620" s="95" t="s">
        <v>88</v>
      </c>
      <c r="E620" s="914" t="s">
        <v>280</v>
      </c>
      <c r="F620" s="915"/>
      <c r="G620" s="915"/>
      <c r="H620" s="916"/>
      <c r="I620" s="129">
        <v>600</v>
      </c>
      <c r="J620" s="109"/>
      <c r="K620" s="103"/>
      <c r="L620" s="103">
        <f>L621</f>
        <v>7240.6</v>
      </c>
      <c r="M620" s="103">
        <f>M621</f>
        <v>1014.0999999999995</v>
      </c>
      <c r="N620" s="103">
        <f>N621</f>
        <v>1072.5</v>
      </c>
    </row>
    <row r="621" spans="1:15" x14ac:dyDescent="0.3">
      <c r="A621" s="102" t="s">
        <v>547</v>
      </c>
      <c r="B621" s="286">
        <v>926</v>
      </c>
      <c r="C621" s="95" t="s">
        <v>94</v>
      </c>
      <c r="D621" s="95" t="s">
        <v>88</v>
      </c>
      <c r="E621" s="914" t="s">
        <v>280</v>
      </c>
      <c r="F621" s="915"/>
      <c r="G621" s="915"/>
      <c r="H621" s="916"/>
      <c r="I621" s="129" t="s">
        <v>545</v>
      </c>
      <c r="J621" s="109"/>
      <c r="K621" s="96"/>
      <c r="L621" s="94">
        <f>1989.9+6458.1-2693.7-2000-500+46.2-19+3500+459.1</f>
        <v>7240.6</v>
      </c>
      <c r="M621" s="94">
        <f>6751.4-3440.1+1770+432.8-4500</f>
        <v>1014.0999999999995</v>
      </c>
      <c r="N621" s="134">
        <f>8948-2500+2000-5360.1-2000+46.2+17.3+5000-2881.2+1770+432.8-400.5-4000</f>
        <v>1072.5</v>
      </c>
    </row>
    <row r="622" spans="1:15" hidden="1" x14ac:dyDescent="0.3">
      <c r="A622" s="102"/>
      <c r="B622" s="286"/>
      <c r="C622" s="95"/>
      <c r="D622" s="95"/>
      <c r="E622" s="914"/>
      <c r="F622" s="1007"/>
      <c r="G622" s="1007"/>
      <c r="H622" s="1008"/>
      <c r="I622" s="129"/>
      <c r="J622" s="109"/>
      <c r="K622" s="96"/>
      <c r="L622" s="94"/>
      <c r="M622" s="94"/>
      <c r="N622" s="125"/>
    </row>
    <row r="623" spans="1:15" hidden="1" x14ac:dyDescent="0.3">
      <c r="A623" s="102"/>
      <c r="B623" s="286"/>
      <c r="C623" s="95"/>
      <c r="D623" s="95"/>
      <c r="E623" s="914"/>
      <c r="F623" s="1007"/>
      <c r="G623" s="1007"/>
      <c r="H623" s="1008"/>
      <c r="I623" s="129"/>
      <c r="J623" s="109"/>
      <c r="K623" s="96"/>
      <c r="L623" s="94"/>
      <c r="M623" s="94"/>
      <c r="N623" s="125"/>
    </row>
    <row r="624" spans="1:15" hidden="1" x14ac:dyDescent="0.3">
      <c r="A624" s="102"/>
      <c r="B624" s="286"/>
      <c r="C624" s="95"/>
      <c r="D624" s="95"/>
      <c r="E624" s="914"/>
      <c r="F624" s="1007"/>
      <c r="G624" s="1007"/>
      <c r="H624" s="1008"/>
      <c r="I624" s="129"/>
      <c r="J624" s="109"/>
      <c r="K624" s="96"/>
      <c r="L624" s="94"/>
      <c r="M624" s="94"/>
      <c r="N624" s="125"/>
    </row>
    <row r="625" spans="1:256" ht="81.75" customHeight="1" x14ac:dyDescent="0.3">
      <c r="A625" s="102" t="s">
        <v>635</v>
      </c>
      <c r="B625" s="286">
        <v>926</v>
      </c>
      <c r="C625" s="95" t="s">
        <v>94</v>
      </c>
      <c r="D625" s="95" t="s">
        <v>88</v>
      </c>
      <c r="E625" s="422" t="s">
        <v>634</v>
      </c>
      <c r="F625" s="427"/>
      <c r="G625" s="427"/>
      <c r="H625" s="428"/>
      <c r="I625" s="129"/>
      <c r="J625" s="109"/>
      <c r="K625" s="96"/>
      <c r="L625" s="94">
        <f t="shared" ref="L625:N627" si="103">L626</f>
        <v>460</v>
      </c>
      <c r="M625" s="94">
        <f t="shared" si="103"/>
        <v>460</v>
      </c>
      <c r="N625" s="134">
        <f t="shared" si="103"/>
        <v>460</v>
      </c>
    </row>
    <row r="626" spans="1:256" s="376" customFormat="1" ht="79.5" x14ac:dyDescent="0.3">
      <c r="A626" s="102" t="s">
        <v>658</v>
      </c>
      <c r="B626" s="286">
        <v>926</v>
      </c>
      <c r="C626" s="95" t="s">
        <v>94</v>
      </c>
      <c r="D626" s="95" t="s">
        <v>88</v>
      </c>
      <c r="E626" s="422" t="s">
        <v>626</v>
      </c>
      <c r="F626" s="427"/>
      <c r="G626" s="427"/>
      <c r="H626" s="428"/>
      <c r="I626" s="129"/>
      <c r="J626" s="109"/>
      <c r="K626" s="96"/>
      <c r="L626" s="94">
        <f t="shared" si="103"/>
        <v>460</v>
      </c>
      <c r="M626" s="94">
        <f t="shared" si="103"/>
        <v>460</v>
      </c>
      <c r="N626" s="94">
        <f t="shared" si="103"/>
        <v>460</v>
      </c>
      <c r="O626" s="697"/>
      <c r="P626" s="342"/>
      <c r="Q626" s="342"/>
      <c r="R626" s="342"/>
      <c r="S626" s="342"/>
      <c r="T626" s="342"/>
      <c r="U626" s="342"/>
    </row>
    <row r="627" spans="1:256" s="376" customFormat="1" ht="57.75" customHeight="1" x14ac:dyDescent="0.3">
      <c r="A627" s="265" t="s">
        <v>546</v>
      </c>
      <c r="B627" s="286">
        <v>926</v>
      </c>
      <c r="C627" s="95" t="s">
        <v>94</v>
      </c>
      <c r="D627" s="95" t="s">
        <v>88</v>
      </c>
      <c r="E627" s="422" t="s">
        <v>626</v>
      </c>
      <c r="F627" s="427"/>
      <c r="G627" s="427"/>
      <c r="H627" s="428"/>
      <c r="I627" s="129" t="s">
        <v>520</v>
      </c>
      <c r="J627" s="109"/>
      <c r="K627" s="96"/>
      <c r="L627" s="94">
        <f t="shared" si="103"/>
        <v>460</v>
      </c>
      <c r="M627" s="94">
        <f t="shared" si="103"/>
        <v>460</v>
      </c>
      <c r="N627" s="94">
        <f t="shared" si="103"/>
        <v>460</v>
      </c>
      <c r="O627" s="686"/>
      <c r="P627" s="342"/>
      <c r="Q627" s="342"/>
      <c r="R627" s="342"/>
      <c r="S627" s="342"/>
      <c r="T627" s="342"/>
      <c r="U627" s="342"/>
    </row>
    <row r="628" spans="1:256" s="376" customFormat="1" ht="65.25" customHeight="1" x14ac:dyDescent="0.3">
      <c r="A628" s="102" t="s">
        <v>650</v>
      </c>
      <c r="B628" s="286">
        <v>926</v>
      </c>
      <c r="C628" s="95" t="s">
        <v>94</v>
      </c>
      <c r="D628" s="95" t="s">
        <v>88</v>
      </c>
      <c r="E628" s="422" t="s">
        <v>626</v>
      </c>
      <c r="F628" s="427"/>
      <c r="G628" s="427"/>
      <c r="H628" s="428"/>
      <c r="I628" s="129" t="s">
        <v>521</v>
      </c>
      <c r="J628" s="109"/>
      <c r="K628" s="96"/>
      <c r="L628" s="94">
        <f>450+10</f>
        <v>460</v>
      </c>
      <c r="M628" s="94">
        <v>460</v>
      </c>
      <c r="N628" s="94">
        <v>460</v>
      </c>
      <c r="O628" s="679"/>
      <c r="P628" s="342"/>
      <c r="Q628" s="342"/>
      <c r="R628" s="342"/>
      <c r="S628" s="342"/>
      <c r="T628" s="342"/>
      <c r="U628" s="342"/>
    </row>
    <row r="629" spans="1:256" s="376" customFormat="1" ht="26.25" hidden="1" customHeight="1" x14ac:dyDescent="0.3">
      <c r="A629" s="102"/>
      <c r="B629" s="286"/>
      <c r="C629" s="95"/>
      <c r="D629" s="95"/>
      <c r="E629" s="539"/>
      <c r="F629" s="540"/>
      <c r="G629" s="540"/>
      <c r="H629" s="541"/>
      <c r="I629" s="129" t="s">
        <v>375</v>
      </c>
      <c r="J629" s="109"/>
      <c r="K629" s="96"/>
      <c r="L629" s="94"/>
      <c r="M629" s="94"/>
      <c r="N629" s="94"/>
      <c r="O629" s="679"/>
      <c r="P629" s="342"/>
      <c r="Q629" s="342"/>
      <c r="R629" s="342"/>
      <c r="S629" s="342"/>
      <c r="T629" s="342"/>
      <c r="U629" s="342"/>
    </row>
    <row r="630" spans="1:256" s="376" customFormat="1" ht="40.5" customHeight="1" x14ac:dyDescent="0.3">
      <c r="A630" s="102" t="s">
        <v>644</v>
      </c>
      <c r="B630" s="286">
        <v>926</v>
      </c>
      <c r="C630" s="95" t="s">
        <v>94</v>
      </c>
      <c r="D630" s="95" t="s">
        <v>88</v>
      </c>
      <c r="E630" s="914" t="s">
        <v>736</v>
      </c>
      <c r="F630" s="1007"/>
      <c r="G630" s="1007"/>
      <c r="H630" s="1008"/>
      <c r="I630" s="129"/>
      <c r="J630" s="109"/>
      <c r="K630" s="96"/>
      <c r="L630" s="94">
        <f>L631</f>
        <v>600</v>
      </c>
      <c r="M630" s="94">
        <f>M631</f>
        <v>0</v>
      </c>
      <c r="N630" s="94">
        <f>N631</f>
        <v>0</v>
      </c>
      <c r="O630" s="686"/>
      <c r="P630" s="342"/>
      <c r="Q630" s="342"/>
      <c r="R630" s="342"/>
      <c r="S630" s="342"/>
      <c r="T630" s="342"/>
      <c r="U630" s="342"/>
    </row>
    <row r="631" spans="1:256" s="376" customFormat="1" ht="35.25" customHeight="1" x14ac:dyDescent="0.3">
      <c r="A631" s="102" t="s">
        <v>339</v>
      </c>
      <c r="B631" s="286">
        <v>926</v>
      </c>
      <c r="C631" s="95" t="s">
        <v>94</v>
      </c>
      <c r="D631" s="95" t="s">
        <v>88</v>
      </c>
      <c r="E631" s="914" t="s">
        <v>737</v>
      </c>
      <c r="F631" s="1007"/>
      <c r="G631" s="1007"/>
      <c r="H631" s="1008"/>
      <c r="I631" s="129"/>
      <c r="J631" s="109"/>
      <c r="K631" s="96"/>
      <c r="L631" s="94">
        <f>L632</f>
        <v>600</v>
      </c>
      <c r="M631" s="94">
        <v>0</v>
      </c>
      <c r="N631" s="94">
        <f>N632</f>
        <v>0</v>
      </c>
      <c r="O631" s="686"/>
      <c r="P631" s="342"/>
      <c r="Q631" s="342"/>
      <c r="R631" s="342"/>
      <c r="S631" s="342"/>
      <c r="T631" s="342"/>
      <c r="U631" s="342"/>
    </row>
    <row r="632" spans="1:256" s="376" customFormat="1" ht="41.25" customHeight="1" x14ac:dyDescent="0.3">
      <c r="A632" s="265" t="s">
        <v>546</v>
      </c>
      <c r="B632" s="286">
        <v>926</v>
      </c>
      <c r="C632" s="95" t="s">
        <v>94</v>
      </c>
      <c r="D632" s="95" t="s">
        <v>88</v>
      </c>
      <c r="E632" s="914" t="s">
        <v>737</v>
      </c>
      <c r="F632" s="1007"/>
      <c r="G632" s="1007"/>
      <c r="H632" s="1008"/>
      <c r="I632" s="129" t="s">
        <v>520</v>
      </c>
      <c r="J632" s="109"/>
      <c r="K632" s="96"/>
      <c r="L632" s="94">
        <f>L633</f>
        <v>600</v>
      </c>
      <c r="M632" s="94">
        <v>0</v>
      </c>
      <c r="N632" s="94">
        <f>N633</f>
        <v>0</v>
      </c>
      <c r="O632" s="686"/>
      <c r="P632" s="342"/>
      <c r="Q632" s="342"/>
      <c r="R632" s="342"/>
      <c r="S632" s="342"/>
      <c r="T632" s="342"/>
      <c r="U632" s="342"/>
    </row>
    <row r="633" spans="1:256" ht="21.75" customHeight="1" x14ac:dyDescent="0.3">
      <c r="A633" s="102" t="s">
        <v>547</v>
      </c>
      <c r="B633" s="286">
        <v>926</v>
      </c>
      <c r="C633" s="95" t="s">
        <v>94</v>
      </c>
      <c r="D633" s="95" t="s">
        <v>88</v>
      </c>
      <c r="E633" s="914" t="s">
        <v>737</v>
      </c>
      <c r="F633" s="1007"/>
      <c r="G633" s="1007"/>
      <c r="H633" s="1008"/>
      <c r="I633" s="129" t="s">
        <v>545</v>
      </c>
      <c r="J633" s="109"/>
      <c r="K633" s="96"/>
      <c r="L633" s="94">
        <v>600</v>
      </c>
      <c r="M633" s="94">
        <v>0</v>
      </c>
      <c r="N633" s="94">
        <v>0</v>
      </c>
      <c r="O633" s="679"/>
      <c r="P633" s="352"/>
      <c r="Q633" s="352"/>
      <c r="R633" s="352"/>
      <c r="S633" s="352"/>
      <c r="T633" s="352"/>
      <c r="U633" s="352"/>
      <c r="V633" s="352"/>
      <c r="W633" s="352"/>
      <c r="X633" s="352"/>
      <c r="Y633" s="352"/>
      <c r="Z633" s="352"/>
      <c r="AA633" s="352"/>
      <c r="AB633" s="352"/>
      <c r="AC633" s="352" t="s">
        <v>547</v>
      </c>
      <c r="AD633" s="352" t="s">
        <v>547</v>
      </c>
      <c r="AE633" s="352" t="s">
        <v>547</v>
      </c>
      <c r="AF633" s="352" t="s">
        <v>547</v>
      </c>
      <c r="AG633" s="352" t="s">
        <v>547</v>
      </c>
      <c r="AH633" s="352" t="s">
        <v>547</v>
      </c>
      <c r="AI633" s="352" t="s">
        <v>547</v>
      </c>
      <c r="AJ633" s="352" t="s">
        <v>547</v>
      </c>
      <c r="AK633" s="352" t="s">
        <v>547</v>
      </c>
      <c r="AL633" s="352" t="s">
        <v>547</v>
      </c>
      <c r="AM633" s="352" t="s">
        <v>547</v>
      </c>
      <c r="AN633" s="352" t="s">
        <v>547</v>
      </c>
      <c r="AO633" s="352" t="s">
        <v>547</v>
      </c>
      <c r="AP633" s="352" t="s">
        <v>547</v>
      </c>
      <c r="AQ633" s="352" t="s">
        <v>547</v>
      </c>
      <c r="AR633" s="352" t="s">
        <v>547</v>
      </c>
      <c r="AS633" s="352" t="s">
        <v>547</v>
      </c>
      <c r="AT633" s="352" t="s">
        <v>547</v>
      </c>
      <c r="AU633" s="352" t="s">
        <v>547</v>
      </c>
      <c r="AV633" s="352" t="s">
        <v>547</v>
      </c>
      <c r="AW633" s="352" t="s">
        <v>547</v>
      </c>
      <c r="AX633" s="352" t="s">
        <v>547</v>
      </c>
      <c r="AY633" s="352" t="s">
        <v>547</v>
      </c>
      <c r="AZ633" s="352" t="s">
        <v>547</v>
      </c>
      <c r="BA633" s="352" t="s">
        <v>547</v>
      </c>
      <c r="BB633" s="352" t="s">
        <v>547</v>
      </c>
      <c r="BC633" s="352" t="s">
        <v>547</v>
      </c>
      <c r="BD633" s="352" t="s">
        <v>547</v>
      </c>
      <c r="BE633" s="352" t="s">
        <v>547</v>
      </c>
      <c r="BF633" s="352" t="s">
        <v>547</v>
      </c>
      <c r="BG633" s="352" t="s">
        <v>547</v>
      </c>
      <c r="BH633" s="352" t="s">
        <v>547</v>
      </c>
      <c r="BI633" s="352" t="s">
        <v>547</v>
      </c>
      <c r="BJ633" s="352" t="s">
        <v>547</v>
      </c>
      <c r="BK633" s="352" t="s">
        <v>547</v>
      </c>
      <c r="BL633" s="352" t="s">
        <v>547</v>
      </c>
      <c r="BM633" s="352" t="s">
        <v>547</v>
      </c>
      <c r="BN633" s="352" t="s">
        <v>547</v>
      </c>
      <c r="BO633" s="352" t="s">
        <v>547</v>
      </c>
      <c r="BP633" s="352" t="s">
        <v>547</v>
      </c>
      <c r="BQ633" s="352" t="s">
        <v>547</v>
      </c>
      <c r="BR633" s="352" t="s">
        <v>547</v>
      </c>
      <c r="BS633" s="352" t="s">
        <v>547</v>
      </c>
      <c r="BT633" s="352" t="s">
        <v>547</v>
      </c>
      <c r="BU633" s="352" t="s">
        <v>547</v>
      </c>
      <c r="BV633" s="352" t="s">
        <v>547</v>
      </c>
      <c r="BW633" s="352" t="s">
        <v>547</v>
      </c>
      <c r="BX633" s="352" t="s">
        <v>547</v>
      </c>
      <c r="BY633" s="352" t="s">
        <v>547</v>
      </c>
      <c r="BZ633" s="352" t="s">
        <v>547</v>
      </c>
      <c r="CA633" s="352" t="s">
        <v>547</v>
      </c>
      <c r="CB633" s="352" t="s">
        <v>547</v>
      </c>
      <c r="CC633" s="352" t="s">
        <v>547</v>
      </c>
      <c r="CD633" s="352" t="s">
        <v>547</v>
      </c>
      <c r="CE633" s="352" t="s">
        <v>547</v>
      </c>
      <c r="CF633" s="352" t="s">
        <v>547</v>
      </c>
      <c r="CG633" s="352" t="s">
        <v>547</v>
      </c>
      <c r="CH633" s="352" t="s">
        <v>547</v>
      </c>
      <c r="CI633" s="352" t="s">
        <v>547</v>
      </c>
      <c r="CJ633" s="352" t="s">
        <v>547</v>
      </c>
      <c r="CK633" s="352" t="s">
        <v>547</v>
      </c>
      <c r="CL633" s="352" t="s">
        <v>547</v>
      </c>
      <c r="CM633" s="352" t="s">
        <v>547</v>
      </c>
      <c r="CN633" s="352" t="s">
        <v>547</v>
      </c>
      <c r="CO633" s="352" t="s">
        <v>547</v>
      </c>
      <c r="CP633" s="352" t="s">
        <v>547</v>
      </c>
      <c r="CQ633" s="352" t="s">
        <v>547</v>
      </c>
      <c r="CR633" s="352" t="s">
        <v>547</v>
      </c>
      <c r="CS633" s="352" t="s">
        <v>547</v>
      </c>
      <c r="CT633" s="352" t="s">
        <v>547</v>
      </c>
      <c r="CU633" s="352" t="s">
        <v>547</v>
      </c>
      <c r="CV633" s="352" t="s">
        <v>547</v>
      </c>
      <c r="CW633" s="352" t="s">
        <v>547</v>
      </c>
      <c r="CX633" s="352" t="s">
        <v>547</v>
      </c>
      <c r="CY633" s="352" t="s">
        <v>547</v>
      </c>
      <c r="CZ633" s="352" t="s">
        <v>547</v>
      </c>
      <c r="DA633" s="352" t="s">
        <v>547</v>
      </c>
      <c r="DB633" s="352" t="s">
        <v>547</v>
      </c>
      <c r="DC633" s="352" t="s">
        <v>547</v>
      </c>
      <c r="DD633" s="352" t="s">
        <v>547</v>
      </c>
      <c r="DE633" s="352" t="s">
        <v>547</v>
      </c>
      <c r="DF633" s="352" t="s">
        <v>547</v>
      </c>
      <c r="DG633" s="352" t="s">
        <v>547</v>
      </c>
      <c r="DH633" s="352" t="s">
        <v>547</v>
      </c>
      <c r="DI633" s="352" t="s">
        <v>547</v>
      </c>
      <c r="DJ633" s="352" t="s">
        <v>547</v>
      </c>
      <c r="DK633" s="352" t="s">
        <v>547</v>
      </c>
      <c r="DL633" s="352" t="s">
        <v>547</v>
      </c>
      <c r="DM633" s="352" t="s">
        <v>547</v>
      </c>
      <c r="DN633" s="352" t="s">
        <v>547</v>
      </c>
      <c r="DO633" s="352" t="s">
        <v>547</v>
      </c>
      <c r="DP633" s="352" t="s">
        <v>547</v>
      </c>
      <c r="DQ633" s="352" t="s">
        <v>547</v>
      </c>
      <c r="DR633" s="352" t="s">
        <v>547</v>
      </c>
      <c r="DS633" s="352" t="s">
        <v>547</v>
      </c>
      <c r="DT633" s="352" t="s">
        <v>547</v>
      </c>
      <c r="DU633" s="352" t="s">
        <v>547</v>
      </c>
      <c r="DV633" s="352" t="s">
        <v>547</v>
      </c>
      <c r="DW633" s="352" t="s">
        <v>547</v>
      </c>
      <c r="DX633" s="352" t="s">
        <v>547</v>
      </c>
      <c r="DY633" s="352" t="s">
        <v>547</v>
      </c>
      <c r="DZ633" s="352" t="s">
        <v>547</v>
      </c>
      <c r="EA633" s="352" t="s">
        <v>547</v>
      </c>
      <c r="EB633" s="352" t="s">
        <v>547</v>
      </c>
      <c r="EC633" s="352" t="s">
        <v>547</v>
      </c>
      <c r="ED633" s="352" t="s">
        <v>547</v>
      </c>
      <c r="EE633" s="352" t="s">
        <v>547</v>
      </c>
      <c r="EF633" s="352" t="s">
        <v>547</v>
      </c>
      <c r="EG633" s="352" t="s">
        <v>547</v>
      </c>
      <c r="EH633" s="352" t="s">
        <v>547</v>
      </c>
      <c r="EI633" s="352" t="s">
        <v>547</v>
      </c>
      <c r="EJ633" s="352" t="s">
        <v>547</v>
      </c>
      <c r="EK633" s="352" t="s">
        <v>547</v>
      </c>
      <c r="EL633" s="352" t="s">
        <v>547</v>
      </c>
      <c r="EM633" s="352" t="s">
        <v>547</v>
      </c>
      <c r="EN633" s="352" t="s">
        <v>547</v>
      </c>
      <c r="EO633" s="352" t="s">
        <v>547</v>
      </c>
      <c r="EP633" s="352" t="s">
        <v>547</v>
      </c>
      <c r="EQ633" s="352" t="s">
        <v>547</v>
      </c>
      <c r="ER633" s="352" t="s">
        <v>547</v>
      </c>
      <c r="ES633" s="352" t="s">
        <v>547</v>
      </c>
      <c r="ET633" s="352" t="s">
        <v>547</v>
      </c>
      <c r="EU633" s="352" t="s">
        <v>547</v>
      </c>
      <c r="EV633" s="352" t="s">
        <v>547</v>
      </c>
      <c r="EW633" s="352" t="s">
        <v>547</v>
      </c>
      <c r="EX633" s="352" t="s">
        <v>547</v>
      </c>
      <c r="EY633" s="352" t="s">
        <v>547</v>
      </c>
      <c r="EZ633" s="352" t="s">
        <v>547</v>
      </c>
      <c r="FA633" s="352" t="s">
        <v>547</v>
      </c>
      <c r="FB633" s="352" t="s">
        <v>547</v>
      </c>
      <c r="FC633" s="352" t="s">
        <v>547</v>
      </c>
      <c r="FD633" s="352" t="s">
        <v>547</v>
      </c>
      <c r="FE633" s="352" t="s">
        <v>547</v>
      </c>
      <c r="FF633" s="352" t="s">
        <v>547</v>
      </c>
      <c r="FG633" s="352" t="s">
        <v>547</v>
      </c>
      <c r="FH633" s="352" t="s">
        <v>547</v>
      </c>
      <c r="FI633" s="352" t="s">
        <v>547</v>
      </c>
      <c r="FJ633" s="352" t="s">
        <v>547</v>
      </c>
      <c r="FK633" s="352" t="s">
        <v>547</v>
      </c>
      <c r="FL633" s="352" t="s">
        <v>547</v>
      </c>
      <c r="FM633" s="352" t="s">
        <v>547</v>
      </c>
      <c r="FN633" s="352" t="s">
        <v>547</v>
      </c>
      <c r="FO633" s="352" t="s">
        <v>547</v>
      </c>
      <c r="FP633" s="352" t="s">
        <v>547</v>
      </c>
      <c r="FQ633" s="352" t="s">
        <v>547</v>
      </c>
      <c r="FR633" s="352" t="s">
        <v>547</v>
      </c>
      <c r="FS633" s="352" t="s">
        <v>547</v>
      </c>
      <c r="FT633" s="352" t="s">
        <v>547</v>
      </c>
      <c r="FU633" s="352" t="s">
        <v>547</v>
      </c>
      <c r="FV633" s="352" t="s">
        <v>547</v>
      </c>
      <c r="FW633" s="352" t="s">
        <v>547</v>
      </c>
      <c r="FX633" s="352" t="s">
        <v>547</v>
      </c>
      <c r="FY633" s="352" t="s">
        <v>547</v>
      </c>
      <c r="FZ633" s="352" t="s">
        <v>547</v>
      </c>
      <c r="GA633" s="352" t="s">
        <v>547</v>
      </c>
      <c r="GB633" s="352" t="s">
        <v>547</v>
      </c>
      <c r="GC633" s="352" t="s">
        <v>547</v>
      </c>
      <c r="GD633" s="352" t="s">
        <v>547</v>
      </c>
      <c r="GE633" s="352" t="s">
        <v>547</v>
      </c>
      <c r="GF633" s="352" t="s">
        <v>547</v>
      </c>
      <c r="GG633" s="352" t="s">
        <v>547</v>
      </c>
      <c r="GH633" s="352" t="s">
        <v>547</v>
      </c>
      <c r="GI633" s="352" t="s">
        <v>547</v>
      </c>
      <c r="GJ633" s="352" t="s">
        <v>547</v>
      </c>
      <c r="GK633" s="352" t="s">
        <v>547</v>
      </c>
      <c r="GL633" s="352" t="s">
        <v>547</v>
      </c>
      <c r="GM633" s="352" t="s">
        <v>547</v>
      </c>
      <c r="GN633" s="352" t="s">
        <v>547</v>
      </c>
      <c r="GO633" s="352" t="s">
        <v>547</v>
      </c>
      <c r="GP633" s="352" t="s">
        <v>547</v>
      </c>
      <c r="GQ633" s="352" t="s">
        <v>547</v>
      </c>
      <c r="GR633" s="352" t="s">
        <v>547</v>
      </c>
      <c r="GS633" s="352" t="s">
        <v>547</v>
      </c>
      <c r="GT633" s="352" t="s">
        <v>547</v>
      </c>
      <c r="GU633" s="352" t="s">
        <v>547</v>
      </c>
      <c r="GV633" s="352" t="s">
        <v>547</v>
      </c>
      <c r="GW633" s="352" t="s">
        <v>547</v>
      </c>
      <c r="GX633" s="352" t="s">
        <v>547</v>
      </c>
      <c r="GY633" s="352" t="s">
        <v>547</v>
      </c>
      <c r="GZ633" s="352" t="s">
        <v>547</v>
      </c>
      <c r="HA633" s="352" t="s">
        <v>547</v>
      </c>
      <c r="HB633" s="352" t="s">
        <v>547</v>
      </c>
      <c r="HC633" s="352" t="s">
        <v>547</v>
      </c>
      <c r="HD633" s="352" t="s">
        <v>547</v>
      </c>
      <c r="HE633" s="352" t="s">
        <v>547</v>
      </c>
      <c r="HF633" s="352" t="s">
        <v>547</v>
      </c>
      <c r="HG633" s="352" t="s">
        <v>547</v>
      </c>
      <c r="HH633" s="352" t="s">
        <v>547</v>
      </c>
      <c r="HI633" s="352" t="s">
        <v>547</v>
      </c>
      <c r="HJ633" s="352" t="s">
        <v>547</v>
      </c>
      <c r="HK633" s="352" t="s">
        <v>547</v>
      </c>
      <c r="HL633" s="352" t="s">
        <v>547</v>
      </c>
      <c r="HM633" s="352" t="s">
        <v>547</v>
      </c>
      <c r="HN633" s="352" t="s">
        <v>547</v>
      </c>
      <c r="HO633" s="352" t="s">
        <v>547</v>
      </c>
      <c r="HP633" s="352" t="s">
        <v>547</v>
      </c>
      <c r="HQ633" s="352" t="s">
        <v>547</v>
      </c>
      <c r="HR633" s="352" t="s">
        <v>547</v>
      </c>
      <c r="HS633" s="352" t="s">
        <v>547</v>
      </c>
      <c r="HT633" s="352" t="s">
        <v>547</v>
      </c>
      <c r="HU633" s="352" t="s">
        <v>547</v>
      </c>
      <c r="HV633" s="352" t="s">
        <v>547</v>
      </c>
      <c r="HW633" s="352" t="s">
        <v>547</v>
      </c>
      <c r="HX633" s="352" t="s">
        <v>547</v>
      </c>
      <c r="HY633" s="352" t="s">
        <v>547</v>
      </c>
      <c r="HZ633" s="352" t="s">
        <v>547</v>
      </c>
      <c r="IA633" s="352" t="s">
        <v>547</v>
      </c>
      <c r="IB633" s="352" t="s">
        <v>547</v>
      </c>
      <c r="IC633" s="352" t="s">
        <v>547</v>
      </c>
      <c r="ID633" s="352" t="s">
        <v>547</v>
      </c>
      <c r="IE633" s="352" t="s">
        <v>547</v>
      </c>
      <c r="IF633" s="352" t="s">
        <v>547</v>
      </c>
      <c r="IG633" s="352" t="s">
        <v>547</v>
      </c>
      <c r="IH633" s="352" t="s">
        <v>547</v>
      </c>
      <c r="II633" s="352" t="s">
        <v>547</v>
      </c>
      <c r="IJ633" s="352" t="s">
        <v>547</v>
      </c>
      <c r="IK633" s="352" t="s">
        <v>547</v>
      </c>
      <c r="IL633" s="352" t="s">
        <v>547</v>
      </c>
      <c r="IM633" s="352" t="s">
        <v>547</v>
      </c>
      <c r="IN633" s="352" t="s">
        <v>547</v>
      </c>
      <c r="IO633" s="352" t="s">
        <v>547</v>
      </c>
      <c r="IP633" s="352" t="s">
        <v>547</v>
      </c>
      <c r="IQ633" s="352" t="s">
        <v>547</v>
      </c>
      <c r="IR633" s="352" t="s">
        <v>547</v>
      </c>
      <c r="IS633" s="352" t="s">
        <v>547</v>
      </c>
      <c r="IT633" s="352" t="s">
        <v>547</v>
      </c>
      <c r="IU633" s="352" t="s">
        <v>547</v>
      </c>
      <c r="IV633" s="352" t="s">
        <v>547</v>
      </c>
    </row>
    <row r="634" spans="1:256" ht="48" customHeight="1" x14ac:dyDescent="0.3">
      <c r="A634" s="102" t="s">
        <v>697</v>
      </c>
      <c r="B634" s="286">
        <v>926</v>
      </c>
      <c r="C634" s="129" t="s">
        <v>94</v>
      </c>
      <c r="D634" s="129" t="s">
        <v>94</v>
      </c>
      <c r="E634" s="914" t="s">
        <v>113</v>
      </c>
      <c r="F634" s="915"/>
      <c r="G634" s="915"/>
      <c r="H634" s="916"/>
      <c r="I634" s="503"/>
      <c r="J634" s="504"/>
      <c r="K634" s="457" t="e">
        <f>K635</f>
        <v>#REF!</v>
      </c>
      <c r="L634" s="103">
        <f>L635</f>
        <v>798.3</v>
      </c>
      <c r="M634" s="103">
        <f>M635</f>
        <v>800.1</v>
      </c>
      <c r="N634" s="103">
        <f>N635</f>
        <v>800.4</v>
      </c>
    </row>
    <row r="635" spans="1:256" ht="63.75" x14ac:dyDescent="0.3">
      <c r="A635" s="102" t="s">
        <v>712</v>
      </c>
      <c r="B635" s="286">
        <v>926</v>
      </c>
      <c r="C635" s="129" t="s">
        <v>94</v>
      </c>
      <c r="D635" s="129" t="s">
        <v>94</v>
      </c>
      <c r="E635" s="914" t="s">
        <v>114</v>
      </c>
      <c r="F635" s="915"/>
      <c r="G635" s="915"/>
      <c r="H635" s="916"/>
      <c r="I635" s="503"/>
      <c r="J635" s="504"/>
      <c r="K635" s="457" t="e">
        <f>#REF!</f>
        <v>#REF!</v>
      </c>
      <c r="L635" s="103">
        <f>L636+L640</f>
        <v>798.3</v>
      </c>
      <c r="M635" s="103">
        <f>M636+M640</f>
        <v>800.1</v>
      </c>
      <c r="N635" s="103">
        <f>N636+N640</f>
        <v>800.4</v>
      </c>
      <c r="O635" s="679"/>
    </row>
    <row r="636" spans="1:256" ht="32.25" customHeight="1" x14ac:dyDescent="0.3">
      <c r="A636" s="102" t="s">
        <v>549</v>
      </c>
      <c r="B636" s="286">
        <v>926</v>
      </c>
      <c r="C636" s="129" t="s">
        <v>94</v>
      </c>
      <c r="D636" s="129" t="s">
        <v>94</v>
      </c>
      <c r="E636" s="914" t="s">
        <v>116</v>
      </c>
      <c r="F636" s="915"/>
      <c r="G636" s="915"/>
      <c r="H636" s="916"/>
      <c r="I636" s="503"/>
      <c r="J636" s="504"/>
      <c r="K636" s="457"/>
      <c r="L636" s="103">
        <f t="shared" ref="L636:N638" si="104">L637</f>
        <v>772.5</v>
      </c>
      <c r="M636" s="103">
        <f t="shared" si="104"/>
        <v>772.5</v>
      </c>
      <c r="N636" s="103">
        <f t="shared" si="104"/>
        <v>772.5</v>
      </c>
    </row>
    <row r="637" spans="1:256" ht="66.75" customHeight="1" x14ac:dyDescent="0.3">
      <c r="A637" s="174" t="s">
        <v>601</v>
      </c>
      <c r="B637" s="286">
        <v>926</v>
      </c>
      <c r="C637" s="129" t="s">
        <v>94</v>
      </c>
      <c r="D637" s="129" t="s">
        <v>94</v>
      </c>
      <c r="E637" s="914" t="s">
        <v>444</v>
      </c>
      <c r="F637" s="915"/>
      <c r="G637" s="915"/>
      <c r="H637" s="916"/>
      <c r="I637" s="503"/>
      <c r="J637" s="504"/>
      <c r="K637" s="457"/>
      <c r="L637" s="103">
        <f t="shared" si="104"/>
        <v>772.5</v>
      </c>
      <c r="M637" s="103">
        <f t="shared" si="104"/>
        <v>772.5</v>
      </c>
      <c r="N637" s="103">
        <f t="shared" si="104"/>
        <v>772.5</v>
      </c>
    </row>
    <row r="638" spans="1:256" ht="45.75" customHeight="1" x14ac:dyDescent="0.3">
      <c r="A638" s="265" t="s">
        <v>546</v>
      </c>
      <c r="B638" s="286">
        <v>926</v>
      </c>
      <c r="C638" s="129" t="s">
        <v>94</v>
      </c>
      <c r="D638" s="129" t="s">
        <v>94</v>
      </c>
      <c r="E638" s="914" t="s">
        <v>444</v>
      </c>
      <c r="F638" s="915"/>
      <c r="G638" s="915"/>
      <c r="H638" s="916"/>
      <c r="I638" s="129" t="s">
        <v>520</v>
      </c>
      <c r="J638" s="504"/>
      <c r="K638" s="457"/>
      <c r="L638" s="103">
        <f t="shared" si="104"/>
        <v>772.5</v>
      </c>
      <c r="M638" s="103">
        <f t="shared" si="104"/>
        <v>772.5</v>
      </c>
      <c r="N638" s="103">
        <f t="shared" si="104"/>
        <v>772.5</v>
      </c>
    </row>
    <row r="639" spans="1:256" x14ac:dyDescent="0.3">
      <c r="A639" s="102" t="s">
        <v>547</v>
      </c>
      <c r="B639" s="286">
        <v>926</v>
      </c>
      <c r="C639" s="129" t="s">
        <v>94</v>
      </c>
      <c r="D639" s="129" t="s">
        <v>94</v>
      </c>
      <c r="E639" s="914" t="s">
        <v>444</v>
      </c>
      <c r="F639" s="915"/>
      <c r="G639" s="915"/>
      <c r="H639" s="916"/>
      <c r="I639" s="129" t="s">
        <v>545</v>
      </c>
      <c r="J639" s="504"/>
      <c r="K639" s="457"/>
      <c r="L639" s="103">
        <f>772.5</f>
        <v>772.5</v>
      </c>
      <c r="M639" s="103">
        <f>772.5</f>
        <v>772.5</v>
      </c>
      <c r="N639" s="94">
        <f>772.5</f>
        <v>772.5</v>
      </c>
    </row>
    <row r="640" spans="1:256" ht="39.75" customHeight="1" x14ac:dyDescent="0.3">
      <c r="A640" s="102" t="s">
        <v>576</v>
      </c>
      <c r="B640" s="286">
        <v>926</v>
      </c>
      <c r="C640" s="129" t="s">
        <v>94</v>
      </c>
      <c r="D640" s="129" t="s">
        <v>94</v>
      </c>
      <c r="E640" s="914" t="s">
        <v>207</v>
      </c>
      <c r="F640" s="915"/>
      <c r="G640" s="915"/>
      <c r="H640" s="916"/>
      <c r="I640" s="129"/>
      <c r="J640" s="504"/>
      <c r="K640" s="457"/>
      <c r="L640" s="103">
        <f t="shared" ref="L640:N642" si="105">L641</f>
        <v>25.8</v>
      </c>
      <c r="M640" s="103">
        <f t="shared" si="105"/>
        <v>27.6</v>
      </c>
      <c r="N640" s="103">
        <f t="shared" si="105"/>
        <v>27.9</v>
      </c>
    </row>
    <row r="641" spans="1:15" s="348" customFormat="1" ht="23.25" customHeight="1" x14ac:dyDescent="0.25">
      <c r="A641" s="102" t="s">
        <v>180</v>
      </c>
      <c r="B641" s="286">
        <v>926</v>
      </c>
      <c r="C641" s="129" t="s">
        <v>94</v>
      </c>
      <c r="D641" s="129" t="s">
        <v>94</v>
      </c>
      <c r="E641" s="914" t="s">
        <v>208</v>
      </c>
      <c r="F641" s="915"/>
      <c r="G641" s="915"/>
      <c r="H641" s="916"/>
      <c r="I641" s="270"/>
      <c r="J641" s="453"/>
      <c r="K641" s="103"/>
      <c r="L641" s="103">
        <f t="shared" si="105"/>
        <v>25.8</v>
      </c>
      <c r="M641" s="103">
        <f t="shared" si="105"/>
        <v>27.6</v>
      </c>
      <c r="N641" s="103">
        <f t="shared" si="105"/>
        <v>27.9</v>
      </c>
      <c r="O641" s="686"/>
    </row>
    <row r="642" spans="1:15" s="348" customFormat="1" ht="31.5" x14ac:dyDescent="0.25">
      <c r="A642" s="102" t="s">
        <v>526</v>
      </c>
      <c r="B642" s="286">
        <v>926</v>
      </c>
      <c r="C642" s="129" t="s">
        <v>94</v>
      </c>
      <c r="D642" s="129" t="s">
        <v>94</v>
      </c>
      <c r="E642" s="914" t="s">
        <v>208</v>
      </c>
      <c r="F642" s="915"/>
      <c r="G642" s="915"/>
      <c r="H642" s="916"/>
      <c r="I642" s="185" t="s">
        <v>479</v>
      </c>
      <c r="J642" s="453"/>
      <c r="K642" s="103"/>
      <c r="L642" s="103">
        <f t="shared" si="105"/>
        <v>25.8</v>
      </c>
      <c r="M642" s="103">
        <v>27.6</v>
      </c>
      <c r="N642" s="103">
        <f t="shared" si="105"/>
        <v>27.9</v>
      </c>
      <c r="O642" s="686"/>
    </row>
    <row r="643" spans="1:15" s="348" customFormat="1" ht="31.5" x14ac:dyDescent="0.25">
      <c r="A643" s="102" t="s">
        <v>550</v>
      </c>
      <c r="B643" s="286">
        <v>926</v>
      </c>
      <c r="C643" s="129" t="s">
        <v>94</v>
      </c>
      <c r="D643" s="129" t="s">
        <v>94</v>
      </c>
      <c r="E643" s="914" t="s">
        <v>208</v>
      </c>
      <c r="F643" s="915"/>
      <c r="G643" s="915"/>
      <c r="H643" s="916"/>
      <c r="I643" s="185" t="s">
        <v>480</v>
      </c>
      <c r="J643" s="453"/>
      <c r="K643" s="103"/>
      <c r="L643" s="103">
        <v>25.8</v>
      </c>
      <c r="M643" s="103">
        <v>26.8</v>
      </c>
      <c r="N643" s="103">
        <v>27.9</v>
      </c>
      <c r="O643" s="686"/>
    </row>
    <row r="644" spans="1:15" s="348" customFormat="1" hidden="1" x14ac:dyDescent="0.25">
      <c r="A644" s="102" t="s">
        <v>383</v>
      </c>
      <c r="B644" s="286">
        <v>926</v>
      </c>
      <c r="C644" s="129" t="s">
        <v>94</v>
      </c>
      <c r="D644" s="129" t="s">
        <v>94</v>
      </c>
      <c r="E644" s="914" t="s">
        <v>208</v>
      </c>
      <c r="F644" s="915"/>
      <c r="G644" s="915"/>
      <c r="H644" s="916"/>
      <c r="I644" s="185" t="s">
        <v>80</v>
      </c>
      <c r="J644" s="453"/>
      <c r="K644" s="103"/>
      <c r="L644" s="103">
        <v>26.5</v>
      </c>
      <c r="M644" s="103">
        <v>27.6</v>
      </c>
      <c r="N644" s="94">
        <v>27.6</v>
      </c>
      <c r="O644" s="686"/>
    </row>
    <row r="645" spans="1:15" ht="27.75" customHeight="1" x14ac:dyDescent="0.3">
      <c r="A645" s="271" t="s">
        <v>221</v>
      </c>
      <c r="B645" s="286">
        <v>926</v>
      </c>
      <c r="C645" s="185" t="s">
        <v>94</v>
      </c>
      <c r="D645" s="185" t="s">
        <v>78</v>
      </c>
      <c r="E645" s="957" t="s">
        <v>67</v>
      </c>
      <c r="F645" s="958"/>
      <c r="G645" s="958"/>
      <c r="H645" s="959"/>
      <c r="I645" s="95"/>
      <c r="J645" s="109"/>
      <c r="K645" s="459" t="e">
        <f>#REF!</f>
        <v>#REF!</v>
      </c>
      <c r="L645" s="103">
        <f>L646</f>
        <v>988.5</v>
      </c>
      <c r="M645" s="103">
        <f>M646</f>
        <v>810.80000000000007</v>
      </c>
      <c r="N645" s="103">
        <f>N646</f>
        <v>810.80000000000007</v>
      </c>
      <c r="O645" s="689"/>
    </row>
    <row r="646" spans="1:15" ht="48" x14ac:dyDescent="0.3">
      <c r="A646" s="102" t="s">
        <v>697</v>
      </c>
      <c r="B646" s="286">
        <v>926</v>
      </c>
      <c r="C646" s="185" t="s">
        <v>94</v>
      </c>
      <c r="D646" s="185" t="s">
        <v>78</v>
      </c>
      <c r="E646" s="903" t="s">
        <v>113</v>
      </c>
      <c r="F646" s="904"/>
      <c r="G646" s="904"/>
      <c r="H646" s="918"/>
      <c r="I646" s="124"/>
      <c r="J646" s="442"/>
      <c r="K646" s="457"/>
      <c r="L646" s="103">
        <f>L647+L652</f>
        <v>988.5</v>
      </c>
      <c r="M646" s="103">
        <f>M647+M652</f>
        <v>810.80000000000007</v>
      </c>
      <c r="N646" s="103">
        <f>N647+N652</f>
        <v>810.80000000000007</v>
      </c>
    </row>
    <row r="647" spans="1:15" ht="63.75" x14ac:dyDescent="0.3">
      <c r="A647" s="102" t="s">
        <v>712</v>
      </c>
      <c r="B647" s="286">
        <v>926</v>
      </c>
      <c r="C647" s="185" t="s">
        <v>94</v>
      </c>
      <c r="D647" s="185" t="s">
        <v>78</v>
      </c>
      <c r="E647" s="903" t="s">
        <v>114</v>
      </c>
      <c r="F647" s="904"/>
      <c r="G647" s="904"/>
      <c r="H647" s="918"/>
      <c r="I647" s="124"/>
      <c r="J647" s="442"/>
      <c r="K647" s="457"/>
      <c r="L647" s="103">
        <f t="shared" ref="L647:N649" si="106">L648</f>
        <v>10</v>
      </c>
      <c r="M647" s="103">
        <f t="shared" si="106"/>
        <v>10</v>
      </c>
      <c r="N647" s="103">
        <f t="shared" si="106"/>
        <v>10</v>
      </c>
      <c r="O647" s="679"/>
    </row>
    <row r="648" spans="1:15" ht="63.75" x14ac:dyDescent="0.3">
      <c r="A648" s="102" t="s">
        <v>551</v>
      </c>
      <c r="B648" s="286">
        <v>926</v>
      </c>
      <c r="C648" s="185" t="s">
        <v>94</v>
      </c>
      <c r="D648" s="185" t="s">
        <v>78</v>
      </c>
      <c r="E648" s="903" t="s">
        <v>745</v>
      </c>
      <c r="F648" s="904"/>
      <c r="G648" s="904"/>
      <c r="H648" s="918"/>
      <c r="I648" s="95"/>
      <c r="J648" s="442"/>
      <c r="K648" s="457"/>
      <c r="L648" s="103">
        <f t="shared" si="106"/>
        <v>10</v>
      </c>
      <c r="M648" s="103">
        <f t="shared" si="106"/>
        <v>10</v>
      </c>
      <c r="N648" s="103">
        <f t="shared" si="106"/>
        <v>10</v>
      </c>
    </row>
    <row r="649" spans="1:15" ht="32.25" x14ac:dyDescent="0.3">
      <c r="A649" s="244" t="s">
        <v>50</v>
      </c>
      <c r="B649" s="286">
        <v>926</v>
      </c>
      <c r="C649" s="185" t="s">
        <v>94</v>
      </c>
      <c r="D649" s="185" t="s">
        <v>78</v>
      </c>
      <c r="E649" s="903" t="s">
        <v>746</v>
      </c>
      <c r="F649" s="904"/>
      <c r="G649" s="904"/>
      <c r="H649" s="918"/>
      <c r="I649" s="95"/>
      <c r="J649" s="442"/>
      <c r="K649" s="457"/>
      <c r="L649" s="103">
        <f t="shared" si="106"/>
        <v>10</v>
      </c>
      <c r="M649" s="103">
        <v>10</v>
      </c>
      <c r="N649" s="103">
        <f t="shared" si="106"/>
        <v>10</v>
      </c>
    </row>
    <row r="650" spans="1:15" ht="32.25" x14ac:dyDescent="0.3">
      <c r="A650" s="244" t="s">
        <v>552</v>
      </c>
      <c r="B650" s="286">
        <v>926</v>
      </c>
      <c r="C650" s="185" t="s">
        <v>94</v>
      </c>
      <c r="D650" s="185" t="s">
        <v>78</v>
      </c>
      <c r="E650" s="903" t="s">
        <v>746</v>
      </c>
      <c r="F650" s="904"/>
      <c r="G650" s="904"/>
      <c r="H650" s="918"/>
      <c r="I650" s="95" t="s">
        <v>498</v>
      </c>
      <c r="J650" s="442"/>
      <c r="K650" s="457"/>
      <c r="L650" s="103">
        <f>L651</f>
        <v>10</v>
      </c>
      <c r="M650" s="103">
        <v>10</v>
      </c>
      <c r="N650" s="103">
        <f>N651</f>
        <v>10</v>
      </c>
      <c r="O650" s="694"/>
    </row>
    <row r="651" spans="1:15" ht="24.75" customHeight="1" x14ac:dyDescent="0.3">
      <c r="A651" s="271" t="s">
        <v>49</v>
      </c>
      <c r="B651" s="286">
        <v>926</v>
      </c>
      <c r="C651" s="185" t="s">
        <v>94</v>
      </c>
      <c r="D651" s="185" t="s">
        <v>78</v>
      </c>
      <c r="E651" s="903" t="s">
        <v>746</v>
      </c>
      <c r="F651" s="904"/>
      <c r="G651" s="904"/>
      <c r="H651" s="918"/>
      <c r="I651" s="95" t="s">
        <v>48</v>
      </c>
      <c r="J651" s="442"/>
      <c r="K651" s="457"/>
      <c r="L651" s="103">
        <v>10</v>
      </c>
      <c r="M651" s="103">
        <v>10</v>
      </c>
      <c r="N651" s="134">
        <v>10</v>
      </c>
    </row>
    <row r="652" spans="1:15" ht="63.75" customHeight="1" x14ac:dyDescent="0.3">
      <c r="A652" s="102" t="s">
        <v>712</v>
      </c>
      <c r="B652" s="286">
        <v>926</v>
      </c>
      <c r="C652" s="185" t="s">
        <v>94</v>
      </c>
      <c r="D652" s="185" t="s">
        <v>78</v>
      </c>
      <c r="E652" s="432" t="s">
        <v>114</v>
      </c>
      <c r="F652" s="433"/>
      <c r="G652" s="433"/>
      <c r="H652" s="434"/>
      <c r="I652" s="95"/>
      <c r="J652" s="442"/>
      <c r="K652" s="457">
        <v>0</v>
      </c>
      <c r="L652" s="103">
        <f t="shared" ref="L652:N653" si="107">L653</f>
        <v>978.5</v>
      </c>
      <c r="M652" s="103">
        <f t="shared" si="107"/>
        <v>800.80000000000007</v>
      </c>
      <c r="N652" s="103">
        <f t="shared" si="107"/>
        <v>800.80000000000007</v>
      </c>
    </row>
    <row r="653" spans="1:15" ht="62.25" customHeight="1" x14ac:dyDescent="0.3">
      <c r="A653" s="102" t="s">
        <v>551</v>
      </c>
      <c r="B653" s="286">
        <v>926</v>
      </c>
      <c r="C653" s="185" t="s">
        <v>94</v>
      </c>
      <c r="D653" s="185" t="s">
        <v>78</v>
      </c>
      <c r="E653" s="914" t="s">
        <v>115</v>
      </c>
      <c r="F653" s="915"/>
      <c r="G653" s="915"/>
      <c r="H653" s="916"/>
      <c r="I653" s="95"/>
      <c r="J653" s="442"/>
      <c r="K653" s="457"/>
      <c r="L653" s="103">
        <f t="shared" si="107"/>
        <v>978.5</v>
      </c>
      <c r="M653" s="103">
        <f t="shared" si="107"/>
        <v>800.80000000000007</v>
      </c>
      <c r="N653" s="103">
        <f t="shared" si="107"/>
        <v>800.80000000000007</v>
      </c>
    </row>
    <row r="654" spans="1:15" ht="69" customHeight="1" x14ac:dyDescent="0.3">
      <c r="A654" s="102" t="s">
        <v>57</v>
      </c>
      <c r="B654" s="286">
        <v>926</v>
      </c>
      <c r="C654" s="185" t="s">
        <v>94</v>
      </c>
      <c r="D654" s="185" t="s">
        <v>78</v>
      </c>
      <c r="E654" s="914" t="s">
        <v>209</v>
      </c>
      <c r="F654" s="915"/>
      <c r="G654" s="915"/>
      <c r="H654" s="916"/>
      <c r="I654" s="95"/>
      <c r="J654" s="442"/>
      <c r="K654" s="457">
        <v>0</v>
      </c>
      <c r="L654" s="103">
        <f>L655+L659+L662</f>
        <v>978.5</v>
      </c>
      <c r="M654" s="103">
        <f>M655+M659+M662</f>
        <v>800.80000000000007</v>
      </c>
      <c r="N654" s="103">
        <f>N655+N659+N662</f>
        <v>800.80000000000007</v>
      </c>
    </row>
    <row r="655" spans="1:15" ht="79.5" customHeight="1" x14ac:dyDescent="0.3">
      <c r="A655" s="102" t="s">
        <v>484</v>
      </c>
      <c r="B655" s="286">
        <v>926</v>
      </c>
      <c r="C655" s="185" t="s">
        <v>94</v>
      </c>
      <c r="D655" s="185" t="s">
        <v>78</v>
      </c>
      <c r="E655" s="914" t="s">
        <v>209</v>
      </c>
      <c r="F655" s="915"/>
      <c r="G655" s="915"/>
      <c r="H655" s="916"/>
      <c r="I655" s="95" t="s">
        <v>474</v>
      </c>
      <c r="J655" s="442"/>
      <c r="K655" s="457"/>
      <c r="L655" s="103">
        <f>L656</f>
        <v>728.6</v>
      </c>
      <c r="M655" s="103">
        <f>M656</f>
        <v>662.2</v>
      </c>
      <c r="N655" s="103">
        <f>N656</f>
        <v>662.2</v>
      </c>
    </row>
    <row r="656" spans="1:15" ht="27.75" customHeight="1" x14ac:dyDescent="0.3">
      <c r="A656" s="102" t="s">
        <v>495</v>
      </c>
      <c r="B656" s="286">
        <v>926</v>
      </c>
      <c r="C656" s="185" t="s">
        <v>94</v>
      </c>
      <c r="D656" s="185" t="s">
        <v>78</v>
      </c>
      <c r="E656" s="914" t="s">
        <v>209</v>
      </c>
      <c r="F656" s="915"/>
      <c r="G656" s="915"/>
      <c r="H656" s="916"/>
      <c r="I656" s="95" t="s">
        <v>493</v>
      </c>
      <c r="J656" s="442"/>
      <c r="K656" s="457"/>
      <c r="L656" s="103">
        <f>L657+L658</f>
        <v>728.6</v>
      </c>
      <c r="M656" s="103">
        <f>M657+M658</f>
        <v>662.2</v>
      </c>
      <c r="N656" s="103">
        <f>N657+N658</f>
        <v>662.2</v>
      </c>
    </row>
    <row r="657" spans="1:15" ht="24" hidden="1" customHeight="1" x14ac:dyDescent="0.3">
      <c r="A657" s="102" t="s">
        <v>174</v>
      </c>
      <c r="B657" s="286">
        <v>926</v>
      </c>
      <c r="C657" s="185" t="s">
        <v>94</v>
      </c>
      <c r="D657" s="185" t="s">
        <v>78</v>
      </c>
      <c r="E657" s="914" t="s">
        <v>209</v>
      </c>
      <c r="F657" s="915"/>
      <c r="G657" s="915"/>
      <c r="H657" s="916"/>
      <c r="I657" s="95" t="s">
        <v>124</v>
      </c>
      <c r="J657" s="442"/>
      <c r="K657" s="457"/>
      <c r="L657" s="103">
        <v>559.6</v>
      </c>
      <c r="M657" s="103">
        <v>508.6</v>
      </c>
      <c r="N657" s="103">
        <v>508.6</v>
      </c>
    </row>
    <row r="658" spans="1:15" ht="48" hidden="1" x14ac:dyDescent="0.3">
      <c r="A658" s="102" t="s">
        <v>172</v>
      </c>
      <c r="B658" s="286">
        <v>926</v>
      </c>
      <c r="C658" s="185" t="s">
        <v>94</v>
      </c>
      <c r="D658" s="185" t="s">
        <v>78</v>
      </c>
      <c r="E658" s="914" t="s">
        <v>209</v>
      </c>
      <c r="F658" s="915"/>
      <c r="G658" s="915"/>
      <c r="H658" s="916"/>
      <c r="I658" s="95" t="s">
        <v>173</v>
      </c>
      <c r="J658" s="442"/>
      <c r="K658" s="457"/>
      <c r="L658" s="103">
        <v>169</v>
      </c>
      <c r="M658" s="103">
        <v>153.6</v>
      </c>
      <c r="N658" s="103">
        <v>153.6</v>
      </c>
    </row>
    <row r="659" spans="1:15" ht="32.25" x14ac:dyDescent="0.3">
      <c r="A659" s="102" t="s">
        <v>481</v>
      </c>
      <c r="B659" s="286">
        <v>926</v>
      </c>
      <c r="C659" s="185" t="s">
        <v>94</v>
      </c>
      <c r="D659" s="185" t="s">
        <v>78</v>
      </c>
      <c r="E659" s="914" t="s">
        <v>209</v>
      </c>
      <c r="F659" s="915"/>
      <c r="G659" s="915"/>
      <c r="H659" s="916"/>
      <c r="I659" s="95" t="s">
        <v>479</v>
      </c>
      <c r="J659" s="442"/>
      <c r="K659" s="457"/>
      <c r="L659" s="103">
        <f>L660</f>
        <v>248.89999999999998</v>
      </c>
      <c r="M659" s="103">
        <f>M660</f>
        <v>138.6</v>
      </c>
      <c r="N659" s="103">
        <f>N660</f>
        <v>138.6</v>
      </c>
    </row>
    <row r="660" spans="1:15" ht="35.25" customHeight="1" x14ac:dyDescent="0.3">
      <c r="A660" s="102" t="s">
        <v>527</v>
      </c>
      <c r="B660" s="286">
        <v>926</v>
      </c>
      <c r="C660" s="185" t="s">
        <v>94</v>
      </c>
      <c r="D660" s="185" t="s">
        <v>78</v>
      </c>
      <c r="E660" s="914" t="s">
        <v>209</v>
      </c>
      <c r="F660" s="915"/>
      <c r="G660" s="915"/>
      <c r="H660" s="916"/>
      <c r="I660" s="95" t="s">
        <v>480</v>
      </c>
      <c r="J660" s="442"/>
      <c r="K660" s="457"/>
      <c r="L660" s="103">
        <f>138.6+110.3</f>
        <v>248.89999999999998</v>
      </c>
      <c r="M660" s="103">
        <v>138.6</v>
      </c>
      <c r="N660" s="103">
        <v>138.6</v>
      </c>
    </row>
    <row r="661" spans="1:15" s="376" customFormat="1" hidden="1" x14ac:dyDescent="0.3">
      <c r="A661" s="558" t="s">
        <v>383</v>
      </c>
      <c r="B661" s="565">
        <v>926</v>
      </c>
      <c r="C661" s="571" t="s">
        <v>94</v>
      </c>
      <c r="D661" s="571" t="s">
        <v>78</v>
      </c>
      <c r="E661" s="1009" t="s">
        <v>209</v>
      </c>
      <c r="F661" s="1010"/>
      <c r="G661" s="1010"/>
      <c r="H661" s="1011"/>
      <c r="I661" s="560" t="s">
        <v>80</v>
      </c>
      <c r="J661" s="572"/>
      <c r="K661" s="573"/>
      <c r="L661" s="456">
        <v>138.6</v>
      </c>
      <c r="M661" s="456">
        <v>138.6</v>
      </c>
      <c r="N661" s="456">
        <v>138.6</v>
      </c>
      <c r="O661" s="693"/>
    </row>
    <row r="662" spans="1:15" x14ac:dyDescent="0.3">
      <c r="A662" s="102" t="s">
        <v>528</v>
      </c>
      <c r="B662" s="286">
        <v>926</v>
      </c>
      <c r="C662" s="185" t="s">
        <v>94</v>
      </c>
      <c r="D662" s="185" t="s">
        <v>78</v>
      </c>
      <c r="E662" s="914" t="s">
        <v>209</v>
      </c>
      <c r="F662" s="915"/>
      <c r="G662" s="915"/>
      <c r="H662" s="916"/>
      <c r="I662" s="95" t="s">
        <v>487</v>
      </c>
      <c r="J662" s="442"/>
      <c r="K662" s="457"/>
      <c r="L662" s="103">
        <f>L663</f>
        <v>1</v>
      </c>
      <c r="M662" s="103">
        <v>0</v>
      </c>
      <c r="N662" s="103">
        <f>N663</f>
        <v>0</v>
      </c>
    </row>
    <row r="663" spans="1:15" x14ac:dyDescent="0.3">
      <c r="A663" s="102" t="s">
        <v>489</v>
      </c>
      <c r="B663" s="286">
        <v>926</v>
      </c>
      <c r="C663" s="185" t="s">
        <v>94</v>
      </c>
      <c r="D663" s="185" t="s">
        <v>78</v>
      </c>
      <c r="E663" s="914" t="s">
        <v>209</v>
      </c>
      <c r="F663" s="915"/>
      <c r="G663" s="915"/>
      <c r="H663" s="916"/>
      <c r="I663" s="95" t="s">
        <v>488</v>
      </c>
      <c r="J663" s="442"/>
      <c r="K663" s="457"/>
      <c r="L663" s="103">
        <v>1</v>
      </c>
      <c r="M663" s="103">
        <v>0</v>
      </c>
      <c r="N663" s="103">
        <v>0</v>
      </c>
    </row>
    <row r="664" spans="1:15" s="376" customFormat="1" ht="21.75" hidden="1" customHeight="1" x14ac:dyDescent="0.3">
      <c r="A664" s="558" t="s">
        <v>236</v>
      </c>
      <c r="B664" s="565">
        <v>926</v>
      </c>
      <c r="C664" s="571" t="s">
        <v>94</v>
      </c>
      <c r="D664" s="571" t="s">
        <v>78</v>
      </c>
      <c r="E664" s="1009" t="s">
        <v>209</v>
      </c>
      <c r="F664" s="1010"/>
      <c r="G664" s="1010"/>
      <c r="H664" s="1011"/>
      <c r="I664" s="560" t="s">
        <v>234</v>
      </c>
      <c r="J664" s="570"/>
      <c r="K664" s="562"/>
      <c r="L664" s="557">
        <v>0</v>
      </c>
      <c r="M664" s="557">
        <v>0</v>
      </c>
      <c r="N664" s="557">
        <v>0</v>
      </c>
      <c r="O664" s="693"/>
    </row>
    <row r="665" spans="1:15" ht="23.25" customHeight="1" x14ac:dyDescent="0.3">
      <c r="A665" s="109" t="s">
        <v>135</v>
      </c>
      <c r="B665" s="286">
        <v>926</v>
      </c>
      <c r="C665" s="95" t="s">
        <v>136</v>
      </c>
      <c r="D665" s="95"/>
      <c r="E665" s="969"/>
      <c r="F665" s="970"/>
      <c r="G665" s="970"/>
      <c r="H665" s="971"/>
      <c r="I665" s="95"/>
      <c r="J665" s="458"/>
      <c r="K665" s="104" t="e">
        <f>#REF!+K686+K690</f>
        <v>#REF!</v>
      </c>
      <c r="L665" s="103">
        <f t="shared" ref="L665:N667" si="108">L666</f>
        <v>28259.899999999998</v>
      </c>
      <c r="M665" s="103">
        <f t="shared" si="108"/>
        <v>4716.3000000000011</v>
      </c>
      <c r="N665" s="103">
        <f t="shared" si="108"/>
        <v>4283.1000000000022</v>
      </c>
    </row>
    <row r="666" spans="1:15" ht="23.25" customHeight="1" x14ac:dyDescent="0.3">
      <c r="A666" s="109" t="s">
        <v>553</v>
      </c>
      <c r="B666" s="286">
        <v>926</v>
      </c>
      <c r="C666" s="95" t="s">
        <v>136</v>
      </c>
      <c r="D666" s="95" t="s">
        <v>69</v>
      </c>
      <c r="E666" s="455"/>
      <c r="F666" s="491"/>
      <c r="G666" s="491"/>
      <c r="H666" s="472"/>
      <c r="I666" s="95"/>
      <c r="J666" s="458"/>
      <c r="K666" s="104"/>
      <c r="L666" s="103">
        <f>L667+L700</f>
        <v>28259.899999999998</v>
      </c>
      <c r="M666" s="103">
        <f t="shared" ref="M666:N666" si="109">M667+M700</f>
        <v>4716.3000000000011</v>
      </c>
      <c r="N666" s="103">
        <f t="shared" si="109"/>
        <v>4283.1000000000022</v>
      </c>
    </row>
    <row r="667" spans="1:15" ht="47.25" x14ac:dyDescent="0.3">
      <c r="A667" s="109" t="s">
        <v>713</v>
      </c>
      <c r="B667" s="286">
        <v>926</v>
      </c>
      <c r="C667" s="95" t="s">
        <v>136</v>
      </c>
      <c r="D667" s="95" t="s">
        <v>69</v>
      </c>
      <c r="E667" s="914" t="s">
        <v>10</v>
      </c>
      <c r="F667" s="915"/>
      <c r="G667" s="915"/>
      <c r="H667" s="916"/>
      <c r="I667" s="95"/>
      <c r="J667" s="107"/>
      <c r="K667" s="103">
        <f>K668</f>
        <v>0</v>
      </c>
      <c r="L667" s="103">
        <f t="shared" si="108"/>
        <v>16635.899999999998</v>
      </c>
      <c r="M667" s="103">
        <f t="shared" si="108"/>
        <v>4716.3000000000011</v>
      </c>
      <c r="N667" s="103">
        <f t="shared" si="108"/>
        <v>4283.1000000000022</v>
      </c>
    </row>
    <row r="668" spans="1:15" x14ac:dyDescent="0.3">
      <c r="A668" s="107" t="s">
        <v>502</v>
      </c>
      <c r="B668" s="286">
        <v>926</v>
      </c>
      <c r="C668" s="95" t="s">
        <v>136</v>
      </c>
      <c r="D668" s="95" t="s">
        <v>69</v>
      </c>
      <c r="E668" s="914" t="s">
        <v>11</v>
      </c>
      <c r="F668" s="915"/>
      <c r="G668" s="915"/>
      <c r="H668" s="916"/>
      <c r="I668" s="95"/>
      <c r="J668" s="107"/>
      <c r="K668" s="103">
        <f>K676</f>
        <v>0</v>
      </c>
      <c r="L668" s="103">
        <f>L669+L683+L687+L679</f>
        <v>16635.899999999998</v>
      </c>
      <c r="M668" s="103">
        <f>M669+M683+M687</f>
        <v>4716.3000000000011</v>
      </c>
      <c r="N668" s="103">
        <f>N669+N683+N687</f>
        <v>4283.1000000000022</v>
      </c>
    </row>
    <row r="669" spans="1:15" ht="63.75" x14ac:dyDescent="0.3">
      <c r="A669" s="98" t="s">
        <v>13</v>
      </c>
      <c r="B669" s="286">
        <v>926</v>
      </c>
      <c r="C669" s="95" t="s">
        <v>136</v>
      </c>
      <c r="D669" s="95" t="s">
        <v>69</v>
      </c>
      <c r="E669" s="914" t="s">
        <v>12</v>
      </c>
      <c r="F669" s="915"/>
      <c r="G669" s="915"/>
      <c r="H669" s="916"/>
      <c r="I669" s="95"/>
      <c r="J669" s="107"/>
      <c r="K669" s="103"/>
      <c r="L669" s="103">
        <f>L670+L676+L675</f>
        <v>11889.1</v>
      </c>
      <c r="M669" s="103">
        <f>M670+M676</f>
        <v>2270.2000000000007</v>
      </c>
      <c r="N669" s="103">
        <f>N670+N676</f>
        <v>1837.0000000000018</v>
      </c>
    </row>
    <row r="670" spans="1:15" ht="32.25" x14ac:dyDescent="0.3">
      <c r="A670" s="102" t="s">
        <v>243</v>
      </c>
      <c r="B670" s="286">
        <v>926</v>
      </c>
      <c r="C670" s="95" t="s">
        <v>136</v>
      </c>
      <c r="D670" s="95" t="s">
        <v>69</v>
      </c>
      <c r="E670" s="914" t="s">
        <v>8</v>
      </c>
      <c r="F670" s="915"/>
      <c r="G670" s="915"/>
      <c r="H670" s="916"/>
      <c r="I670" s="95"/>
      <c r="J670" s="107"/>
      <c r="K670" s="125"/>
      <c r="L670" s="94">
        <f t="shared" ref="L670:N671" si="110">L671</f>
        <v>50</v>
      </c>
      <c r="M670" s="94">
        <f t="shared" si="110"/>
        <v>50</v>
      </c>
      <c r="N670" s="94">
        <f t="shared" si="110"/>
        <v>50</v>
      </c>
      <c r="O670" s="999"/>
    </row>
    <row r="671" spans="1:15" ht="32.25" x14ac:dyDescent="0.3">
      <c r="A671" s="102" t="s">
        <v>546</v>
      </c>
      <c r="B671" s="286">
        <v>926</v>
      </c>
      <c r="C671" s="95" t="s">
        <v>136</v>
      </c>
      <c r="D671" s="95" t="s">
        <v>69</v>
      </c>
      <c r="E671" s="914" t="s">
        <v>8</v>
      </c>
      <c r="F671" s="915"/>
      <c r="G671" s="915"/>
      <c r="H671" s="916"/>
      <c r="I671" s="95" t="s">
        <v>520</v>
      </c>
      <c r="J671" s="107"/>
      <c r="K671" s="125"/>
      <c r="L671" s="94">
        <f t="shared" si="110"/>
        <v>50</v>
      </c>
      <c r="M671" s="94">
        <f t="shared" si="110"/>
        <v>50</v>
      </c>
      <c r="N671" s="94">
        <f t="shared" si="110"/>
        <v>50</v>
      </c>
      <c r="O671" s="999"/>
    </row>
    <row r="672" spans="1:15" x14ac:dyDescent="0.3">
      <c r="A672" s="102" t="s">
        <v>555</v>
      </c>
      <c r="B672" s="286">
        <v>926</v>
      </c>
      <c r="C672" s="95" t="s">
        <v>136</v>
      </c>
      <c r="D672" s="95" t="s">
        <v>69</v>
      </c>
      <c r="E672" s="914" t="s">
        <v>8</v>
      </c>
      <c r="F672" s="915"/>
      <c r="G672" s="915"/>
      <c r="H672" s="916"/>
      <c r="I672" s="95" t="s">
        <v>545</v>
      </c>
      <c r="J672" s="107"/>
      <c r="K672" s="125"/>
      <c r="L672" s="94">
        <v>50</v>
      </c>
      <c r="M672" s="94">
        <v>50</v>
      </c>
      <c r="N672" s="103">
        <v>50</v>
      </c>
      <c r="O672" s="999"/>
    </row>
    <row r="673" spans="1:15" ht="63.75" x14ac:dyDescent="0.3">
      <c r="A673" s="102" t="s">
        <v>822</v>
      </c>
      <c r="B673" s="286">
        <v>926</v>
      </c>
      <c r="C673" s="95" t="s">
        <v>136</v>
      </c>
      <c r="D673" s="95" t="s">
        <v>69</v>
      </c>
      <c r="E673" s="751" t="s">
        <v>8</v>
      </c>
      <c r="F673" s="752"/>
      <c r="G673" s="752"/>
      <c r="H673" s="753"/>
      <c r="I673" s="95"/>
      <c r="J673" s="107"/>
      <c r="K673" s="125"/>
      <c r="L673" s="94">
        <f>L674</f>
        <v>550</v>
      </c>
      <c r="M673" s="94">
        <v>0</v>
      </c>
      <c r="N673" s="103">
        <v>0</v>
      </c>
      <c r="O673" s="760"/>
    </row>
    <row r="674" spans="1:15" ht="32.25" x14ac:dyDescent="0.3">
      <c r="A674" s="102" t="s">
        <v>546</v>
      </c>
      <c r="B674" s="286">
        <v>926</v>
      </c>
      <c r="C674" s="95" t="s">
        <v>136</v>
      </c>
      <c r="D674" s="95" t="s">
        <v>69</v>
      </c>
      <c r="E674" s="751" t="s">
        <v>8</v>
      </c>
      <c r="F674" s="752"/>
      <c r="G674" s="752"/>
      <c r="H674" s="753"/>
      <c r="I674" s="95" t="s">
        <v>520</v>
      </c>
      <c r="J674" s="107"/>
      <c r="K674" s="125"/>
      <c r="L674" s="94">
        <f>L675</f>
        <v>550</v>
      </c>
      <c r="M674" s="94">
        <v>0</v>
      </c>
      <c r="N674" s="103">
        <v>0</v>
      </c>
      <c r="O674" s="760"/>
    </row>
    <row r="675" spans="1:15" x14ac:dyDescent="0.3">
      <c r="A675" s="102" t="s">
        <v>555</v>
      </c>
      <c r="B675" s="286">
        <v>926</v>
      </c>
      <c r="C675" s="95" t="s">
        <v>136</v>
      </c>
      <c r="D675" s="95" t="s">
        <v>69</v>
      </c>
      <c r="E675" s="751" t="s">
        <v>8</v>
      </c>
      <c r="F675" s="752"/>
      <c r="G675" s="752"/>
      <c r="H675" s="753"/>
      <c r="I675" s="95" t="s">
        <v>545</v>
      </c>
      <c r="J675" s="107"/>
      <c r="K675" s="125"/>
      <c r="L675" s="94">
        <v>550</v>
      </c>
      <c r="M675" s="94">
        <v>0</v>
      </c>
      <c r="N675" s="103">
        <v>0</v>
      </c>
      <c r="O675" s="760"/>
    </row>
    <row r="676" spans="1:15" ht="31.5" x14ac:dyDescent="0.3">
      <c r="A676" s="272" t="s">
        <v>198</v>
      </c>
      <c r="B676" s="286">
        <v>926</v>
      </c>
      <c r="C676" s="95" t="s">
        <v>136</v>
      </c>
      <c r="D676" s="95" t="s">
        <v>69</v>
      </c>
      <c r="E676" s="914" t="s">
        <v>14</v>
      </c>
      <c r="F676" s="915"/>
      <c r="G676" s="915"/>
      <c r="H676" s="916"/>
      <c r="I676" s="95"/>
      <c r="J676" s="107"/>
      <c r="K676" s="103">
        <f>K678</f>
        <v>0</v>
      </c>
      <c r="L676" s="103">
        <f t="shared" ref="L676:N677" si="111">L677</f>
        <v>11289.1</v>
      </c>
      <c r="M676" s="103">
        <f t="shared" si="111"/>
        <v>2220.2000000000007</v>
      </c>
      <c r="N676" s="103">
        <f t="shared" si="111"/>
        <v>1787.0000000000018</v>
      </c>
    </row>
    <row r="677" spans="1:15" ht="31.5" x14ac:dyDescent="0.3">
      <c r="A677" s="272" t="s">
        <v>554</v>
      </c>
      <c r="B677" s="286">
        <v>926</v>
      </c>
      <c r="C677" s="95" t="s">
        <v>136</v>
      </c>
      <c r="D677" s="95" t="s">
        <v>69</v>
      </c>
      <c r="E677" s="914" t="s">
        <v>14</v>
      </c>
      <c r="F677" s="915"/>
      <c r="G677" s="915"/>
      <c r="H677" s="916"/>
      <c r="I677" s="95" t="s">
        <v>520</v>
      </c>
      <c r="J677" s="107"/>
      <c r="K677" s="103"/>
      <c r="L677" s="103">
        <f t="shared" si="111"/>
        <v>11289.1</v>
      </c>
      <c r="M677" s="103">
        <f t="shared" si="111"/>
        <v>2220.2000000000007</v>
      </c>
      <c r="N677" s="103">
        <f t="shared" si="111"/>
        <v>1787.0000000000018</v>
      </c>
    </row>
    <row r="678" spans="1:15" x14ac:dyDescent="0.3">
      <c r="A678" s="102" t="s">
        <v>555</v>
      </c>
      <c r="B678" s="286">
        <v>926</v>
      </c>
      <c r="C678" s="95" t="s">
        <v>136</v>
      </c>
      <c r="D678" s="95" t="s">
        <v>69</v>
      </c>
      <c r="E678" s="914" t="s">
        <v>14</v>
      </c>
      <c r="F678" s="915"/>
      <c r="G678" s="915"/>
      <c r="H678" s="916"/>
      <c r="I678" s="95" t="s">
        <v>545</v>
      </c>
      <c r="J678" s="107"/>
      <c r="K678" s="125"/>
      <c r="L678" s="131">
        <f>3964.9-500-1000+8300+1000-545.3-758.9+152.5+675.9</f>
        <v>11289.1</v>
      </c>
      <c r="M678" s="131">
        <f>8720.5-842.2-21.9+863.8-6500</f>
        <v>2220.2000000000007</v>
      </c>
      <c r="N678" s="94">
        <f>2000-1068.5+2580.6+542.4+1408.5-1498.1-500-1000+7000-1546.6-31+724.2+600-493.3-317.3+886.1-863.8+863.8-7500</f>
        <v>1787.0000000000018</v>
      </c>
    </row>
    <row r="679" spans="1:15" x14ac:dyDescent="0.3">
      <c r="A679" s="790" t="s">
        <v>775</v>
      </c>
      <c r="B679" s="286">
        <v>926</v>
      </c>
      <c r="C679" s="95" t="s">
        <v>136</v>
      </c>
      <c r="D679" s="95" t="s">
        <v>69</v>
      </c>
      <c r="E679" s="793" t="s">
        <v>774</v>
      </c>
      <c r="F679" s="794"/>
      <c r="G679" s="794"/>
      <c r="H679" s="795"/>
      <c r="I679" s="95"/>
      <c r="J679" s="107"/>
      <c r="K679" s="125"/>
      <c r="L679" s="131">
        <f>L680</f>
        <v>103.1</v>
      </c>
      <c r="M679" s="131">
        <v>0</v>
      </c>
      <c r="N679" s="131">
        <v>0</v>
      </c>
      <c r="O679" s="797"/>
    </row>
    <row r="680" spans="1:15" ht="30" x14ac:dyDescent="0.3">
      <c r="A680" s="849" t="s">
        <v>816</v>
      </c>
      <c r="B680" s="286">
        <v>926</v>
      </c>
      <c r="C680" s="95" t="s">
        <v>136</v>
      </c>
      <c r="D680" s="95" t="s">
        <v>69</v>
      </c>
      <c r="E680" s="793" t="s">
        <v>776</v>
      </c>
      <c r="F680" s="794"/>
      <c r="G680" s="794"/>
      <c r="H680" s="795"/>
      <c r="I680" s="95"/>
      <c r="J680" s="107"/>
      <c r="K680" s="125"/>
      <c r="L680" s="131">
        <f>L681</f>
        <v>103.1</v>
      </c>
      <c r="M680" s="131">
        <v>0</v>
      </c>
      <c r="N680" s="131">
        <v>0</v>
      </c>
      <c r="O680" s="797"/>
    </row>
    <row r="681" spans="1:15" ht="31.5" x14ac:dyDescent="0.3">
      <c r="A681" s="272" t="s">
        <v>554</v>
      </c>
      <c r="B681" s="286">
        <v>926</v>
      </c>
      <c r="C681" s="95" t="s">
        <v>136</v>
      </c>
      <c r="D681" s="95" t="s">
        <v>69</v>
      </c>
      <c r="E681" s="793" t="s">
        <v>776</v>
      </c>
      <c r="F681" s="794"/>
      <c r="G681" s="794"/>
      <c r="H681" s="795"/>
      <c r="I681" s="95" t="s">
        <v>520</v>
      </c>
      <c r="J681" s="107"/>
      <c r="K681" s="125"/>
      <c r="L681" s="131">
        <f>L682</f>
        <v>103.1</v>
      </c>
      <c r="M681" s="131">
        <v>0</v>
      </c>
      <c r="N681" s="131">
        <v>0</v>
      </c>
      <c r="O681" s="797"/>
    </row>
    <row r="682" spans="1:15" x14ac:dyDescent="0.3">
      <c r="A682" s="102" t="s">
        <v>555</v>
      </c>
      <c r="B682" s="286">
        <v>926</v>
      </c>
      <c r="C682" s="95" t="s">
        <v>136</v>
      </c>
      <c r="D682" s="95" t="s">
        <v>69</v>
      </c>
      <c r="E682" s="793" t="s">
        <v>776</v>
      </c>
      <c r="F682" s="794"/>
      <c r="G682" s="794"/>
      <c r="H682" s="795"/>
      <c r="I682" s="95" t="s">
        <v>545</v>
      </c>
      <c r="J682" s="107"/>
      <c r="K682" s="125"/>
      <c r="L682" s="131">
        <v>103.1</v>
      </c>
      <c r="M682" s="131">
        <v>0</v>
      </c>
      <c r="N682" s="131">
        <v>0</v>
      </c>
      <c r="O682" s="797"/>
    </row>
    <row r="683" spans="1:15" ht="22.5" customHeight="1" x14ac:dyDescent="0.3">
      <c r="A683" s="98" t="s">
        <v>301</v>
      </c>
      <c r="B683" s="286">
        <v>926</v>
      </c>
      <c r="C683" s="95" t="s">
        <v>136</v>
      </c>
      <c r="D683" s="95" t="s">
        <v>69</v>
      </c>
      <c r="E683" s="914" t="s">
        <v>300</v>
      </c>
      <c r="F683" s="915"/>
      <c r="G683" s="915"/>
      <c r="H683" s="916"/>
      <c r="I683" s="95"/>
      <c r="J683" s="107"/>
      <c r="K683" s="125"/>
      <c r="L683" s="94">
        <f t="shared" ref="L683:N685" si="112">L684</f>
        <v>255.4</v>
      </c>
      <c r="M683" s="94">
        <f t="shared" si="112"/>
        <v>155.4</v>
      </c>
      <c r="N683" s="94">
        <f t="shared" si="112"/>
        <v>155.4</v>
      </c>
    </row>
    <row r="684" spans="1:15" ht="23.25" customHeight="1" x14ac:dyDescent="0.3">
      <c r="A684" s="109" t="s">
        <v>137</v>
      </c>
      <c r="B684" s="286">
        <v>926</v>
      </c>
      <c r="C684" s="95" t="s">
        <v>136</v>
      </c>
      <c r="D684" s="95" t="s">
        <v>69</v>
      </c>
      <c r="E684" s="914" t="s">
        <v>299</v>
      </c>
      <c r="F684" s="915"/>
      <c r="G684" s="915"/>
      <c r="H684" s="916"/>
      <c r="I684" s="95"/>
      <c r="J684" s="107"/>
      <c r="K684" s="103">
        <f>K686</f>
        <v>0</v>
      </c>
      <c r="L684" s="103">
        <f t="shared" si="112"/>
        <v>255.4</v>
      </c>
      <c r="M684" s="103">
        <f t="shared" si="112"/>
        <v>155.4</v>
      </c>
      <c r="N684" s="103">
        <f t="shared" si="112"/>
        <v>155.4</v>
      </c>
    </row>
    <row r="685" spans="1:15" ht="31.5" x14ac:dyDescent="0.3">
      <c r="A685" s="109" t="s">
        <v>554</v>
      </c>
      <c r="B685" s="286">
        <v>926</v>
      </c>
      <c r="C685" s="95" t="s">
        <v>136</v>
      </c>
      <c r="D685" s="95" t="s">
        <v>69</v>
      </c>
      <c r="E685" s="914" t="s">
        <v>299</v>
      </c>
      <c r="F685" s="915"/>
      <c r="G685" s="915"/>
      <c r="H685" s="916"/>
      <c r="I685" s="95" t="s">
        <v>520</v>
      </c>
      <c r="J685" s="107"/>
      <c r="K685" s="103"/>
      <c r="L685" s="103">
        <f t="shared" si="112"/>
        <v>255.4</v>
      </c>
      <c r="M685" s="103">
        <f t="shared" si="112"/>
        <v>155.4</v>
      </c>
      <c r="N685" s="103">
        <f t="shared" si="112"/>
        <v>155.4</v>
      </c>
    </row>
    <row r="686" spans="1:15" ht="24.75" customHeight="1" x14ac:dyDescent="0.3">
      <c r="A686" s="102" t="s">
        <v>555</v>
      </c>
      <c r="B686" s="286">
        <v>926</v>
      </c>
      <c r="C686" s="95" t="s">
        <v>136</v>
      </c>
      <c r="D686" s="95" t="s">
        <v>69</v>
      </c>
      <c r="E686" s="914" t="s">
        <v>299</v>
      </c>
      <c r="F686" s="915"/>
      <c r="G686" s="915"/>
      <c r="H686" s="916"/>
      <c r="I686" s="95" t="s">
        <v>545</v>
      </c>
      <c r="J686" s="107"/>
      <c r="K686" s="125"/>
      <c r="L686" s="131">
        <f>155.4+100</f>
        <v>255.4</v>
      </c>
      <c r="M686" s="131">
        <v>155.4</v>
      </c>
      <c r="N686" s="125">
        <v>155.4</v>
      </c>
    </row>
    <row r="687" spans="1:15" ht="32.25" customHeight="1" x14ac:dyDescent="0.3">
      <c r="A687" s="102" t="s">
        <v>302</v>
      </c>
      <c r="B687" s="286">
        <v>926</v>
      </c>
      <c r="C687" s="95" t="s">
        <v>136</v>
      </c>
      <c r="D687" s="95" t="s">
        <v>69</v>
      </c>
      <c r="E687" s="914" t="s">
        <v>298</v>
      </c>
      <c r="F687" s="915"/>
      <c r="G687" s="915"/>
      <c r="H687" s="916"/>
      <c r="I687" s="95"/>
      <c r="J687" s="107"/>
      <c r="K687" s="103"/>
      <c r="L687" s="103">
        <f>L688+L691</f>
        <v>4388.3</v>
      </c>
      <c r="M687" s="103">
        <f>M688+M691</f>
        <v>2290.7000000000003</v>
      </c>
      <c r="N687" s="103">
        <f>N688+N691</f>
        <v>2290.7000000000003</v>
      </c>
    </row>
    <row r="688" spans="1:15" ht="24" customHeight="1" x14ac:dyDescent="0.3">
      <c r="A688" s="102" t="s">
        <v>215</v>
      </c>
      <c r="B688" s="286">
        <v>926</v>
      </c>
      <c r="C688" s="95" t="s">
        <v>136</v>
      </c>
      <c r="D688" s="95" t="s">
        <v>69</v>
      </c>
      <c r="E688" s="914" t="s">
        <v>303</v>
      </c>
      <c r="F688" s="915"/>
      <c r="G688" s="915"/>
      <c r="H688" s="916"/>
      <c r="I688" s="95"/>
      <c r="J688" s="107"/>
      <c r="K688" s="103" t="e">
        <f>K690</f>
        <v>#REF!</v>
      </c>
      <c r="L688" s="103">
        <f t="shared" ref="L688:N689" si="113">L689</f>
        <v>4388.3</v>
      </c>
      <c r="M688" s="103">
        <f t="shared" si="113"/>
        <v>2290.7000000000003</v>
      </c>
      <c r="N688" s="103">
        <f t="shared" si="113"/>
        <v>2290.7000000000003</v>
      </c>
      <c r="O688" s="686" t="s">
        <v>685</v>
      </c>
    </row>
    <row r="689" spans="1:15" ht="31.5" x14ac:dyDescent="0.3">
      <c r="A689" s="109" t="s">
        <v>554</v>
      </c>
      <c r="B689" s="286">
        <v>926</v>
      </c>
      <c r="C689" s="95" t="s">
        <v>136</v>
      </c>
      <c r="D689" s="95" t="s">
        <v>69</v>
      </c>
      <c r="E689" s="914" t="s">
        <v>303</v>
      </c>
      <c r="F689" s="915"/>
      <c r="G689" s="915"/>
      <c r="H689" s="916"/>
      <c r="I689" s="95" t="s">
        <v>520</v>
      </c>
      <c r="J689" s="107"/>
      <c r="K689" s="103"/>
      <c r="L689" s="103">
        <f t="shared" si="113"/>
        <v>4388.3</v>
      </c>
      <c r="M689" s="103">
        <f t="shared" si="113"/>
        <v>2290.7000000000003</v>
      </c>
      <c r="N689" s="103">
        <f t="shared" si="113"/>
        <v>2290.7000000000003</v>
      </c>
    </row>
    <row r="690" spans="1:15" ht="25.5" customHeight="1" x14ac:dyDescent="0.3">
      <c r="A690" s="102" t="s">
        <v>555</v>
      </c>
      <c r="B690" s="286">
        <v>926</v>
      </c>
      <c r="C690" s="95" t="s">
        <v>136</v>
      </c>
      <c r="D690" s="95" t="s">
        <v>69</v>
      </c>
      <c r="E690" s="914" t="s">
        <v>303</v>
      </c>
      <c r="F690" s="915"/>
      <c r="G690" s="915"/>
      <c r="H690" s="916"/>
      <c r="I690" s="95" t="s">
        <v>545</v>
      </c>
      <c r="J690" s="492"/>
      <c r="K690" s="419" t="e">
        <f>#REF!</f>
        <v>#REF!</v>
      </c>
      <c r="L690" s="131">
        <f>2588.3-1000+3000-200</f>
        <v>4388.3</v>
      </c>
      <c r="M690" s="131">
        <v>2290.7000000000003</v>
      </c>
      <c r="N690" s="125">
        <f>3088.3-1500+1000-1000+702.4</f>
        <v>2290.7000000000003</v>
      </c>
    </row>
    <row r="691" spans="1:15" ht="84" hidden="1" customHeight="1" x14ac:dyDescent="0.3">
      <c r="A691" s="274" t="s">
        <v>556</v>
      </c>
      <c r="B691" s="286">
        <v>926</v>
      </c>
      <c r="C691" s="95" t="s">
        <v>136</v>
      </c>
      <c r="D691" s="95" t="s">
        <v>69</v>
      </c>
      <c r="E691" s="876" t="s">
        <v>382</v>
      </c>
      <c r="F691" s="877"/>
      <c r="G691" s="877"/>
      <c r="H691" s="878"/>
      <c r="I691" s="95"/>
      <c r="J691" s="505"/>
      <c r="K691" s="419"/>
      <c r="L691" s="94">
        <f t="shared" ref="L691:N692" si="114">L692</f>
        <v>0</v>
      </c>
      <c r="M691" s="94">
        <v>0</v>
      </c>
      <c r="N691" s="94">
        <f t="shared" si="114"/>
        <v>0</v>
      </c>
    </row>
    <row r="692" spans="1:15" ht="32.25" hidden="1" x14ac:dyDescent="0.3">
      <c r="A692" s="109" t="s">
        <v>554</v>
      </c>
      <c r="B692" s="286">
        <v>926</v>
      </c>
      <c r="C692" s="95" t="s">
        <v>136</v>
      </c>
      <c r="D692" s="95" t="s">
        <v>69</v>
      </c>
      <c r="E692" s="876" t="s">
        <v>382</v>
      </c>
      <c r="F692" s="877"/>
      <c r="G692" s="877"/>
      <c r="H692" s="878"/>
      <c r="I692" s="95" t="s">
        <v>520</v>
      </c>
      <c r="J692" s="505"/>
      <c r="K692" s="419"/>
      <c r="L692" s="94">
        <f t="shared" si="114"/>
        <v>0</v>
      </c>
      <c r="M692" s="94">
        <v>0</v>
      </c>
      <c r="N692" s="94">
        <f t="shared" si="114"/>
        <v>0</v>
      </c>
    </row>
    <row r="693" spans="1:15" ht="24" hidden="1" customHeight="1" x14ac:dyDescent="0.3">
      <c r="A693" s="102" t="s">
        <v>555</v>
      </c>
      <c r="B693" s="286">
        <v>926</v>
      </c>
      <c r="C693" s="95" t="s">
        <v>136</v>
      </c>
      <c r="D693" s="95" t="s">
        <v>69</v>
      </c>
      <c r="E693" s="876" t="s">
        <v>382</v>
      </c>
      <c r="F693" s="877"/>
      <c r="G693" s="877"/>
      <c r="H693" s="878"/>
      <c r="I693" s="95" t="s">
        <v>545</v>
      </c>
      <c r="J693" s="505"/>
      <c r="K693" s="419"/>
      <c r="L693" s="94">
        <v>0</v>
      </c>
      <c r="M693" s="94">
        <v>0</v>
      </c>
      <c r="N693" s="94">
        <v>0</v>
      </c>
    </row>
    <row r="694" spans="1:15" hidden="1" x14ac:dyDescent="0.3">
      <c r="A694" s="274" t="s">
        <v>131</v>
      </c>
      <c r="B694" s="286">
        <v>926</v>
      </c>
      <c r="C694" s="95" t="s">
        <v>136</v>
      </c>
      <c r="D694" s="95" t="s">
        <v>69</v>
      </c>
      <c r="E694" s="876" t="s">
        <v>382</v>
      </c>
      <c r="F694" s="877"/>
      <c r="G694" s="877"/>
      <c r="H694" s="878"/>
      <c r="I694" s="95" t="s">
        <v>157</v>
      </c>
      <c r="J694" s="505"/>
      <c r="K694" s="419"/>
      <c r="L694" s="94">
        <v>0</v>
      </c>
      <c r="M694" s="94">
        <v>0</v>
      </c>
      <c r="N694" s="134">
        <v>0</v>
      </c>
    </row>
    <row r="695" spans="1:15" ht="63.75" x14ac:dyDescent="0.3">
      <c r="A695" s="102" t="s">
        <v>704</v>
      </c>
      <c r="B695" s="286">
        <v>926</v>
      </c>
      <c r="C695" s="95" t="s">
        <v>136</v>
      </c>
      <c r="D695" s="95" t="s">
        <v>69</v>
      </c>
      <c r="E695" s="839" t="s">
        <v>210</v>
      </c>
      <c r="F695" s="840"/>
      <c r="G695" s="840"/>
      <c r="H695" s="841"/>
      <c r="I695" s="95"/>
      <c r="J695" s="505"/>
      <c r="K695" s="419"/>
      <c r="L695" s="94">
        <f>L696</f>
        <v>11624</v>
      </c>
      <c r="M695" s="94">
        <v>0</v>
      </c>
      <c r="N695" s="134">
        <v>0</v>
      </c>
      <c r="O695" s="847"/>
    </row>
    <row r="696" spans="1:15" ht="32.25" x14ac:dyDescent="0.3">
      <c r="A696" s="98" t="s">
        <v>789</v>
      </c>
      <c r="B696" s="286">
        <v>926</v>
      </c>
      <c r="C696" s="95" t="s">
        <v>136</v>
      </c>
      <c r="D696" s="95" t="s">
        <v>69</v>
      </c>
      <c r="E696" s="839" t="s">
        <v>778</v>
      </c>
      <c r="F696" s="840"/>
      <c r="G696" s="840"/>
      <c r="H696" s="841"/>
      <c r="I696" s="95"/>
      <c r="J696" s="505"/>
      <c r="K696" s="419"/>
      <c r="L696" s="94">
        <f>L697</f>
        <v>11624</v>
      </c>
      <c r="M696" s="94">
        <v>0</v>
      </c>
      <c r="N696" s="134">
        <v>0</v>
      </c>
      <c r="O696" s="847"/>
    </row>
    <row r="697" spans="1:15" ht="63.75" x14ac:dyDescent="0.3">
      <c r="A697" s="102" t="s">
        <v>793</v>
      </c>
      <c r="B697" s="286">
        <v>926</v>
      </c>
      <c r="C697" s="95" t="s">
        <v>136</v>
      </c>
      <c r="D697" s="95" t="s">
        <v>69</v>
      </c>
      <c r="E697" s="876" t="s">
        <v>792</v>
      </c>
      <c r="F697" s="877"/>
      <c r="G697" s="877"/>
      <c r="H697" s="841"/>
      <c r="I697" s="95"/>
      <c r="J697" s="505"/>
      <c r="K697" s="419"/>
      <c r="L697" s="94">
        <f>L698</f>
        <v>11624</v>
      </c>
      <c r="M697" s="94">
        <v>0</v>
      </c>
      <c r="N697" s="134">
        <v>0</v>
      </c>
      <c r="O697" s="847"/>
    </row>
    <row r="698" spans="1:15" ht="32.25" x14ac:dyDescent="0.3">
      <c r="A698" s="102" t="s">
        <v>692</v>
      </c>
      <c r="B698" s="286">
        <v>926</v>
      </c>
      <c r="C698" s="95" t="s">
        <v>136</v>
      </c>
      <c r="D698" s="95" t="s">
        <v>69</v>
      </c>
      <c r="E698" s="842" t="s">
        <v>814</v>
      </c>
      <c r="F698" s="843"/>
      <c r="G698" s="843"/>
      <c r="H698" s="841"/>
      <c r="I698" s="95"/>
      <c r="J698" s="505"/>
      <c r="K698" s="419"/>
      <c r="L698" s="94">
        <f>L699</f>
        <v>11624</v>
      </c>
      <c r="M698" s="94">
        <v>0</v>
      </c>
      <c r="N698" s="134">
        <v>0</v>
      </c>
      <c r="O698" s="847"/>
    </row>
    <row r="699" spans="1:15" ht="31.5" x14ac:dyDescent="0.3">
      <c r="A699" s="109" t="s">
        <v>554</v>
      </c>
      <c r="B699" s="286">
        <v>926</v>
      </c>
      <c r="C699" s="95" t="s">
        <v>136</v>
      </c>
      <c r="D699" s="95" t="s">
        <v>69</v>
      </c>
      <c r="E699" s="842" t="s">
        <v>814</v>
      </c>
      <c r="F699" s="843"/>
      <c r="G699" s="843"/>
      <c r="H699" s="841"/>
      <c r="I699" s="95" t="s">
        <v>520</v>
      </c>
      <c r="J699" s="505"/>
      <c r="K699" s="419"/>
      <c r="L699" s="94">
        <f>L700</f>
        <v>11624</v>
      </c>
      <c r="M699" s="94">
        <v>0</v>
      </c>
      <c r="N699" s="134">
        <v>0</v>
      </c>
      <c r="O699" s="847"/>
    </row>
    <row r="700" spans="1:15" x14ac:dyDescent="0.3">
      <c r="A700" s="102" t="s">
        <v>555</v>
      </c>
      <c r="B700" s="286">
        <v>926</v>
      </c>
      <c r="C700" s="95" t="s">
        <v>136</v>
      </c>
      <c r="D700" s="95" t="s">
        <v>69</v>
      </c>
      <c r="E700" s="842" t="s">
        <v>814</v>
      </c>
      <c r="F700" s="843"/>
      <c r="G700" s="843"/>
      <c r="H700" s="841"/>
      <c r="I700" s="95" t="s">
        <v>545</v>
      </c>
      <c r="J700" s="505"/>
      <c r="K700" s="419"/>
      <c r="L700" s="94">
        <v>11624</v>
      </c>
      <c r="M700" s="94">
        <v>0</v>
      </c>
      <c r="N700" s="134">
        <v>0</v>
      </c>
      <c r="O700" s="847"/>
    </row>
    <row r="701" spans="1:15" ht="29.25" customHeight="1" x14ac:dyDescent="0.3">
      <c r="A701" s="102" t="s">
        <v>98</v>
      </c>
      <c r="B701" s="286">
        <v>926</v>
      </c>
      <c r="C701" s="95" t="s">
        <v>92</v>
      </c>
      <c r="D701" s="95" t="s">
        <v>88</v>
      </c>
      <c r="E701" s="429"/>
      <c r="F701" s="430"/>
      <c r="G701" s="430"/>
      <c r="H701" s="431"/>
      <c r="I701" s="95"/>
      <c r="J701" s="505"/>
      <c r="K701" s="419"/>
      <c r="L701" s="94">
        <f>L702+L708</f>
        <v>2334.3000000000002</v>
      </c>
      <c r="M701" s="94">
        <f>M702+M708</f>
        <v>2427</v>
      </c>
      <c r="N701" s="94">
        <f>N702+N708</f>
        <v>2521.9</v>
      </c>
    </row>
    <row r="702" spans="1:15" ht="48" customHeight="1" x14ac:dyDescent="0.3">
      <c r="A702" s="102" t="s">
        <v>697</v>
      </c>
      <c r="B702" s="438">
        <v>926</v>
      </c>
      <c r="C702" s="95" t="s">
        <v>92</v>
      </c>
      <c r="D702" s="95" t="s">
        <v>88</v>
      </c>
      <c r="E702" s="996" t="s">
        <v>113</v>
      </c>
      <c r="F702" s="997"/>
      <c r="G702" s="997"/>
      <c r="H702" s="998"/>
      <c r="I702" s="95"/>
      <c r="J702" s="505"/>
      <c r="K702" s="419"/>
      <c r="L702" s="94">
        <f t="shared" ref="L702:N706" si="115">L703</f>
        <v>2331.3000000000002</v>
      </c>
      <c r="M702" s="94">
        <f t="shared" si="115"/>
        <v>2424</v>
      </c>
      <c r="N702" s="94">
        <f t="shared" si="115"/>
        <v>2518.9</v>
      </c>
      <c r="O702" s="684"/>
    </row>
    <row r="703" spans="1:15" ht="63.75" x14ac:dyDescent="0.3">
      <c r="A703" s="102" t="s">
        <v>733</v>
      </c>
      <c r="B703" s="438">
        <v>926</v>
      </c>
      <c r="C703" s="95" t="s">
        <v>92</v>
      </c>
      <c r="D703" s="95" t="s">
        <v>88</v>
      </c>
      <c r="E703" s="891" t="s">
        <v>557</v>
      </c>
      <c r="F703" s="952"/>
      <c r="G703" s="952"/>
      <c r="H703" s="953"/>
      <c r="I703" s="95"/>
      <c r="J703" s="505"/>
      <c r="K703" s="419"/>
      <c r="L703" s="94">
        <f t="shared" si="115"/>
        <v>2331.3000000000002</v>
      </c>
      <c r="M703" s="94">
        <f t="shared" si="115"/>
        <v>2424</v>
      </c>
      <c r="N703" s="94">
        <f t="shared" si="115"/>
        <v>2518.9</v>
      </c>
      <c r="O703" s="684"/>
    </row>
    <row r="704" spans="1:15" ht="35.25" customHeight="1" x14ac:dyDescent="0.3">
      <c r="A704" s="98" t="s">
        <v>177</v>
      </c>
      <c r="B704" s="438">
        <v>926</v>
      </c>
      <c r="C704" s="95" t="s">
        <v>92</v>
      </c>
      <c r="D704" s="95" t="s">
        <v>88</v>
      </c>
      <c r="E704" s="891" t="s">
        <v>439</v>
      </c>
      <c r="F704" s="952"/>
      <c r="G704" s="952"/>
      <c r="H704" s="953"/>
      <c r="I704" s="95"/>
      <c r="J704" s="505"/>
      <c r="K704" s="419"/>
      <c r="L704" s="94">
        <f t="shared" si="115"/>
        <v>2331.3000000000002</v>
      </c>
      <c r="M704" s="94">
        <f t="shared" si="115"/>
        <v>2424</v>
      </c>
      <c r="N704" s="94">
        <f t="shared" si="115"/>
        <v>2518.9</v>
      </c>
      <c r="O704" s="684"/>
    </row>
    <row r="705" spans="1:15" ht="96" customHeight="1" x14ac:dyDescent="0.3">
      <c r="A705" s="102" t="s">
        <v>434</v>
      </c>
      <c r="B705" s="438">
        <v>926</v>
      </c>
      <c r="C705" s="95" t="s">
        <v>92</v>
      </c>
      <c r="D705" s="95" t="s">
        <v>88</v>
      </c>
      <c r="E705" s="891" t="s">
        <v>275</v>
      </c>
      <c r="F705" s="952"/>
      <c r="G705" s="952"/>
      <c r="H705" s="953"/>
      <c r="I705" s="95"/>
      <c r="J705" s="505"/>
      <c r="K705" s="419"/>
      <c r="L705" s="94">
        <f t="shared" si="115"/>
        <v>2331.3000000000002</v>
      </c>
      <c r="M705" s="94">
        <f t="shared" si="115"/>
        <v>2424</v>
      </c>
      <c r="N705" s="94">
        <f t="shared" si="115"/>
        <v>2518.9</v>
      </c>
      <c r="O705" s="684"/>
    </row>
    <row r="706" spans="1:15" ht="42" customHeight="1" x14ac:dyDescent="0.3">
      <c r="A706" s="109" t="s">
        <v>554</v>
      </c>
      <c r="B706" s="438">
        <v>926</v>
      </c>
      <c r="C706" s="95" t="s">
        <v>92</v>
      </c>
      <c r="D706" s="95" t="s">
        <v>88</v>
      </c>
      <c r="E706" s="891" t="s">
        <v>275</v>
      </c>
      <c r="F706" s="952"/>
      <c r="G706" s="952"/>
      <c r="H706" s="953"/>
      <c r="I706" s="95" t="s">
        <v>520</v>
      </c>
      <c r="J706" s="505"/>
      <c r="K706" s="419"/>
      <c r="L706" s="94">
        <f t="shared" si="115"/>
        <v>2331.3000000000002</v>
      </c>
      <c r="M706" s="94">
        <f t="shared" si="115"/>
        <v>2424</v>
      </c>
      <c r="N706" s="94">
        <f t="shared" si="115"/>
        <v>2518.9</v>
      </c>
      <c r="O706" s="684"/>
    </row>
    <row r="707" spans="1:15" x14ac:dyDescent="0.3">
      <c r="A707" s="102" t="s">
        <v>555</v>
      </c>
      <c r="B707" s="438">
        <v>926</v>
      </c>
      <c r="C707" s="95" t="s">
        <v>92</v>
      </c>
      <c r="D707" s="95" t="s">
        <v>88</v>
      </c>
      <c r="E707" s="891" t="s">
        <v>275</v>
      </c>
      <c r="F707" s="952"/>
      <c r="G707" s="952"/>
      <c r="H707" s="953"/>
      <c r="I707" s="95" t="s">
        <v>545</v>
      </c>
      <c r="J707" s="505"/>
      <c r="K707" s="419"/>
      <c r="L707" s="94">
        <v>2331.3000000000002</v>
      </c>
      <c r="M707" s="94">
        <v>2424</v>
      </c>
      <c r="N707" s="94">
        <v>2518.9</v>
      </c>
      <c r="O707" s="698"/>
    </row>
    <row r="708" spans="1:15" ht="47.25" x14ac:dyDescent="0.3">
      <c r="A708" s="188" t="s">
        <v>695</v>
      </c>
      <c r="B708" s="438">
        <v>926</v>
      </c>
      <c r="C708" s="95" t="s">
        <v>92</v>
      </c>
      <c r="D708" s="95" t="s">
        <v>88</v>
      </c>
      <c r="E708" s="996" t="s">
        <v>442</v>
      </c>
      <c r="F708" s="997"/>
      <c r="G708" s="997"/>
      <c r="H708" s="998"/>
      <c r="I708" s="95"/>
      <c r="J708" s="505"/>
      <c r="K708" s="419"/>
      <c r="L708" s="94">
        <f>L709</f>
        <v>3</v>
      </c>
      <c r="M708" s="94">
        <f>M709</f>
        <v>3</v>
      </c>
      <c r="N708" s="94">
        <f>N709</f>
        <v>3</v>
      </c>
      <c r="O708" s="699"/>
    </row>
    <row r="709" spans="1:15" ht="38.25" customHeight="1" x14ac:dyDescent="0.3">
      <c r="A709" s="188" t="s">
        <v>617</v>
      </c>
      <c r="B709" s="438">
        <v>926</v>
      </c>
      <c r="C709" s="95" t="s">
        <v>92</v>
      </c>
      <c r="D709" s="95" t="s">
        <v>88</v>
      </c>
      <c r="E709" s="876" t="s">
        <v>323</v>
      </c>
      <c r="F709" s="877"/>
      <c r="G709" s="877"/>
      <c r="H709" s="878"/>
      <c r="I709" s="95"/>
      <c r="J709" s="505"/>
      <c r="K709" s="419"/>
      <c r="L709" s="94">
        <f t="shared" ref="L709:N711" si="116">L710</f>
        <v>3</v>
      </c>
      <c r="M709" s="94">
        <f t="shared" si="116"/>
        <v>3</v>
      </c>
      <c r="N709" s="94">
        <f t="shared" si="116"/>
        <v>3</v>
      </c>
    </row>
    <row r="710" spans="1:15" ht="19.5" customHeight="1" x14ac:dyDescent="0.3">
      <c r="A710" s="188" t="s">
        <v>322</v>
      </c>
      <c r="B710" s="718">
        <v>926</v>
      </c>
      <c r="C710" s="95" t="s">
        <v>92</v>
      </c>
      <c r="D710" s="95" t="s">
        <v>88</v>
      </c>
      <c r="E710" s="876" t="s">
        <v>324</v>
      </c>
      <c r="F710" s="877"/>
      <c r="G710" s="877"/>
      <c r="H710" s="878"/>
      <c r="I710" s="95"/>
      <c r="J710" s="505"/>
      <c r="K710" s="419"/>
      <c r="L710" s="94">
        <f t="shared" si="116"/>
        <v>3</v>
      </c>
      <c r="M710" s="94">
        <f t="shared" si="116"/>
        <v>3</v>
      </c>
      <c r="N710" s="94">
        <f t="shared" si="116"/>
        <v>3</v>
      </c>
      <c r="O710" s="999"/>
    </row>
    <row r="711" spans="1:15" ht="32.25" x14ac:dyDescent="0.3">
      <c r="A711" s="242" t="s">
        <v>505</v>
      </c>
      <c r="B711" s="718">
        <v>926</v>
      </c>
      <c r="C711" s="95" t="s">
        <v>92</v>
      </c>
      <c r="D711" s="95" t="s">
        <v>88</v>
      </c>
      <c r="E711" s="876" t="s">
        <v>324</v>
      </c>
      <c r="F711" s="877"/>
      <c r="G711" s="877"/>
      <c r="H711" s="878"/>
      <c r="I711" s="95" t="s">
        <v>498</v>
      </c>
      <c r="J711" s="505"/>
      <c r="K711" s="419"/>
      <c r="L711" s="94">
        <f t="shared" si="116"/>
        <v>3</v>
      </c>
      <c r="M711" s="94">
        <f t="shared" si="116"/>
        <v>3</v>
      </c>
      <c r="N711" s="94">
        <f t="shared" si="116"/>
        <v>3</v>
      </c>
      <c r="O711" s="999"/>
    </row>
    <row r="712" spans="1:15" ht="34.5" customHeight="1" x14ac:dyDescent="0.3">
      <c r="A712" s="242" t="s">
        <v>506</v>
      </c>
      <c r="B712" s="718">
        <v>926</v>
      </c>
      <c r="C712" s="95" t="s">
        <v>92</v>
      </c>
      <c r="D712" s="95" t="s">
        <v>88</v>
      </c>
      <c r="E712" s="876" t="s">
        <v>324</v>
      </c>
      <c r="F712" s="877"/>
      <c r="G712" s="877"/>
      <c r="H712" s="878"/>
      <c r="I712" s="95" t="s">
        <v>504</v>
      </c>
      <c r="J712" s="505"/>
      <c r="K712" s="419"/>
      <c r="L712" s="94">
        <v>3</v>
      </c>
      <c r="M712" s="94">
        <v>3</v>
      </c>
      <c r="N712" s="94">
        <v>3</v>
      </c>
      <c r="O712" s="999"/>
    </row>
    <row r="713" spans="1:15" hidden="1" x14ac:dyDescent="0.3">
      <c r="A713" s="102" t="s">
        <v>383</v>
      </c>
      <c r="B713" s="438">
        <v>926</v>
      </c>
      <c r="C713" s="95" t="s">
        <v>92</v>
      </c>
      <c r="D713" s="95" t="s">
        <v>88</v>
      </c>
      <c r="E713" s="876" t="s">
        <v>324</v>
      </c>
      <c r="F713" s="877"/>
      <c r="G713" s="877"/>
      <c r="H713" s="878"/>
      <c r="I713" s="95" t="s">
        <v>80</v>
      </c>
      <c r="J713" s="505"/>
      <c r="K713" s="419"/>
      <c r="L713" s="94">
        <v>3</v>
      </c>
      <c r="M713" s="94">
        <v>3</v>
      </c>
      <c r="N713" s="134">
        <v>3</v>
      </c>
    </row>
    <row r="714" spans="1:15" ht="25.5" customHeight="1" x14ac:dyDescent="0.3">
      <c r="A714" s="188" t="s">
        <v>99</v>
      </c>
      <c r="B714" s="286">
        <v>926</v>
      </c>
      <c r="C714" s="95" t="s">
        <v>85</v>
      </c>
      <c r="D714" s="95" t="s">
        <v>142</v>
      </c>
      <c r="E714" s="969"/>
      <c r="F714" s="970"/>
      <c r="G714" s="970"/>
      <c r="H714" s="971"/>
      <c r="I714" s="95"/>
      <c r="J714" s="116" t="e">
        <f>#REF!+K714</f>
        <v>#REF!</v>
      </c>
      <c r="K714" s="103" t="e">
        <f>K716</f>
        <v>#REF!</v>
      </c>
      <c r="L714" s="103">
        <f t="shared" ref="L714:N717" si="117">L715</f>
        <v>59.3</v>
      </c>
      <c r="M714" s="103">
        <f t="shared" si="117"/>
        <v>61.699999999999996</v>
      </c>
      <c r="N714" s="103">
        <f t="shared" si="117"/>
        <v>64.099999999999994</v>
      </c>
      <c r="O714" s="689"/>
    </row>
    <row r="715" spans="1:15" ht="25.5" customHeight="1" x14ac:dyDescent="0.3">
      <c r="A715" s="188" t="s">
        <v>256</v>
      </c>
      <c r="B715" s="286">
        <v>926</v>
      </c>
      <c r="C715" s="95" t="s">
        <v>85</v>
      </c>
      <c r="D715" s="95" t="s">
        <v>69</v>
      </c>
      <c r="E715" s="455"/>
      <c r="F715" s="491"/>
      <c r="G715" s="491"/>
      <c r="H715" s="472"/>
      <c r="I715" s="124"/>
      <c r="J715" s="116"/>
      <c r="K715" s="104"/>
      <c r="L715" s="103">
        <f t="shared" si="117"/>
        <v>59.3</v>
      </c>
      <c r="M715" s="103">
        <f t="shared" si="117"/>
        <v>61.699999999999996</v>
      </c>
      <c r="N715" s="103">
        <f t="shared" si="117"/>
        <v>64.099999999999994</v>
      </c>
    </row>
    <row r="716" spans="1:15" ht="48" x14ac:dyDescent="0.3">
      <c r="A716" s="102" t="s">
        <v>698</v>
      </c>
      <c r="B716" s="286">
        <v>926</v>
      </c>
      <c r="C716" s="95" t="s">
        <v>85</v>
      </c>
      <c r="D716" s="95" t="s">
        <v>69</v>
      </c>
      <c r="E716" s="903" t="s">
        <v>259</v>
      </c>
      <c r="F716" s="904"/>
      <c r="G716" s="904"/>
      <c r="H716" s="918"/>
      <c r="I716" s="95"/>
      <c r="J716" s="116" t="e">
        <f>#REF!+K716</f>
        <v>#REF!</v>
      </c>
      <c r="K716" s="103" t="e">
        <f>#REF!</f>
        <v>#REF!</v>
      </c>
      <c r="L716" s="103">
        <f t="shared" si="117"/>
        <v>59.3</v>
      </c>
      <c r="M716" s="103">
        <f t="shared" si="117"/>
        <v>61.699999999999996</v>
      </c>
      <c r="N716" s="103">
        <f t="shared" si="117"/>
        <v>64.099999999999994</v>
      </c>
    </row>
    <row r="717" spans="1:15" ht="32.25" x14ac:dyDescent="0.3">
      <c r="A717" s="140" t="s">
        <v>296</v>
      </c>
      <c r="B717" s="286">
        <v>926</v>
      </c>
      <c r="C717" s="95" t="s">
        <v>85</v>
      </c>
      <c r="D717" s="95" t="s">
        <v>69</v>
      </c>
      <c r="E717" s="903" t="s">
        <v>558</v>
      </c>
      <c r="F717" s="904"/>
      <c r="G717" s="904"/>
      <c r="H717" s="918"/>
      <c r="I717" s="95"/>
      <c r="J717" s="116"/>
      <c r="K717" s="103"/>
      <c r="L717" s="103">
        <f t="shared" si="117"/>
        <v>59.3</v>
      </c>
      <c r="M717" s="103">
        <f t="shared" si="117"/>
        <v>61.699999999999996</v>
      </c>
      <c r="N717" s="103">
        <f t="shared" si="117"/>
        <v>64.099999999999994</v>
      </c>
      <c r="O717" s="999"/>
    </row>
    <row r="718" spans="1:15" ht="31.5" x14ac:dyDescent="0.3">
      <c r="A718" s="188" t="s">
        <v>147</v>
      </c>
      <c r="B718" s="286">
        <v>926</v>
      </c>
      <c r="C718" s="95" t="s">
        <v>85</v>
      </c>
      <c r="D718" s="95" t="s">
        <v>69</v>
      </c>
      <c r="E718" s="903" t="s">
        <v>559</v>
      </c>
      <c r="F718" s="904"/>
      <c r="G718" s="904"/>
      <c r="H718" s="918"/>
      <c r="I718" s="95"/>
      <c r="J718" s="116" t="e">
        <f>#REF!+K718</f>
        <v>#REF!</v>
      </c>
      <c r="K718" s="103">
        <f>K721</f>
        <v>0</v>
      </c>
      <c r="L718" s="103">
        <f>L719+L722</f>
        <v>59.3</v>
      </c>
      <c r="M718" s="103">
        <f>M719+M722</f>
        <v>61.699999999999996</v>
      </c>
      <c r="N718" s="103">
        <f>N719+N722</f>
        <v>64.099999999999994</v>
      </c>
      <c r="O718" s="999"/>
    </row>
    <row r="719" spans="1:15" ht="78.75" x14ac:dyDescent="0.3">
      <c r="A719" s="188" t="s">
        <v>473</v>
      </c>
      <c r="B719" s="286">
        <v>926</v>
      </c>
      <c r="C719" s="95" t="s">
        <v>85</v>
      </c>
      <c r="D719" s="95" t="s">
        <v>69</v>
      </c>
      <c r="E719" s="903" t="s">
        <v>559</v>
      </c>
      <c r="F719" s="904"/>
      <c r="G719" s="904"/>
      <c r="H719" s="918"/>
      <c r="I719" s="95" t="s">
        <v>474</v>
      </c>
      <c r="J719" s="116"/>
      <c r="K719" s="103"/>
      <c r="L719" s="103">
        <f>L720</f>
        <v>16</v>
      </c>
      <c r="M719" s="103">
        <f>M720</f>
        <v>18.399999999999999</v>
      </c>
      <c r="N719" s="103">
        <f>N720</f>
        <v>18.399999999999999</v>
      </c>
      <c r="O719" s="999"/>
    </row>
    <row r="720" spans="1:15" ht="31.5" x14ac:dyDescent="0.3">
      <c r="A720" s="188" t="s">
        <v>501</v>
      </c>
      <c r="B720" s="286">
        <v>926</v>
      </c>
      <c r="C720" s="95" t="s">
        <v>85</v>
      </c>
      <c r="D720" s="95" t="s">
        <v>69</v>
      </c>
      <c r="E720" s="903" t="s">
        <v>559</v>
      </c>
      <c r="F720" s="904"/>
      <c r="G720" s="904"/>
      <c r="H720" s="918"/>
      <c r="I720" s="95" t="s">
        <v>493</v>
      </c>
      <c r="J720" s="116"/>
      <c r="K720" s="103"/>
      <c r="L720" s="103">
        <v>16</v>
      </c>
      <c r="M720" s="103">
        <v>18.399999999999999</v>
      </c>
      <c r="N720" s="103">
        <v>18.399999999999999</v>
      </c>
      <c r="O720" s="999"/>
    </row>
    <row r="721" spans="1:15" ht="63" hidden="1" x14ac:dyDescent="0.3">
      <c r="A721" s="188" t="s">
        <v>363</v>
      </c>
      <c r="B721" s="286">
        <v>926</v>
      </c>
      <c r="C721" s="95" t="s">
        <v>85</v>
      </c>
      <c r="D721" s="95" t="s">
        <v>69</v>
      </c>
      <c r="E721" s="903" t="s">
        <v>559</v>
      </c>
      <c r="F721" s="904"/>
      <c r="G721" s="904"/>
      <c r="H721" s="918"/>
      <c r="I721" s="95" t="s">
        <v>362</v>
      </c>
      <c r="J721" s="116" t="e">
        <f>#REF!+K721</f>
        <v>#REF!</v>
      </c>
      <c r="K721" s="96"/>
      <c r="L721" s="94">
        <v>61</v>
      </c>
      <c r="M721" s="94">
        <v>63.4</v>
      </c>
      <c r="N721" s="134">
        <v>63.4</v>
      </c>
      <c r="O721" s="999"/>
    </row>
    <row r="722" spans="1:15" ht="31.5" x14ac:dyDescent="0.3">
      <c r="A722" s="188" t="s">
        <v>481</v>
      </c>
      <c r="B722" s="286">
        <v>926</v>
      </c>
      <c r="C722" s="95" t="s">
        <v>85</v>
      </c>
      <c r="D722" s="95" t="s">
        <v>69</v>
      </c>
      <c r="E722" s="903" t="s">
        <v>559</v>
      </c>
      <c r="F722" s="904"/>
      <c r="G722" s="904"/>
      <c r="H722" s="918"/>
      <c r="I722" s="95" t="s">
        <v>479</v>
      </c>
      <c r="J722" s="116"/>
      <c r="K722" s="96"/>
      <c r="L722" s="94">
        <f>L723</f>
        <v>43.3</v>
      </c>
      <c r="M722" s="94">
        <f>M723</f>
        <v>43.3</v>
      </c>
      <c r="N722" s="94">
        <f>N723</f>
        <v>45.7</v>
      </c>
      <c r="O722" s="999"/>
    </row>
    <row r="723" spans="1:15" ht="36.75" customHeight="1" x14ac:dyDescent="0.3">
      <c r="A723" s="188" t="s">
        <v>482</v>
      </c>
      <c r="B723" s="286">
        <v>926</v>
      </c>
      <c r="C723" s="95" t="s">
        <v>85</v>
      </c>
      <c r="D723" s="95" t="s">
        <v>69</v>
      </c>
      <c r="E723" s="903" t="s">
        <v>559</v>
      </c>
      <c r="F723" s="904"/>
      <c r="G723" s="904"/>
      <c r="H723" s="918"/>
      <c r="I723" s="95" t="s">
        <v>480</v>
      </c>
      <c r="J723" s="116"/>
      <c r="K723" s="96"/>
      <c r="L723" s="94">
        <f>45-1.7</f>
        <v>43.3</v>
      </c>
      <c r="M723" s="94">
        <f>45-1.7</f>
        <v>43.3</v>
      </c>
      <c r="N723" s="134">
        <v>45.7</v>
      </c>
      <c r="O723" s="999"/>
    </row>
    <row r="724" spans="1:15" hidden="1" x14ac:dyDescent="0.3">
      <c r="A724" s="102" t="s">
        <v>383</v>
      </c>
      <c r="B724" s="286">
        <v>926</v>
      </c>
      <c r="C724" s="95" t="s">
        <v>85</v>
      </c>
      <c r="D724" s="95" t="s">
        <v>69</v>
      </c>
      <c r="E724" s="903" t="s">
        <v>559</v>
      </c>
      <c r="F724" s="904"/>
      <c r="G724" s="904"/>
      <c r="H724" s="918"/>
      <c r="I724" s="95" t="s">
        <v>80</v>
      </c>
      <c r="J724" s="116" t="e">
        <f>#REF!+K724</f>
        <v>#REF!</v>
      </c>
      <c r="K724" s="96"/>
      <c r="L724" s="94">
        <v>0</v>
      </c>
      <c r="M724" s="94">
        <v>0</v>
      </c>
      <c r="N724" s="134">
        <v>0</v>
      </c>
      <c r="O724" s="999"/>
    </row>
    <row r="725" spans="1:15" x14ac:dyDescent="0.3">
      <c r="A725" s="121" t="s">
        <v>390</v>
      </c>
      <c r="B725" s="137">
        <v>926</v>
      </c>
      <c r="C725" s="95" t="s">
        <v>392</v>
      </c>
      <c r="D725" s="95"/>
      <c r="E725" s="978"/>
      <c r="F725" s="979"/>
      <c r="G725" s="979"/>
      <c r="H725" s="980"/>
      <c r="I725" s="95"/>
      <c r="J725" s="111"/>
      <c r="K725" s="96"/>
      <c r="L725" s="94">
        <f t="shared" ref="L725:N729" si="118">L726</f>
        <v>0</v>
      </c>
      <c r="M725" s="94">
        <f t="shared" si="118"/>
        <v>2560</v>
      </c>
      <c r="N725" s="94">
        <f t="shared" si="118"/>
        <v>5030</v>
      </c>
      <c r="O725" s="689"/>
    </row>
    <row r="726" spans="1:15" x14ac:dyDescent="0.3">
      <c r="A726" s="121" t="s">
        <v>390</v>
      </c>
      <c r="B726" s="131">
        <v>926</v>
      </c>
      <c r="C726" s="110" t="s">
        <v>392</v>
      </c>
      <c r="D726" s="110" t="s">
        <v>392</v>
      </c>
      <c r="E726" s="978"/>
      <c r="F726" s="979"/>
      <c r="G726" s="979"/>
      <c r="H726" s="980"/>
      <c r="I726" s="95"/>
      <c r="J726" s="111"/>
      <c r="K726" s="96"/>
      <c r="L726" s="94">
        <f t="shared" si="118"/>
        <v>0</v>
      </c>
      <c r="M726" s="94">
        <f t="shared" si="118"/>
        <v>2560</v>
      </c>
      <c r="N726" s="94">
        <f t="shared" si="118"/>
        <v>5030</v>
      </c>
    </row>
    <row r="727" spans="1:15" ht="45" customHeight="1" x14ac:dyDescent="0.3">
      <c r="A727" s="102" t="s">
        <v>697</v>
      </c>
      <c r="B727" s="131">
        <v>926</v>
      </c>
      <c r="C727" s="110" t="s">
        <v>392</v>
      </c>
      <c r="D727" s="110" t="s">
        <v>392</v>
      </c>
      <c r="E727" s="903" t="s">
        <v>70</v>
      </c>
      <c r="F727" s="904"/>
      <c r="G727" s="904"/>
      <c r="H727" s="918"/>
      <c r="I727" s="95"/>
      <c r="J727" s="111"/>
      <c r="K727" s="96"/>
      <c r="L727" s="94">
        <f t="shared" si="118"/>
        <v>0</v>
      </c>
      <c r="M727" s="94">
        <f t="shared" si="118"/>
        <v>2560</v>
      </c>
      <c r="N727" s="94">
        <f t="shared" si="118"/>
        <v>5030</v>
      </c>
    </row>
    <row r="728" spans="1:15" ht="63.75" x14ac:dyDescent="0.3">
      <c r="A728" s="102" t="s">
        <v>733</v>
      </c>
      <c r="B728" s="131">
        <v>926</v>
      </c>
      <c r="C728" s="110" t="s">
        <v>392</v>
      </c>
      <c r="D728" s="110" t="s">
        <v>392</v>
      </c>
      <c r="E728" s="903" t="s">
        <v>393</v>
      </c>
      <c r="F728" s="904"/>
      <c r="G728" s="904"/>
      <c r="H728" s="918"/>
      <c r="I728" s="95"/>
      <c r="J728" s="111"/>
      <c r="K728" s="96"/>
      <c r="L728" s="94">
        <f t="shared" si="118"/>
        <v>0</v>
      </c>
      <c r="M728" s="94">
        <f t="shared" si="118"/>
        <v>2560</v>
      </c>
      <c r="N728" s="94">
        <f t="shared" si="118"/>
        <v>5030</v>
      </c>
      <c r="O728" s="684"/>
    </row>
    <row r="729" spans="1:15" ht="31.5" customHeight="1" x14ac:dyDescent="0.3">
      <c r="A729" s="98" t="s">
        <v>278</v>
      </c>
      <c r="B729" s="131">
        <v>926</v>
      </c>
      <c r="C729" s="110" t="s">
        <v>392</v>
      </c>
      <c r="D729" s="110" t="s">
        <v>392</v>
      </c>
      <c r="E729" s="903" t="s">
        <v>277</v>
      </c>
      <c r="F729" s="904"/>
      <c r="G729" s="904"/>
      <c r="H729" s="918"/>
      <c r="I729" s="95"/>
      <c r="J729" s="111"/>
      <c r="K729" s="96"/>
      <c r="L729" s="94">
        <f t="shared" si="118"/>
        <v>0</v>
      </c>
      <c r="M729" s="94">
        <f t="shared" si="118"/>
        <v>2560</v>
      </c>
      <c r="N729" s="94">
        <f t="shared" si="118"/>
        <v>5030</v>
      </c>
    </row>
    <row r="730" spans="1:15" x14ac:dyDescent="0.3">
      <c r="A730" s="121" t="s">
        <v>395</v>
      </c>
      <c r="B730" s="131">
        <v>926</v>
      </c>
      <c r="C730" s="110" t="s">
        <v>392</v>
      </c>
      <c r="D730" s="110" t="s">
        <v>392</v>
      </c>
      <c r="E730" s="903" t="s">
        <v>394</v>
      </c>
      <c r="F730" s="904"/>
      <c r="G730" s="904"/>
      <c r="H730" s="918"/>
      <c r="I730" s="95"/>
      <c r="J730" s="111"/>
      <c r="K730" s="96"/>
      <c r="L730" s="94">
        <f>L732</f>
        <v>0</v>
      </c>
      <c r="M730" s="94">
        <f>M732</f>
        <v>2560</v>
      </c>
      <c r="N730" s="94">
        <f>N732</f>
        <v>5030</v>
      </c>
    </row>
    <row r="731" spans="1:15" x14ac:dyDescent="0.3">
      <c r="A731" s="121" t="s">
        <v>391</v>
      </c>
      <c r="B731" s="131">
        <v>926</v>
      </c>
      <c r="C731" s="110" t="s">
        <v>392</v>
      </c>
      <c r="D731" s="110" t="s">
        <v>392</v>
      </c>
      <c r="E731" s="903" t="s">
        <v>394</v>
      </c>
      <c r="F731" s="904"/>
      <c r="G731" s="904"/>
      <c r="H731" s="918"/>
      <c r="I731" s="95" t="s">
        <v>487</v>
      </c>
      <c r="J731" s="111"/>
      <c r="K731" s="96"/>
      <c r="L731" s="94">
        <f>L732</f>
        <v>0</v>
      </c>
      <c r="M731" s="94">
        <f>M732</f>
        <v>2560</v>
      </c>
      <c r="N731" s="94">
        <f>N732</f>
        <v>5030</v>
      </c>
    </row>
    <row r="732" spans="1:15" x14ac:dyDescent="0.3">
      <c r="A732" s="102" t="s">
        <v>214</v>
      </c>
      <c r="B732" s="131">
        <v>926</v>
      </c>
      <c r="C732" s="110" t="s">
        <v>392</v>
      </c>
      <c r="D732" s="110" t="s">
        <v>392</v>
      </c>
      <c r="E732" s="903" t="s">
        <v>394</v>
      </c>
      <c r="F732" s="904"/>
      <c r="G732" s="904"/>
      <c r="H732" s="918"/>
      <c r="I732" s="95" t="s">
        <v>213</v>
      </c>
      <c r="J732" s="111"/>
      <c r="K732" s="96"/>
      <c r="L732" s="94">
        <f>3050.2-3050.2</f>
        <v>0</v>
      </c>
      <c r="M732" s="94">
        <f>2748.7+644.3-266.6-566.4</f>
        <v>2560</v>
      </c>
      <c r="N732" s="134">
        <f>2881.2+2898.8+400.5-1150.5</f>
        <v>5030</v>
      </c>
    </row>
    <row r="733" spans="1:15" x14ac:dyDescent="0.3">
      <c r="A733" s="118"/>
      <c r="B733" s="182"/>
      <c r="C733" s="119"/>
      <c r="D733" s="119"/>
      <c r="E733" s="506"/>
      <c r="F733" s="506"/>
      <c r="G733" s="506"/>
      <c r="H733" s="506"/>
      <c r="I733" s="119"/>
      <c r="J733" s="146"/>
      <c r="K733" s="113"/>
      <c r="L733" s="605"/>
      <c r="M733" s="168"/>
      <c r="N733" s="507"/>
    </row>
    <row r="734" spans="1:15" x14ac:dyDescent="0.3">
      <c r="A734" s="296"/>
      <c r="B734" s="508"/>
      <c r="C734" s="229"/>
      <c r="D734" s="229"/>
      <c r="E734" s="229"/>
      <c r="F734" s="229"/>
      <c r="G734" s="229"/>
      <c r="H734" s="229"/>
      <c r="I734" s="229"/>
      <c r="J734" s="229"/>
      <c r="K734" s="169"/>
      <c r="L734" s="606"/>
      <c r="M734" s="108"/>
      <c r="N734" s="509"/>
    </row>
    <row r="735" spans="1:15" x14ac:dyDescent="0.3">
      <c r="A735" s="296"/>
      <c r="B735" s="508"/>
      <c r="C735" s="229"/>
      <c r="D735" s="229"/>
      <c r="E735" s="229"/>
      <c r="F735" s="229"/>
      <c r="G735" s="229"/>
      <c r="H735" s="229"/>
      <c r="I735" s="229"/>
      <c r="J735" s="229"/>
      <c r="K735" s="169"/>
      <c r="L735" s="606"/>
      <c r="M735" s="108"/>
      <c r="N735" s="509"/>
    </row>
    <row r="736" spans="1:15" x14ac:dyDescent="0.3">
      <c r="A736" s="296"/>
      <c r="B736" s="508"/>
      <c r="C736" s="229"/>
      <c r="D736" s="229"/>
      <c r="E736" s="229"/>
      <c r="F736" s="229"/>
      <c r="G736" s="229"/>
      <c r="H736" s="229"/>
      <c r="I736" s="229"/>
      <c r="J736" s="229"/>
      <c r="K736" s="169"/>
      <c r="L736" s="606"/>
      <c r="M736" s="108"/>
      <c r="N736" s="509"/>
    </row>
    <row r="737" spans="1:14" x14ac:dyDescent="0.3">
      <c r="A737" s="296"/>
      <c r="B737" s="508"/>
      <c r="C737" s="229"/>
      <c r="D737" s="229"/>
      <c r="E737" s="229"/>
      <c r="F737" s="229"/>
      <c r="G737" s="229"/>
      <c r="H737" s="229"/>
      <c r="I737" s="229"/>
      <c r="J737" s="229"/>
      <c r="K737" s="169"/>
      <c r="L737" s="606"/>
      <c r="M737" s="108"/>
      <c r="N737" s="509"/>
    </row>
    <row r="738" spans="1:14" x14ac:dyDescent="0.3">
      <c r="A738" s="296"/>
      <c r="B738" s="508"/>
      <c r="C738" s="229"/>
      <c r="D738" s="229"/>
      <c r="E738" s="229"/>
      <c r="F738" s="229"/>
      <c r="G738" s="229"/>
      <c r="H738" s="229"/>
      <c r="I738" s="229"/>
      <c r="J738" s="229"/>
      <c r="K738" s="169"/>
      <c r="L738" s="606"/>
      <c r="M738" s="108"/>
      <c r="N738" s="509"/>
    </row>
    <row r="739" spans="1:14" x14ac:dyDescent="0.3">
      <c r="A739" s="296"/>
      <c r="B739" s="508"/>
      <c r="C739" s="229"/>
      <c r="D739" s="229"/>
      <c r="E739" s="229"/>
      <c r="F739" s="229"/>
      <c r="G739" s="229"/>
      <c r="H739" s="229"/>
      <c r="I739" s="229"/>
      <c r="J739" s="229"/>
      <c r="K739" s="169"/>
      <c r="L739" s="606"/>
      <c r="M739" s="108"/>
      <c r="N739" s="509"/>
    </row>
    <row r="740" spans="1:14" x14ac:dyDescent="0.3">
      <c r="A740" s="296"/>
      <c r="B740" s="508"/>
      <c r="C740" s="229"/>
      <c r="D740" s="229"/>
      <c r="E740" s="229"/>
      <c r="F740" s="229"/>
      <c r="G740" s="229"/>
      <c r="H740" s="229"/>
      <c r="I740" s="229"/>
      <c r="J740" s="229"/>
      <c r="K740" s="169"/>
      <c r="L740" s="606"/>
      <c r="M740" s="108"/>
      <c r="N740" s="509"/>
    </row>
    <row r="741" spans="1:14" x14ac:dyDescent="0.3">
      <c r="A741" s="296"/>
      <c r="B741" s="508"/>
      <c r="C741" s="229"/>
      <c r="D741" s="229"/>
      <c r="E741" s="229"/>
      <c r="F741" s="229"/>
      <c r="G741" s="229"/>
      <c r="H741" s="229"/>
      <c r="I741" s="229"/>
      <c r="J741" s="229"/>
      <c r="K741" s="169"/>
      <c r="L741" s="606"/>
      <c r="M741" s="108"/>
      <c r="N741" s="509"/>
    </row>
    <row r="742" spans="1:14" x14ac:dyDescent="0.3">
      <c r="A742" s="296"/>
      <c r="B742" s="508"/>
      <c r="C742" s="229"/>
      <c r="D742" s="229"/>
      <c r="E742" s="229"/>
      <c r="F742" s="229"/>
      <c r="G742" s="229"/>
      <c r="H742" s="229"/>
      <c r="I742" s="229"/>
      <c r="J742" s="229"/>
      <c r="K742" s="169"/>
      <c r="L742" s="606"/>
      <c r="M742" s="108"/>
      <c r="N742" s="509"/>
    </row>
    <row r="743" spans="1:14" x14ac:dyDescent="0.3">
      <c r="A743" s="296"/>
      <c r="B743" s="508"/>
      <c r="C743" s="229"/>
      <c r="D743" s="229"/>
      <c r="E743" s="229"/>
      <c r="F743" s="229"/>
      <c r="G743" s="229"/>
      <c r="H743" s="229"/>
      <c r="I743" s="229"/>
      <c r="J743" s="229"/>
      <c r="K743" s="169"/>
      <c r="L743" s="606"/>
      <c r="M743" s="108"/>
      <c r="N743" s="509"/>
    </row>
    <row r="744" spans="1:14" x14ac:dyDescent="0.3">
      <c r="A744" s="296"/>
      <c r="B744" s="508"/>
      <c r="C744" s="229"/>
      <c r="D744" s="229"/>
      <c r="E744" s="229"/>
      <c r="F744" s="229"/>
      <c r="G744" s="229"/>
      <c r="H744" s="229"/>
      <c r="I744" s="229"/>
      <c r="J744" s="229"/>
      <c r="K744" s="169"/>
      <c r="L744" s="606"/>
      <c r="M744" s="108"/>
      <c r="N744" s="509"/>
    </row>
    <row r="745" spans="1:14" x14ac:dyDescent="0.3">
      <c r="A745" s="296"/>
      <c r="B745" s="508"/>
      <c r="C745" s="229"/>
      <c r="D745" s="229"/>
      <c r="E745" s="229"/>
      <c r="F745" s="229"/>
      <c r="G745" s="229"/>
      <c r="H745" s="229"/>
      <c r="I745" s="229"/>
      <c r="J745" s="229"/>
      <c r="K745" s="169"/>
      <c r="L745" s="606"/>
      <c r="M745" s="108"/>
      <c r="N745" s="509"/>
    </row>
    <row r="746" spans="1:14" x14ac:dyDescent="0.3">
      <c r="A746" s="296"/>
      <c r="B746" s="508"/>
      <c r="C746" s="229"/>
      <c r="D746" s="229"/>
      <c r="E746" s="229"/>
      <c r="F746" s="229"/>
      <c r="G746" s="229"/>
      <c r="H746" s="229"/>
      <c r="I746" s="229"/>
      <c r="J746" s="229"/>
      <c r="K746" s="169"/>
      <c r="L746" s="606"/>
      <c r="M746" s="108"/>
      <c r="N746" s="509"/>
    </row>
    <row r="747" spans="1:14" x14ac:dyDescent="0.3">
      <c r="A747" s="296"/>
      <c r="B747" s="508"/>
      <c r="C747" s="229"/>
      <c r="D747" s="229"/>
      <c r="E747" s="229"/>
      <c r="F747" s="229"/>
      <c r="G747" s="229"/>
      <c r="H747" s="229"/>
      <c r="I747" s="229"/>
      <c r="J747" s="229"/>
      <c r="K747" s="169"/>
      <c r="L747" s="606"/>
      <c r="M747" s="108"/>
      <c r="N747" s="509"/>
    </row>
    <row r="748" spans="1:14" x14ac:dyDescent="0.3">
      <c r="A748" s="296"/>
      <c r="B748" s="508"/>
      <c r="C748" s="229"/>
      <c r="D748" s="229"/>
      <c r="E748" s="229"/>
      <c r="F748" s="229"/>
      <c r="G748" s="229"/>
      <c r="H748" s="229"/>
      <c r="I748" s="229"/>
      <c r="J748" s="229"/>
      <c r="K748" s="169"/>
      <c r="L748" s="606"/>
      <c r="M748" s="108"/>
      <c r="N748" s="509"/>
    </row>
    <row r="749" spans="1:14" x14ac:dyDescent="0.3">
      <c r="A749" s="296"/>
      <c r="B749" s="508"/>
      <c r="C749" s="229"/>
      <c r="D749" s="229"/>
      <c r="E749" s="229"/>
      <c r="F749" s="229"/>
      <c r="G749" s="229"/>
      <c r="H749" s="229"/>
      <c r="I749" s="229"/>
      <c r="J749" s="229"/>
      <c r="K749" s="169"/>
      <c r="L749" s="606"/>
      <c r="M749" s="108"/>
      <c r="N749" s="509"/>
    </row>
    <row r="750" spans="1:14" x14ac:dyDescent="0.3">
      <c r="A750" s="296"/>
      <c r="B750" s="508"/>
      <c r="C750" s="229"/>
      <c r="D750" s="229"/>
      <c r="E750" s="229"/>
      <c r="F750" s="229"/>
      <c r="G750" s="229"/>
      <c r="H750" s="229"/>
      <c r="I750" s="229"/>
      <c r="J750" s="229"/>
      <c r="K750" s="169"/>
      <c r="L750" s="606"/>
      <c r="M750" s="108"/>
      <c r="N750" s="509"/>
    </row>
    <row r="751" spans="1:14" x14ac:dyDescent="0.3">
      <c r="A751" s="296"/>
      <c r="B751" s="508"/>
      <c r="C751" s="229"/>
      <c r="D751" s="229"/>
      <c r="E751" s="229"/>
      <c r="F751" s="229"/>
      <c r="G751" s="229"/>
      <c r="H751" s="229"/>
      <c r="I751" s="229"/>
      <c r="J751" s="229"/>
      <c r="K751" s="169"/>
      <c r="L751" s="606"/>
      <c r="M751" s="108"/>
      <c r="N751" s="509"/>
    </row>
    <row r="752" spans="1:14" x14ac:dyDescent="0.3">
      <c r="A752" s="296"/>
      <c r="B752" s="508"/>
      <c r="C752" s="229"/>
      <c r="D752" s="229"/>
      <c r="E752" s="229"/>
      <c r="F752" s="229"/>
      <c r="G752" s="229"/>
      <c r="H752" s="229"/>
      <c r="I752" s="229"/>
      <c r="J752" s="229"/>
      <c r="K752" s="169"/>
      <c r="L752" s="606"/>
      <c r="M752" s="108"/>
      <c r="N752" s="509"/>
    </row>
    <row r="753" spans="1:14" x14ac:dyDescent="0.3">
      <c r="A753" s="296"/>
      <c r="B753" s="508"/>
      <c r="C753" s="229"/>
      <c r="D753" s="229"/>
      <c r="E753" s="229"/>
      <c r="F753" s="229"/>
      <c r="G753" s="229"/>
      <c r="H753" s="229"/>
      <c r="I753" s="229"/>
      <c r="J753" s="229"/>
      <c r="K753" s="169"/>
      <c r="L753" s="606"/>
      <c r="M753" s="108"/>
      <c r="N753" s="509"/>
    </row>
    <row r="754" spans="1:14" x14ac:dyDescent="0.3">
      <c r="A754" s="296"/>
      <c r="B754" s="508"/>
      <c r="C754" s="229"/>
      <c r="D754" s="229"/>
      <c r="E754" s="229"/>
      <c r="F754" s="229"/>
      <c r="G754" s="229"/>
      <c r="H754" s="229"/>
      <c r="I754" s="229"/>
      <c r="J754" s="229"/>
      <c r="K754" s="169"/>
      <c r="L754" s="606"/>
      <c r="M754" s="108"/>
      <c r="N754" s="509"/>
    </row>
    <row r="755" spans="1:14" x14ac:dyDescent="0.3">
      <c r="A755" s="296"/>
      <c r="B755" s="508"/>
      <c r="C755" s="229"/>
      <c r="D755" s="229"/>
      <c r="E755" s="229"/>
      <c r="F755" s="229"/>
      <c r="G755" s="229"/>
      <c r="H755" s="229"/>
      <c r="I755" s="229"/>
      <c r="J755" s="229"/>
      <c r="K755" s="169"/>
      <c r="L755" s="606"/>
      <c r="M755" s="108"/>
      <c r="N755" s="509"/>
    </row>
    <row r="756" spans="1:14" x14ac:dyDescent="0.3">
      <c r="A756" s="296"/>
      <c r="B756" s="508"/>
      <c r="C756" s="229"/>
      <c r="D756" s="229"/>
      <c r="E756" s="229"/>
      <c r="F756" s="229"/>
      <c r="G756" s="229"/>
      <c r="H756" s="229"/>
      <c r="I756" s="229"/>
      <c r="J756" s="229"/>
      <c r="K756" s="169"/>
      <c r="L756" s="606"/>
      <c r="M756" s="108"/>
      <c r="N756" s="509"/>
    </row>
    <row r="757" spans="1:14" x14ac:dyDescent="0.3">
      <c r="A757" s="296"/>
      <c r="B757" s="508"/>
      <c r="C757" s="229"/>
      <c r="D757" s="229"/>
      <c r="E757" s="229"/>
      <c r="F757" s="229"/>
      <c r="G757" s="229"/>
      <c r="H757" s="229"/>
      <c r="I757" s="229"/>
      <c r="J757" s="229"/>
      <c r="K757" s="169"/>
      <c r="L757" s="606"/>
      <c r="M757" s="108"/>
      <c r="N757" s="509"/>
    </row>
    <row r="758" spans="1:14" x14ac:dyDescent="0.3">
      <c r="A758" s="296"/>
      <c r="B758" s="508"/>
      <c r="C758" s="229"/>
      <c r="D758" s="229"/>
      <c r="E758" s="229"/>
      <c r="F758" s="229"/>
      <c r="G758" s="229"/>
      <c r="H758" s="229"/>
      <c r="I758" s="229"/>
      <c r="J758" s="229"/>
      <c r="K758" s="169"/>
      <c r="L758" s="606"/>
      <c r="M758" s="108"/>
      <c r="N758" s="509"/>
    </row>
    <row r="759" spans="1:14" x14ac:dyDescent="0.3">
      <c r="A759" s="296"/>
      <c r="B759" s="508"/>
      <c r="C759" s="229"/>
      <c r="D759" s="229"/>
      <c r="E759" s="229"/>
      <c r="F759" s="229"/>
      <c r="G759" s="229"/>
      <c r="H759" s="229"/>
      <c r="I759" s="229"/>
      <c r="J759" s="229"/>
      <c r="K759" s="169"/>
      <c r="L759" s="606"/>
      <c r="M759" s="108"/>
      <c r="N759" s="509"/>
    </row>
    <row r="760" spans="1:14" x14ac:dyDescent="0.3">
      <c r="A760" s="296"/>
      <c r="B760" s="508"/>
      <c r="C760" s="229"/>
      <c r="D760" s="229"/>
      <c r="E760" s="229"/>
      <c r="F760" s="229"/>
      <c r="G760" s="229"/>
      <c r="H760" s="229"/>
      <c r="I760" s="229"/>
      <c r="J760" s="229"/>
      <c r="K760" s="169"/>
      <c r="L760" s="606"/>
      <c r="M760" s="108"/>
      <c r="N760" s="509"/>
    </row>
    <row r="761" spans="1:14" x14ac:dyDescent="0.3">
      <c r="A761" s="296"/>
      <c r="B761" s="508"/>
      <c r="C761" s="229"/>
      <c r="D761" s="229"/>
      <c r="E761" s="229"/>
      <c r="F761" s="229"/>
      <c r="G761" s="229"/>
      <c r="H761" s="229"/>
      <c r="I761" s="229"/>
      <c r="J761" s="229"/>
      <c r="K761" s="169"/>
      <c r="L761" s="606"/>
      <c r="M761" s="108"/>
      <c r="N761" s="509"/>
    </row>
    <row r="762" spans="1:14" x14ac:dyDescent="0.3">
      <c r="A762" s="296"/>
      <c r="B762" s="508"/>
      <c r="C762" s="229"/>
      <c r="D762" s="229"/>
      <c r="E762" s="229"/>
      <c r="F762" s="229"/>
      <c r="G762" s="229"/>
      <c r="H762" s="229"/>
      <c r="I762" s="229"/>
      <c r="J762" s="229"/>
      <c r="K762" s="169"/>
      <c r="L762" s="606"/>
      <c r="M762" s="108"/>
      <c r="N762" s="509"/>
    </row>
    <row r="763" spans="1:14" x14ac:dyDescent="0.3">
      <c r="A763" s="296"/>
      <c r="B763" s="508"/>
      <c r="C763" s="229"/>
      <c r="D763" s="229"/>
      <c r="E763" s="229"/>
      <c r="F763" s="229"/>
      <c r="G763" s="229"/>
      <c r="H763" s="229"/>
      <c r="I763" s="229"/>
      <c r="J763" s="229"/>
      <c r="K763" s="169"/>
      <c r="L763" s="606"/>
      <c r="M763" s="108"/>
      <c r="N763" s="509"/>
    </row>
    <row r="764" spans="1:14" x14ac:dyDescent="0.3">
      <c r="A764" s="296"/>
      <c r="B764" s="508"/>
      <c r="C764" s="229"/>
      <c r="D764" s="229"/>
      <c r="E764" s="229"/>
      <c r="F764" s="229"/>
      <c r="G764" s="229"/>
      <c r="H764" s="229"/>
      <c r="I764" s="229"/>
      <c r="J764" s="229"/>
      <c r="K764" s="169"/>
      <c r="L764" s="606"/>
      <c r="M764" s="108"/>
      <c r="N764" s="509"/>
    </row>
    <row r="765" spans="1:14" x14ac:dyDescent="0.3">
      <c r="A765" s="296"/>
      <c r="B765" s="508"/>
      <c r="C765" s="229"/>
      <c r="D765" s="229"/>
      <c r="E765" s="229"/>
      <c r="F765" s="229"/>
      <c r="G765" s="229"/>
      <c r="H765" s="229"/>
      <c r="I765" s="229"/>
      <c r="J765" s="229"/>
      <c r="K765" s="169"/>
      <c r="L765" s="606"/>
      <c r="M765" s="108"/>
      <c r="N765" s="509"/>
    </row>
    <row r="766" spans="1:14" x14ac:dyDescent="0.3">
      <c r="A766" s="296"/>
      <c r="B766" s="508"/>
      <c r="C766" s="229"/>
      <c r="D766" s="229"/>
      <c r="E766" s="229"/>
      <c r="F766" s="229"/>
      <c r="G766" s="229"/>
      <c r="H766" s="229"/>
      <c r="I766" s="229"/>
      <c r="J766" s="229"/>
      <c r="K766" s="169"/>
      <c r="L766" s="606"/>
      <c r="M766" s="108"/>
      <c r="N766" s="509"/>
    </row>
    <row r="767" spans="1:14" x14ac:dyDescent="0.3">
      <c r="A767" s="296"/>
      <c r="B767" s="508"/>
      <c r="C767" s="229"/>
      <c r="D767" s="229"/>
      <c r="E767" s="229"/>
      <c r="F767" s="229"/>
      <c r="G767" s="229"/>
      <c r="H767" s="229"/>
      <c r="I767" s="229"/>
      <c r="J767" s="229"/>
      <c r="K767" s="169"/>
      <c r="L767" s="606"/>
      <c r="M767" s="108"/>
      <c r="N767" s="509"/>
    </row>
    <row r="768" spans="1:14" x14ac:dyDescent="0.3">
      <c r="A768" s="296"/>
      <c r="B768" s="508"/>
      <c r="C768" s="229"/>
      <c r="D768" s="229"/>
      <c r="E768" s="229"/>
      <c r="F768" s="229"/>
      <c r="G768" s="229"/>
      <c r="H768" s="229"/>
      <c r="I768" s="229"/>
      <c r="J768" s="229"/>
      <c r="K768" s="169"/>
      <c r="L768" s="606"/>
      <c r="M768" s="108"/>
      <c r="N768" s="509"/>
    </row>
  </sheetData>
  <mergeCells count="630">
    <mergeCell ref="D1:N1"/>
    <mergeCell ref="O1:O3"/>
    <mergeCell ref="O61:O63"/>
    <mergeCell ref="O710:O712"/>
    <mergeCell ref="E463:H463"/>
    <mergeCell ref="E464:H464"/>
    <mergeCell ref="E465:H465"/>
    <mergeCell ref="E466:H466"/>
    <mergeCell ref="E478:H478"/>
    <mergeCell ref="E479:H479"/>
    <mergeCell ref="E480:H480"/>
    <mergeCell ref="O476:O481"/>
    <mergeCell ref="E282:H282"/>
    <mergeCell ref="E283:H283"/>
    <mergeCell ref="E284:H284"/>
    <mergeCell ref="E429:H429"/>
    <mergeCell ref="E430:H430"/>
    <mergeCell ref="E409:H409"/>
    <mergeCell ref="E405:H405"/>
    <mergeCell ref="E406:H406"/>
    <mergeCell ref="E374:H374"/>
    <mergeCell ref="E385:H385"/>
    <mergeCell ref="E381:H381"/>
    <mergeCell ref="E382:H382"/>
    <mergeCell ref="B3:N3"/>
    <mergeCell ref="D2:N2"/>
    <mergeCell ref="A4:N4"/>
    <mergeCell ref="E423:H423"/>
    <mergeCell ref="E418:H418"/>
    <mergeCell ref="E403:H403"/>
    <mergeCell ref="E402:H402"/>
    <mergeCell ref="E391:H391"/>
    <mergeCell ref="E396:H396"/>
    <mergeCell ref="E389:H389"/>
    <mergeCell ref="E390:H390"/>
    <mergeCell ref="E394:H394"/>
    <mergeCell ref="E395:H395"/>
    <mergeCell ref="E290:H290"/>
    <mergeCell ref="E327:H327"/>
    <mergeCell ref="E330:H330"/>
    <mergeCell ref="E295:H295"/>
    <mergeCell ref="E370:H370"/>
    <mergeCell ref="E365:H365"/>
    <mergeCell ref="E360:H360"/>
    <mergeCell ref="E366:H366"/>
    <mergeCell ref="E333:H333"/>
    <mergeCell ref="E341:H341"/>
    <mergeCell ref="E364:H364"/>
    <mergeCell ref="O533:O534"/>
    <mergeCell ref="O540:O541"/>
    <mergeCell ref="O561:O562"/>
    <mergeCell ref="E234:H234"/>
    <mergeCell ref="E236:H236"/>
    <mergeCell ref="E252:H252"/>
    <mergeCell ref="E293:H293"/>
    <mergeCell ref="E294:H294"/>
    <mergeCell ref="E324:H324"/>
    <mergeCell ref="E312:G312"/>
    <mergeCell ref="E311:G311"/>
    <mergeCell ref="E313:G313"/>
    <mergeCell ref="E314:G314"/>
    <mergeCell ref="E421:H421"/>
    <mergeCell ref="E443:H443"/>
    <mergeCell ref="E316:G316"/>
    <mergeCell ref="E372:H372"/>
    <mergeCell ref="E388:H388"/>
    <mergeCell ref="E377:H377"/>
    <mergeCell ref="E375:H375"/>
    <mergeCell ref="E380:H380"/>
    <mergeCell ref="E376:H376"/>
    <mergeCell ref="E434:H434"/>
    <mergeCell ref="E427:H427"/>
    <mergeCell ref="O670:O672"/>
    <mergeCell ref="O717:O724"/>
    <mergeCell ref="E274:H274"/>
    <mergeCell ref="E310:H310"/>
    <mergeCell ref="E325:H325"/>
    <mergeCell ref="E262:H262"/>
    <mergeCell ref="E287:H287"/>
    <mergeCell ref="E286:H286"/>
    <mergeCell ref="E304:H304"/>
    <mergeCell ref="E369:H369"/>
    <mergeCell ref="E371:H371"/>
    <mergeCell ref="E367:H367"/>
    <mergeCell ref="E328:H328"/>
    <mergeCell ref="E368:H368"/>
    <mergeCell ref="E334:H334"/>
    <mergeCell ref="E361:H361"/>
    <mergeCell ref="E362:H362"/>
    <mergeCell ref="E289:H289"/>
    <mergeCell ref="E617:H617"/>
    <mergeCell ref="E722:H722"/>
    <mergeCell ref="E723:H723"/>
    <mergeCell ref="E719:H719"/>
    <mergeCell ref="E712:H712"/>
    <mergeCell ref="E690:H690"/>
    <mergeCell ref="O14:O16"/>
    <mergeCell ref="O396:O399"/>
    <mergeCell ref="O404:O408"/>
    <mergeCell ref="O250:O253"/>
    <mergeCell ref="O522:O526"/>
    <mergeCell ref="O471:O473"/>
    <mergeCell ref="O58:O60"/>
    <mergeCell ref="O25:O26"/>
    <mergeCell ref="O216:O218"/>
    <mergeCell ref="O487:O492"/>
    <mergeCell ref="O89:O90"/>
    <mergeCell ref="O98:O99"/>
    <mergeCell ref="O103:O104"/>
    <mergeCell ref="O415:O416"/>
    <mergeCell ref="E730:H730"/>
    <mergeCell ref="E197:H197"/>
    <mergeCell ref="E167:H167"/>
    <mergeCell ref="E175:H175"/>
    <mergeCell ref="E189:H189"/>
    <mergeCell ref="E213:H213"/>
    <mergeCell ref="E200:H200"/>
    <mergeCell ref="E490:H490"/>
    <mergeCell ref="E491:H491"/>
    <mergeCell ref="E329:H329"/>
    <mergeCell ref="E462:H462"/>
    <mergeCell ref="E174:H174"/>
    <mergeCell ref="E173:H173"/>
    <mergeCell ref="E220:H220"/>
    <mergeCell ref="E270:H270"/>
    <mergeCell ref="E272:H272"/>
    <mergeCell ref="E292:H292"/>
    <mergeCell ref="E400:H400"/>
    <mergeCell ref="E223:H223"/>
    <mergeCell ref="E275:H275"/>
    <mergeCell ref="E326:H326"/>
    <mergeCell ref="E219:H219"/>
    <mergeCell ref="E224:H224"/>
    <mergeCell ref="E277:H277"/>
    <mergeCell ref="E732:H732"/>
    <mergeCell ref="E725:H725"/>
    <mergeCell ref="E726:H726"/>
    <mergeCell ref="E727:H727"/>
    <mergeCell ref="E728:H728"/>
    <mergeCell ref="E331:H331"/>
    <mergeCell ref="E332:H332"/>
    <mergeCell ref="E340:H340"/>
    <mergeCell ref="E363:H363"/>
    <mergeCell ref="E359:H359"/>
    <mergeCell ref="E653:H653"/>
    <mergeCell ref="E559:H559"/>
    <mergeCell ref="E560:H560"/>
    <mergeCell ref="E571:H571"/>
    <mergeCell ref="E646:H646"/>
    <mergeCell ref="E649:H649"/>
    <mergeCell ref="E641:H641"/>
    <mergeCell ref="E568:H568"/>
    <mergeCell ref="E645:H645"/>
    <mergeCell ref="E639:H639"/>
    <mergeCell ref="E564:H564"/>
    <mergeCell ref="E459:H459"/>
    <mergeCell ref="E729:H729"/>
    <mergeCell ref="E420:H420"/>
    <mergeCell ref="E731:H731"/>
    <mergeCell ref="E407:H407"/>
    <mergeCell ref="E386:H386"/>
    <mergeCell ref="E383:H383"/>
    <mergeCell ref="E387:H387"/>
    <mergeCell ref="E431:H431"/>
    <mergeCell ref="E415:H415"/>
    <mergeCell ref="E411:H411"/>
    <mergeCell ref="E410:H410"/>
    <mergeCell ref="E414:H414"/>
    <mergeCell ref="E413:H413"/>
    <mergeCell ref="E412:H412"/>
    <mergeCell ref="E408:H408"/>
    <mergeCell ref="E397:H397"/>
    <mergeCell ref="E416:H416"/>
    <mergeCell ref="E424:H424"/>
    <mergeCell ref="E425:H425"/>
    <mergeCell ref="E419:H419"/>
    <mergeCell ref="E422:H422"/>
    <mergeCell ref="E481:H481"/>
    <mergeCell ref="E470:H470"/>
    <mergeCell ref="E648:H648"/>
    <mergeCell ref="E724:H724"/>
    <mergeCell ref="E711:H711"/>
    <mergeCell ref="E38:H38"/>
    <mergeCell ref="E25:H25"/>
    <mergeCell ref="E45:H45"/>
    <mergeCell ref="E70:H70"/>
    <mergeCell ref="E69:H69"/>
    <mergeCell ref="E71:H71"/>
    <mergeCell ref="E47:H47"/>
    <mergeCell ref="E62:H62"/>
    <mergeCell ref="E63:H63"/>
    <mergeCell ref="E31:H31"/>
    <mergeCell ref="E37:H37"/>
    <mergeCell ref="E64:H64"/>
    <mergeCell ref="E28:H28"/>
    <mergeCell ref="E52:H52"/>
    <mergeCell ref="E43:H43"/>
    <mergeCell ref="E49:H49"/>
    <mergeCell ref="E51:H51"/>
    <mergeCell ref="E29:H29"/>
    <mergeCell ref="E36:H36"/>
    <mergeCell ref="E35:H35"/>
    <mergeCell ref="E58:H58"/>
    <mergeCell ref="E42:H42"/>
    <mergeCell ref="E41:H41"/>
    <mergeCell ref="E50:H50"/>
    <mergeCell ref="E138:H138"/>
    <mergeCell ref="E107:H107"/>
    <mergeCell ref="E110:H110"/>
    <mergeCell ref="E72:H72"/>
    <mergeCell ref="E80:H80"/>
    <mergeCell ref="E104:H104"/>
    <mergeCell ref="E82:H82"/>
    <mergeCell ref="E83:H83"/>
    <mergeCell ref="E85:H85"/>
    <mergeCell ref="E78:H78"/>
    <mergeCell ref="E108:H108"/>
    <mergeCell ref="E76:H76"/>
    <mergeCell ref="E95:H95"/>
    <mergeCell ref="E101:H101"/>
    <mergeCell ref="E97:H97"/>
    <mergeCell ref="E96:H96"/>
    <mergeCell ref="E98:H98"/>
    <mergeCell ref="E103:H103"/>
    <mergeCell ref="E105:H105"/>
    <mergeCell ref="E84:H84"/>
    <mergeCell ref="E106:H106"/>
    <mergeCell ref="E89:H89"/>
    <mergeCell ref="E77:H77"/>
    <mergeCell ref="A10:L10"/>
    <mergeCell ref="A13:A14"/>
    <mergeCell ref="E155:H155"/>
    <mergeCell ref="E162:H162"/>
    <mergeCell ref="E134:H134"/>
    <mergeCell ref="E132:H132"/>
    <mergeCell ref="E140:H140"/>
    <mergeCell ref="E141:H141"/>
    <mergeCell ref="E146:H146"/>
    <mergeCell ref="E135:H135"/>
    <mergeCell ref="E100:H100"/>
    <mergeCell ref="E79:H79"/>
    <mergeCell ref="E92:H92"/>
    <mergeCell ref="E93:H93"/>
    <mergeCell ref="E139:H139"/>
    <mergeCell ref="E120:H120"/>
    <mergeCell ref="E150:H150"/>
    <mergeCell ref="E118:H118"/>
    <mergeCell ref="E154:H154"/>
    <mergeCell ref="E158:H158"/>
    <mergeCell ref="E156:H156"/>
    <mergeCell ref="E133:H133"/>
    <mergeCell ref="E148:H148"/>
    <mergeCell ref="E123:H123"/>
    <mergeCell ref="A6:K6"/>
    <mergeCell ref="E109:H109"/>
    <mergeCell ref="E114:H114"/>
    <mergeCell ref="E115:H115"/>
    <mergeCell ref="E53:H53"/>
    <mergeCell ref="F7:L7"/>
    <mergeCell ref="A9:L9"/>
    <mergeCell ref="E17:H17"/>
    <mergeCell ref="E13:H13"/>
    <mergeCell ref="E16:H16"/>
    <mergeCell ref="E15:H15"/>
    <mergeCell ref="E14:H14"/>
    <mergeCell ref="A8:H8"/>
    <mergeCell ref="E73:H73"/>
    <mergeCell ref="E67:H67"/>
    <mergeCell ref="E66:H66"/>
    <mergeCell ref="E59:H59"/>
    <mergeCell ref="E60:H60"/>
    <mergeCell ref="E111:H111"/>
    <mergeCell ref="E68:H68"/>
    <mergeCell ref="E75:H75"/>
    <mergeCell ref="E74:H74"/>
    <mergeCell ref="J13:J17"/>
    <mergeCell ref="E65:H65"/>
    <mergeCell ref="E30:H30"/>
    <mergeCell ref="E32:H32"/>
    <mergeCell ref="E54:H54"/>
    <mergeCell ref="E539:H539"/>
    <mergeCell ref="E530:H530"/>
    <mergeCell ref="E472:H472"/>
    <mergeCell ref="E454:H454"/>
    <mergeCell ref="E440:H440"/>
    <mergeCell ref="E471:H471"/>
    <mergeCell ref="E461:H461"/>
    <mergeCell ref="E514:H514"/>
    <mergeCell ref="E215:H215"/>
    <mergeCell ref="E273:H273"/>
    <mergeCell ref="E449:H449"/>
    <mergeCell ref="E501:H501"/>
    <mergeCell ref="E508:H508"/>
    <mergeCell ref="E504:H504"/>
    <mergeCell ref="E509:H509"/>
    <mergeCell ref="E502:H502"/>
    <mergeCell ref="E503:H503"/>
    <mergeCell ref="E227:H227"/>
    <mergeCell ref="E212:H212"/>
    <mergeCell ref="E379:H379"/>
    <mergeCell ref="E373:H373"/>
    <mergeCell ref="E671:H671"/>
    <mergeCell ref="E651:H651"/>
    <mergeCell ref="E658:H658"/>
    <mergeCell ref="E630:H630"/>
    <mergeCell ref="E450:H450"/>
    <mergeCell ref="E643:H643"/>
    <mergeCell ref="E655:H655"/>
    <mergeCell ref="E644:H644"/>
    <mergeCell ref="E606:H606"/>
    <mergeCell ref="E642:H642"/>
    <mergeCell ref="E635:H635"/>
    <mergeCell ref="E637:H637"/>
    <mergeCell ref="E631:H631"/>
    <mergeCell ref="E507:H507"/>
    <mergeCell ref="E497:H497"/>
    <mergeCell ref="E500:H500"/>
    <mergeCell ref="E506:H506"/>
    <mergeCell ref="E591:H591"/>
    <mergeCell ref="E608:H608"/>
    <mergeCell ref="E594:H594"/>
    <mergeCell ref="E595:H595"/>
    <mergeCell ref="E647:H647"/>
    <mergeCell ref="E654:H654"/>
    <mergeCell ref="E636:H636"/>
    <mergeCell ref="E703:H703"/>
    <mergeCell ref="E720:H720"/>
    <mergeCell ref="E721:H721"/>
    <mergeCell ref="E694:H694"/>
    <mergeCell ref="E718:H718"/>
    <mergeCell ref="E713:H713"/>
    <mergeCell ref="E704:H704"/>
    <mergeCell ref="E705:H705"/>
    <mergeCell ref="E693:H693"/>
    <mergeCell ref="E707:H707"/>
    <mergeCell ref="E702:H702"/>
    <mergeCell ref="E709:H709"/>
    <mergeCell ref="E710:H710"/>
    <mergeCell ref="E706:H706"/>
    <mergeCell ref="E717:H717"/>
    <mergeCell ref="E716:H716"/>
    <mergeCell ref="E714:H714"/>
    <mergeCell ref="E697:G697"/>
    <mergeCell ref="E692:H692"/>
    <mergeCell ref="E708:H708"/>
    <mergeCell ref="E691:H691"/>
    <mergeCell ref="E657:H657"/>
    <mergeCell ref="E661:H661"/>
    <mergeCell ref="E659:H659"/>
    <mergeCell ref="E660:H660"/>
    <mergeCell ref="E662:H662"/>
    <mergeCell ref="E668:H668"/>
    <mergeCell ref="E672:H672"/>
    <mergeCell ref="E689:H689"/>
    <mergeCell ref="E670:H670"/>
    <mergeCell ref="E664:H664"/>
    <mergeCell ref="E665:H665"/>
    <mergeCell ref="E667:H667"/>
    <mergeCell ref="E669:H669"/>
    <mergeCell ref="E678:H678"/>
    <mergeCell ref="E683:H683"/>
    <mergeCell ref="E685:H685"/>
    <mergeCell ref="E684:H684"/>
    <mergeCell ref="E688:H688"/>
    <mergeCell ref="E687:H687"/>
    <mergeCell ref="E676:H676"/>
    <mergeCell ref="E677:H677"/>
    <mergeCell ref="E686:H686"/>
    <mergeCell ref="E663:H663"/>
    <mergeCell ref="E623:H623"/>
    <mergeCell ref="E598:H598"/>
    <mergeCell ref="E599:H599"/>
    <mergeCell ref="E600:H600"/>
    <mergeCell ref="E601:H601"/>
    <mergeCell ref="E515:H515"/>
    <mergeCell ref="E538:H538"/>
    <mergeCell ref="E536:H536"/>
    <mergeCell ref="E531:H531"/>
    <mergeCell ref="E518:H518"/>
    <mergeCell ref="E523:H523"/>
    <mergeCell ref="E526:H526"/>
    <mergeCell ref="E521:H521"/>
    <mergeCell ref="E525:H525"/>
    <mergeCell ref="E522:H522"/>
    <mergeCell ref="E537:H537"/>
    <mergeCell ref="E529:H529"/>
    <mergeCell ref="E517:H517"/>
    <mergeCell ref="E516:H516"/>
    <mergeCell ref="E533:H533"/>
    <mergeCell ref="E535:H535"/>
    <mergeCell ref="E650:H650"/>
    <mergeCell ref="E634:H634"/>
    <mergeCell ref="E614:H614"/>
    <mergeCell ref="E605:H605"/>
    <mergeCell ref="E640:H640"/>
    <mergeCell ref="E656:H656"/>
    <mergeCell ref="E624:H624"/>
    <mergeCell ref="E609:H609"/>
    <mergeCell ref="E616:H616"/>
    <mergeCell ref="E611:H611"/>
    <mergeCell ref="E612:H612"/>
    <mergeCell ref="E613:H613"/>
    <mergeCell ref="E610:H610"/>
    <mergeCell ref="E615:H615"/>
    <mergeCell ref="E621:H621"/>
    <mergeCell ref="E619:H619"/>
    <mergeCell ref="E620:H620"/>
    <mergeCell ref="E607:H607"/>
    <mergeCell ref="E622:H622"/>
    <mergeCell ref="E618:H618"/>
    <mergeCell ref="E638:H638"/>
    <mergeCell ref="E633:H633"/>
    <mergeCell ref="E632:H632"/>
    <mergeCell ref="E404:H404"/>
    <mergeCell ref="E378:H378"/>
    <mergeCell ref="E432:H432"/>
    <mergeCell ref="E417:H417"/>
    <mergeCell ref="E399:H399"/>
    <mergeCell ref="E384:H384"/>
    <mergeCell ref="E398:H398"/>
    <mergeCell ref="O9:O12"/>
    <mergeCell ref="O29:O32"/>
    <mergeCell ref="O105:O106"/>
    <mergeCell ref="E23:H23"/>
    <mergeCell ref="E24:H24"/>
    <mergeCell ref="E90:H90"/>
    <mergeCell ref="E87:H87"/>
    <mergeCell ref="E86:H86"/>
    <mergeCell ref="E88:H88"/>
    <mergeCell ref="E102:H102"/>
    <mergeCell ref="E61:H61"/>
    <mergeCell ref="E18:H18"/>
    <mergeCell ref="E26:H26"/>
    <mergeCell ref="E20:H20"/>
    <mergeCell ref="E22:H22"/>
    <mergeCell ref="E33:H33"/>
    <mergeCell ref="E46:H46"/>
    <mergeCell ref="E99:H99"/>
    <mergeCell ref="E81:H81"/>
    <mergeCell ref="E91:H91"/>
    <mergeCell ref="E196:H196"/>
    <mergeCell ref="E198:H198"/>
    <mergeCell ref="E159:H159"/>
    <mergeCell ref="E192:H192"/>
    <mergeCell ref="E172:H172"/>
    <mergeCell ref="E171:F171"/>
    <mergeCell ref="E160:H160"/>
    <mergeCell ref="E169:H169"/>
    <mergeCell ref="E142:H142"/>
    <mergeCell ref="E152:H152"/>
    <mergeCell ref="E157:H157"/>
    <mergeCell ref="E143:F143"/>
    <mergeCell ref="E151:H151"/>
    <mergeCell ref="E145:H145"/>
    <mergeCell ref="E147:H147"/>
    <mergeCell ref="E130:H130"/>
    <mergeCell ref="E163:H163"/>
    <mergeCell ref="E161:H161"/>
    <mergeCell ref="E184:H184"/>
    <mergeCell ref="E194:H194"/>
    <mergeCell ref="E176:H176"/>
    <mergeCell ref="E177:H177"/>
    <mergeCell ref="E178:F178"/>
    <mergeCell ref="E179:H179"/>
    <mergeCell ref="E237:H237"/>
    <mergeCell ref="E238:H238"/>
    <mergeCell ref="E230:H230"/>
    <mergeCell ref="E216:H216"/>
    <mergeCell ref="E217:H217"/>
    <mergeCell ref="E202:H202"/>
    <mergeCell ref="E203:H203"/>
    <mergeCell ref="E201:H201"/>
    <mergeCell ref="E204:H204"/>
    <mergeCell ref="E231:H231"/>
    <mergeCell ref="E209:H209"/>
    <mergeCell ref="E199:H199"/>
    <mergeCell ref="E285:H285"/>
    <mergeCell ref="E255:H255"/>
    <mergeCell ref="E248:H248"/>
    <mergeCell ref="E232:H232"/>
    <mergeCell ref="E233:H233"/>
    <mergeCell ref="E185:H185"/>
    <mergeCell ref="E195:H195"/>
    <mergeCell ref="E241:H241"/>
    <mergeCell ref="E239:H239"/>
    <mergeCell ref="E240:H240"/>
    <mergeCell ref="E191:H191"/>
    <mergeCell ref="E190:H190"/>
    <mergeCell ref="E193:H193"/>
    <mergeCell ref="E210:H210"/>
    <mergeCell ref="E211:H211"/>
    <mergeCell ref="E225:H225"/>
    <mergeCell ref="E218:H218"/>
    <mergeCell ref="E208:H208"/>
    <mergeCell ref="E214:H214"/>
    <mergeCell ref="E229:H229"/>
    <mergeCell ref="E221:H221"/>
    <mergeCell ref="E228:H228"/>
    <mergeCell ref="E226:H226"/>
    <mergeCell ref="E222:H222"/>
    <mergeCell ref="E485:H485"/>
    <mergeCell ref="E492:H492"/>
    <mergeCell ref="E493:H493"/>
    <mergeCell ref="E487:H487"/>
    <mergeCell ref="E488:H488"/>
    <mergeCell ref="E489:H489"/>
    <mergeCell ref="E566:H566"/>
    <mergeCell ref="E182:H182"/>
    <mergeCell ref="E188:H188"/>
    <mergeCell ref="E183:H183"/>
    <mergeCell ref="E206:H206"/>
    <mergeCell ref="E207:H207"/>
    <mergeCell ref="E186:H186"/>
    <mergeCell ref="E187:H187"/>
    <mergeCell ref="E205:H205"/>
    <mergeCell ref="E456:H456"/>
    <mergeCell ref="E457:H457"/>
    <mergeCell ref="E541:H541"/>
    <mergeCell ref="E534:H534"/>
    <mergeCell ref="E271:H271"/>
    <mergeCell ref="E455:H455"/>
    <mergeCell ref="E498:H498"/>
    <mergeCell ref="E499:H499"/>
    <mergeCell ref="E438:H438"/>
    <mergeCell ref="E249:H249"/>
    <mergeCell ref="E254:H254"/>
    <mergeCell ref="E256:H256"/>
    <mergeCell ref="E448:H448"/>
    <mergeCell ref="E269:H269"/>
    <mergeCell ref="E253:H253"/>
    <mergeCell ref="E235:H235"/>
    <mergeCell ref="E278:H278"/>
    <mergeCell ref="E279:H279"/>
    <mergeCell ref="E280:H280"/>
    <mergeCell ref="E281:H281"/>
    <mergeCell ref="E288:H288"/>
    <mergeCell ref="E250:H250"/>
    <mergeCell ref="E251:H251"/>
    <mergeCell ref="E426:H426"/>
    <mergeCell ref="E441:H441"/>
    <mergeCell ref="E435:H435"/>
    <mergeCell ref="E428:H428"/>
    <mergeCell ref="E439:H439"/>
    <mergeCell ref="E437:H437"/>
    <mergeCell ref="E436:H436"/>
    <mergeCell ref="E433:H433"/>
    <mergeCell ref="E445:H445"/>
    <mergeCell ref="E276:H276"/>
    <mergeCell ref="E590:H590"/>
    <mergeCell ref="E596:H596"/>
    <mergeCell ref="E597:H597"/>
    <mergeCell ref="E545:H545"/>
    <mergeCell ref="E554:H554"/>
    <mergeCell ref="E546:H546"/>
    <mergeCell ref="E548:H548"/>
    <mergeCell ref="E567:H567"/>
    <mergeCell ref="E593:H593"/>
    <mergeCell ref="E565:H565"/>
    <mergeCell ref="E562:H562"/>
    <mergeCell ref="E563:H563"/>
    <mergeCell ref="E553:H553"/>
    <mergeCell ref="E588:H588"/>
    <mergeCell ref="E586:H586"/>
    <mergeCell ref="E592:H592"/>
    <mergeCell ref="E569:H569"/>
    <mergeCell ref="E549:H549"/>
    <mergeCell ref="E570:H570"/>
    <mergeCell ref="E556:H556"/>
    <mergeCell ref="E558:H558"/>
    <mergeCell ref="E576:G576"/>
    <mergeCell ref="E584:H584"/>
    <mergeCell ref="E589:H589"/>
    <mergeCell ref="E544:H544"/>
    <mergeCell ref="E555:H555"/>
    <mergeCell ref="E561:H561"/>
    <mergeCell ref="E550:F550"/>
    <mergeCell ref="E551:H551"/>
    <mergeCell ref="E552:H552"/>
    <mergeCell ref="E557:H557"/>
    <mergeCell ref="E547:H547"/>
    <mergeCell ref="E587:H587"/>
    <mergeCell ref="E585:H585"/>
    <mergeCell ref="E543:H543"/>
    <mergeCell ref="E527:H527"/>
    <mergeCell ref="E469:H469"/>
    <mergeCell ref="E458:H458"/>
    <mergeCell ref="E520:H520"/>
    <mergeCell ref="E473:H473"/>
    <mergeCell ref="E447:H447"/>
    <mergeCell ref="E505:H505"/>
    <mergeCell ref="E452:H452"/>
    <mergeCell ref="E482:H482"/>
    <mergeCell ref="E540:H540"/>
    <mergeCell ref="E542:H542"/>
    <mergeCell ref="E524:H524"/>
    <mergeCell ref="E528:H528"/>
    <mergeCell ref="E453:H453"/>
    <mergeCell ref="E451:H451"/>
    <mergeCell ref="E510:H510"/>
    <mergeCell ref="E532:H532"/>
    <mergeCell ref="E495:H495"/>
    <mergeCell ref="E460:H460"/>
    <mergeCell ref="E484:H484"/>
    <mergeCell ref="E483:H483"/>
    <mergeCell ref="E486:H486"/>
    <mergeCell ref="E494:H494"/>
    <mergeCell ref="B5:N5"/>
    <mergeCell ref="E112:H112"/>
    <mergeCell ref="E129:H129"/>
    <mergeCell ref="E181:H181"/>
    <mergeCell ref="E117:H117"/>
    <mergeCell ref="E122:H122"/>
    <mergeCell ref="E144:H144"/>
    <mergeCell ref="E113:H113"/>
    <mergeCell ref="E180:H180"/>
    <mergeCell ref="E164:F164"/>
    <mergeCell ref="E165:H165"/>
    <mergeCell ref="E124:H124"/>
    <mergeCell ref="E170:H170"/>
    <mergeCell ref="E168:H168"/>
    <mergeCell ref="E116:H116"/>
    <mergeCell ref="E128:H128"/>
    <mergeCell ref="E125:H125"/>
    <mergeCell ref="E119:H119"/>
    <mergeCell ref="E127:H127"/>
    <mergeCell ref="E153:H153"/>
    <mergeCell ref="E126:H126"/>
    <mergeCell ref="E166:H166"/>
    <mergeCell ref="E149:H149"/>
    <mergeCell ref="E131:H131"/>
  </mergeCells>
  <phoneticPr fontId="0" type="noConversion"/>
  <conditionalFormatting sqref="K17:K25 J18:J27 N17:N24 J66:J83">
    <cfRule type="expression" dxfId="1971" priority="762" stopIfTrue="1">
      <formula>$E17=""</formula>
    </cfRule>
    <cfRule type="expression" dxfId="1970" priority="763" stopIfTrue="1">
      <formula>#REF!&lt;&gt;""</formula>
    </cfRule>
    <cfRule type="expression" dxfId="1969" priority="764" stopIfTrue="1">
      <formula>AND($F17="",$E17&lt;&gt;"")</formula>
    </cfRule>
  </conditionalFormatting>
  <conditionalFormatting sqref="K97">
    <cfRule type="expression" dxfId="1968" priority="773" stopIfTrue="1">
      <formula>$E99=""</formula>
    </cfRule>
    <cfRule type="expression" dxfId="1967" priority="774" stopIfTrue="1">
      <formula>#REF!&lt;&gt;""</formula>
    </cfRule>
    <cfRule type="expression" dxfId="1966" priority="775" stopIfTrue="1">
      <formula>AND($F99="",$E99&lt;&gt;"")</formula>
    </cfRule>
  </conditionalFormatting>
  <conditionalFormatting sqref="J644">
    <cfRule type="expression" dxfId="1965" priority="779" stopIfTrue="1">
      <formula>$E614=""</formula>
    </cfRule>
    <cfRule type="expression" dxfId="1964" priority="780" stopIfTrue="1">
      <formula>#REF!&lt;&gt;""</formula>
    </cfRule>
    <cfRule type="expression" dxfId="1963" priority="781" stopIfTrue="1">
      <formula>AND($F614="",$E614&lt;&gt;"")</formula>
    </cfRule>
  </conditionalFormatting>
  <conditionalFormatting sqref="E556:F557 E521:H522 A521 J233:K234 A403 M74:M75 M77:N77 E66:F66 J61:J65 C52:C60 I33:I51 A28 F16:H16 F13:H14 B13:E16 I13:I16 E20 F20:F21 K20:K27 N27 B54:D60 J222:J225 J343:J358 J551 B342:D358 N20:N24 N66:N73 M77:M78 N76 N79:N80 M81:M83 N233:N234 E52:E65 D33:D60 B27:B60 K66:K83">
    <cfRule type="expression" dxfId="1962" priority="787" stopIfTrue="1">
      <formula>#REF!=""</formula>
    </cfRule>
    <cfRule type="expression" dxfId="1961" priority="788" stopIfTrue="1">
      <formula>#REF!&lt;&gt;""</formula>
    </cfRule>
    <cfRule type="expression" dxfId="1960" priority="789" stopIfTrue="1">
      <formula>AND(#REF!="",#REF!&lt;&gt;"")</formula>
    </cfRule>
  </conditionalFormatting>
  <conditionalFormatting sqref="J423:J424">
    <cfRule type="expression" dxfId="1959" priority="973" stopIfTrue="1">
      <formula>$E229=""</formula>
    </cfRule>
    <cfRule type="expression" dxfId="1958" priority="974" stopIfTrue="1">
      <formula>#REF!&lt;&gt;""</formula>
    </cfRule>
    <cfRule type="expression" dxfId="1957" priority="975" stopIfTrue="1">
      <formula>AND($F229="",$E229&lt;&gt;"")</formula>
    </cfRule>
  </conditionalFormatting>
  <conditionalFormatting sqref="J438:J439">
    <cfRule type="expression" dxfId="1956" priority="1123" stopIfTrue="1">
      <formula>$E2=""</formula>
    </cfRule>
    <cfRule type="expression" dxfId="1955" priority="1124" stopIfTrue="1">
      <formula>#REF!&lt;&gt;""</formula>
    </cfRule>
    <cfRule type="expression" dxfId="1954" priority="1125" stopIfTrue="1">
      <formula>AND($F2="",$E2&lt;&gt;"")</formula>
    </cfRule>
  </conditionalFormatting>
  <conditionalFormatting sqref="J363:K364">
    <cfRule type="expression" dxfId="1953" priority="1483" stopIfTrue="1">
      <formula>$E230=""</formula>
    </cfRule>
    <cfRule type="expression" dxfId="1952" priority="1484" stopIfTrue="1">
      <formula>#REF!&lt;&gt;""</formula>
    </cfRule>
    <cfRule type="expression" dxfId="1951" priority="1485" stopIfTrue="1">
      <formula>AND($F230="",$E230&lt;&gt;"")</formula>
    </cfRule>
  </conditionalFormatting>
  <conditionalFormatting sqref="J433 J443">
    <cfRule type="expression" dxfId="1950" priority="1543" stopIfTrue="1">
      <formula>$E5=""</formula>
    </cfRule>
    <cfRule type="expression" dxfId="1949" priority="1544" stopIfTrue="1">
      <formula>#REF!&lt;&gt;""</formula>
    </cfRule>
    <cfRule type="expression" dxfId="1948" priority="1545" stopIfTrue="1">
      <formula>AND($F5="",$E5&lt;&gt;"")</formula>
    </cfRule>
  </conditionalFormatting>
  <conditionalFormatting sqref="J402:K402">
    <cfRule type="expression" dxfId="1947" priority="2227" stopIfTrue="1">
      <formula>$E230=""</formula>
    </cfRule>
    <cfRule type="expression" dxfId="1946" priority="2228" stopIfTrue="1">
      <formula>#REF!&lt;&gt;""</formula>
    </cfRule>
    <cfRule type="expression" dxfId="1945" priority="2229" stopIfTrue="1">
      <formula>AND($F230="",$E230&lt;&gt;"")</formula>
    </cfRule>
  </conditionalFormatting>
  <conditionalFormatting sqref="K641:K643 M642:N643 N641 J393:J399">
    <cfRule type="expression" dxfId="1944" priority="2251" stopIfTrue="1">
      <formula>#REF!=""</formula>
    </cfRule>
    <cfRule type="expression" dxfId="1943" priority="2252" stopIfTrue="1">
      <formula>#REF!&lt;&gt;""</formula>
    </cfRule>
    <cfRule type="expression" dxfId="1942" priority="2253" stopIfTrue="1">
      <formula>AND(#REF!="",#REF!&lt;&gt;"")</formula>
    </cfRule>
  </conditionalFormatting>
  <conditionalFormatting sqref="J273:K274">
    <cfRule type="expression" dxfId="1941" priority="2257" stopIfTrue="1">
      <formula>$E210=""</formula>
    </cfRule>
    <cfRule type="expression" dxfId="1940" priority="2258" stopIfTrue="1">
      <formula>#REF!&lt;&gt;""</formula>
    </cfRule>
    <cfRule type="expression" dxfId="1939" priority="2259" stopIfTrue="1">
      <formula>AND($F210="",$E210&lt;&gt;"")</formula>
    </cfRule>
  </conditionalFormatting>
  <conditionalFormatting sqref="J429">
    <cfRule type="expression" dxfId="1938" priority="2297" stopIfTrue="1">
      <formula>$E14=""</formula>
    </cfRule>
    <cfRule type="expression" dxfId="1937" priority="2298" stopIfTrue="1">
      <formula>#REF!&lt;&gt;""</formula>
    </cfRule>
    <cfRule type="expression" dxfId="1936" priority="2299" stopIfTrue="1">
      <formula>AND($F14="",$E14&lt;&gt;"")</formula>
    </cfRule>
  </conditionalFormatting>
  <conditionalFormatting sqref="J430">
    <cfRule type="expression" dxfId="1935" priority="2303" stopIfTrue="1">
      <formula>$E14=""</formula>
    </cfRule>
    <cfRule type="expression" dxfId="1934" priority="2304" stopIfTrue="1">
      <formula>#REF!&lt;&gt;""</formula>
    </cfRule>
    <cfRule type="expression" dxfId="1933" priority="2305" stopIfTrue="1">
      <formula>AND($F14="",$E14&lt;&gt;"")</formula>
    </cfRule>
  </conditionalFormatting>
  <conditionalFormatting sqref="J310:J311">
    <cfRule type="expression" dxfId="1932" priority="2530" stopIfTrue="1">
      <formula>$E210=""</formula>
    </cfRule>
    <cfRule type="expression" dxfId="1931" priority="2531" stopIfTrue="1">
      <formula>#REF!&lt;&gt;""</formula>
    </cfRule>
    <cfRule type="expression" dxfId="1930" priority="2532" stopIfTrue="1">
      <formula>AND($F210="",$E210&lt;&gt;"")</formula>
    </cfRule>
  </conditionalFormatting>
  <conditionalFormatting sqref="P400:P401 J400:K401 N400:N401">
    <cfRule type="expression" dxfId="1929" priority="2593" stopIfTrue="1">
      <formula>#REF!=""</formula>
    </cfRule>
    <cfRule type="expression" dxfId="1928" priority="2594" stopIfTrue="1">
      <formula>#REF!&lt;&gt;""</formula>
    </cfRule>
    <cfRule type="expression" dxfId="1927" priority="2595" stopIfTrue="1">
      <formula>AND(#REF!="",#REF!&lt;&gt;"")</formula>
    </cfRule>
  </conditionalFormatting>
  <conditionalFormatting sqref="J394:K394">
    <cfRule type="expression" dxfId="1926" priority="2599" stopIfTrue="1">
      <formula>$E230=""</formula>
    </cfRule>
    <cfRule type="expression" dxfId="1925" priority="2600" stopIfTrue="1">
      <formula>#REF!&lt;&gt;""</formula>
    </cfRule>
    <cfRule type="expression" dxfId="1924" priority="2601" stopIfTrue="1">
      <formula>AND($F230="",$E230&lt;&gt;"")</formula>
    </cfRule>
  </conditionalFormatting>
  <conditionalFormatting sqref="J434:J436">
    <cfRule type="expression" dxfId="1923" priority="2620" stopIfTrue="1">
      <formula>$E8=""</formula>
    </cfRule>
    <cfRule type="expression" dxfId="1922" priority="2621" stopIfTrue="1">
      <formula>#REF!&lt;&gt;""</formula>
    </cfRule>
    <cfRule type="expression" dxfId="1921" priority="2622" stopIfTrue="1">
      <formula>AND($F8="",$E8&lt;&gt;"")</formula>
    </cfRule>
  </conditionalFormatting>
  <conditionalFormatting sqref="J447:K447">
    <cfRule type="expression" dxfId="1920" priority="2650" stopIfTrue="1">
      <formula>$E231=""</formula>
    </cfRule>
    <cfRule type="expression" dxfId="1919" priority="2651" stopIfTrue="1">
      <formula>#REF!&lt;&gt;""</formula>
    </cfRule>
    <cfRule type="expression" dxfId="1918" priority="2652" stopIfTrue="1">
      <formula>AND($F231="",$E231&lt;&gt;"")</formula>
    </cfRule>
  </conditionalFormatting>
  <conditionalFormatting sqref="J276:J277">
    <cfRule type="expression" dxfId="1917" priority="790" stopIfTrue="1">
      <formula>$E209=""</formula>
    </cfRule>
    <cfRule type="expression" dxfId="1916" priority="791" stopIfTrue="1">
      <formula>#REF!&lt;&gt;""</formula>
    </cfRule>
    <cfRule type="expression" dxfId="1915" priority="792" stopIfTrue="1">
      <formula>AND($F209="",$E209&lt;&gt;"")</formula>
    </cfRule>
  </conditionalFormatting>
  <conditionalFormatting sqref="J211:K211">
    <cfRule type="expression" dxfId="1914" priority="801" stopIfTrue="1">
      <formula>$E133=""</formula>
    </cfRule>
    <cfRule type="expression" dxfId="1913" priority="802" stopIfTrue="1">
      <formula>#REF!&lt;&gt;""</formula>
    </cfRule>
    <cfRule type="expression" dxfId="1912" priority="803" stopIfTrue="1">
      <formula>AND($F133="",$E133&lt;&gt;"")</formula>
    </cfRule>
  </conditionalFormatting>
  <conditionalFormatting sqref="K431:K432 N431:N432">
    <cfRule type="expression" dxfId="1911" priority="2177" stopIfTrue="1">
      <formula>$E4=""</formula>
    </cfRule>
    <cfRule type="expression" dxfId="1910" priority="2178" stopIfTrue="1">
      <formula>#REF!&lt;&gt;""</formula>
    </cfRule>
    <cfRule type="expression" dxfId="1909" priority="2179" stopIfTrue="1">
      <formula>AND($F4="",$E4&lt;&gt;"")</formula>
    </cfRule>
  </conditionalFormatting>
  <conditionalFormatting sqref="J393:K393">
    <cfRule type="expression" dxfId="1908" priority="892" stopIfTrue="1">
      <formula>$E230=""</formula>
    </cfRule>
    <cfRule type="expression" dxfId="1907" priority="893" stopIfTrue="1">
      <formula>#REF!&lt;&gt;""</formula>
    </cfRule>
    <cfRule type="expression" dxfId="1906" priority="894" stopIfTrue="1">
      <formula>AND($F230="",$E230&lt;&gt;"")</formula>
    </cfRule>
  </conditionalFormatting>
  <conditionalFormatting sqref="J332:J333">
    <cfRule type="expression" dxfId="1905" priority="2350" stopIfTrue="1">
      <formula>$E211=""</formula>
    </cfRule>
    <cfRule type="expression" dxfId="1904" priority="2351" stopIfTrue="1">
      <formula>#REF!&lt;&gt;""</formula>
    </cfRule>
    <cfRule type="expression" dxfId="1903" priority="2352" stopIfTrue="1">
      <formula>AND($F211="",$E211&lt;&gt;"")</formula>
    </cfRule>
  </conditionalFormatting>
  <conditionalFormatting sqref="K332:K333">
    <cfRule type="expression" dxfId="1902" priority="1207" stopIfTrue="1">
      <formula>$E211=""</formula>
    </cfRule>
    <cfRule type="expression" dxfId="1901" priority="1208" stopIfTrue="1">
      <formula>#REF!&lt;&gt;""</formula>
    </cfRule>
    <cfRule type="expression" dxfId="1900" priority="1209" stopIfTrue="1">
      <formula>AND($F211="",$E211&lt;&gt;"")</formula>
    </cfRule>
  </conditionalFormatting>
  <conditionalFormatting sqref="K310:K311 N310:N311">
    <cfRule type="expression" dxfId="1899" priority="2371" stopIfTrue="1">
      <formula>$E210=""</formula>
    </cfRule>
    <cfRule type="expression" dxfId="1898" priority="2372" stopIfTrue="1">
      <formula>#REF!&lt;&gt;""</formula>
    </cfRule>
    <cfRule type="expression" dxfId="1897" priority="2373" stopIfTrue="1">
      <formula>AND($F210="",$E210&lt;&gt;"")</formula>
    </cfRule>
  </conditionalFormatting>
  <conditionalFormatting sqref="K331">
    <cfRule type="expression" dxfId="1896" priority="2374" stopIfTrue="1">
      <formula>$E211=""</formula>
    </cfRule>
    <cfRule type="expression" dxfId="1895" priority="2375" stopIfTrue="1">
      <formula>#REF!&lt;&gt;""</formula>
    </cfRule>
    <cfRule type="expression" dxfId="1894" priority="2376" stopIfTrue="1">
      <formula>AND($F211="",$E211&lt;&gt;"")</formula>
    </cfRule>
  </conditionalFormatting>
  <conditionalFormatting sqref="J238">
    <cfRule type="expression" dxfId="1893" priority="2338" stopIfTrue="1">
      <formula>$E209=""</formula>
    </cfRule>
    <cfRule type="expression" dxfId="1892" priority="2339" stopIfTrue="1">
      <formula>#REF!&lt;&gt;""</formula>
    </cfRule>
    <cfRule type="expression" dxfId="1891" priority="2340" stopIfTrue="1">
      <formula>AND($F209="",$E209&lt;&gt;"")</formula>
    </cfRule>
  </conditionalFormatting>
  <conditionalFormatting sqref="K385">
    <cfRule type="expression" dxfId="1890" priority="2206" stopIfTrue="1">
      <formula>$E230=""</formula>
    </cfRule>
    <cfRule type="expression" dxfId="1889" priority="2207" stopIfTrue="1">
      <formula>#REF!&lt;&gt;""</formula>
    </cfRule>
    <cfRule type="expression" dxfId="1888" priority="2208" stopIfTrue="1">
      <formula>AND($F230="",$E230&lt;&gt;"")</formula>
    </cfRule>
  </conditionalFormatting>
  <conditionalFormatting sqref="J269:K272">
    <cfRule type="expression" dxfId="1887" priority="3212" stopIfTrue="1">
      <formula>$E209=""</formula>
    </cfRule>
    <cfRule type="expression" dxfId="1886" priority="3213" stopIfTrue="1">
      <formula>#REF!&lt;&gt;""</formula>
    </cfRule>
    <cfRule type="expression" dxfId="1885" priority="3214" stopIfTrue="1">
      <formula>AND($F209="",$E209&lt;&gt;"")</formula>
    </cfRule>
  </conditionalFormatting>
  <conditionalFormatting sqref="K383:K384">
    <cfRule type="expression" dxfId="1884" priority="3215" stopIfTrue="1">
      <formula>$E230=""</formula>
    </cfRule>
    <cfRule type="expression" dxfId="1883" priority="3216" stopIfTrue="1">
      <formula>#REF!&lt;&gt;""</formula>
    </cfRule>
    <cfRule type="expression" dxfId="1882" priority="3217" stopIfTrue="1">
      <formula>AND($F230="",$E230&lt;&gt;"")</formula>
    </cfRule>
  </conditionalFormatting>
  <conditionalFormatting sqref="J241:J242">
    <cfRule type="expression" dxfId="1881" priority="3218" stopIfTrue="1">
      <formula>$E209=""</formula>
    </cfRule>
    <cfRule type="expression" dxfId="1880" priority="3219" stopIfTrue="1">
      <formula>#REF!&lt;&gt;""</formula>
    </cfRule>
    <cfRule type="expression" dxfId="1879" priority="3220" stopIfTrue="1">
      <formula>AND($F209="",$E209&lt;&gt;"")</formula>
    </cfRule>
  </conditionalFormatting>
  <conditionalFormatting sqref="J239:J240">
    <cfRule type="expression" dxfId="1878" priority="3221" stopIfTrue="1">
      <formula>$E209=""</formula>
    </cfRule>
    <cfRule type="expression" dxfId="1877" priority="3222" stopIfTrue="1">
      <formula>#REF!&lt;&gt;""</formula>
    </cfRule>
    <cfRule type="expression" dxfId="1876" priority="3223" stopIfTrue="1">
      <formula>AND($F209="",$E209&lt;&gt;"")</formula>
    </cfRule>
  </conditionalFormatting>
  <conditionalFormatting sqref="J340:J341">
    <cfRule type="expression" dxfId="1875" priority="3245" stopIfTrue="1">
      <formula>$E210=""</formula>
    </cfRule>
    <cfRule type="expression" dxfId="1874" priority="3246" stopIfTrue="1">
      <formula>#REF!&lt;&gt;""</formula>
    </cfRule>
    <cfRule type="expression" dxfId="1873" priority="3247" stopIfTrue="1">
      <formula>AND($F210="",$E210&lt;&gt;"")</formula>
    </cfRule>
  </conditionalFormatting>
  <conditionalFormatting sqref="J382:K382 N382">
    <cfRule type="expression" dxfId="1872" priority="3266" stopIfTrue="1">
      <formula>$E231=""</formula>
    </cfRule>
    <cfRule type="expression" dxfId="1871" priority="3267" stopIfTrue="1">
      <formula>#REF!&lt;&gt;""</formula>
    </cfRule>
    <cfRule type="expression" dxfId="1870" priority="3268" stopIfTrue="1">
      <formula>AND($F231="",$E231&lt;&gt;"")</formula>
    </cfRule>
  </conditionalFormatting>
  <conditionalFormatting sqref="J458:J459">
    <cfRule type="expression" dxfId="1869" priority="3290" stopIfTrue="1">
      <formula>$E230=""</formula>
    </cfRule>
    <cfRule type="expression" dxfId="1868" priority="3291" stopIfTrue="1">
      <formula>#REF!&lt;&gt;""</formula>
    </cfRule>
    <cfRule type="expression" dxfId="1867" priority="3292" stopIfTrue="1">
      <formula>AND($F230="",$E230&lt;&gt;"")</formula>
    </cfRule>
  </conditionalFormatting>
  <conditionalFormatting sqref="J370">
    <cfRule type="expression" dxfId="1866" priority="3299" stopIfTrue="1">
      <formula>#REF!=""</formula>
    </cfRule>
    <cfRule type="expression" dxfId="1865" priority="3300" stopIfTrue="1">
      <formula>#REF!&lt;&gt;""</formula>
    </cfRule>
    <cfRule type="expression" dxfId="1864" priority="3301" stopIfTrue="1">
      <formula>AND(#REF!="",#REF!&lt;&gt;"")</formula>
    </cfRule>
  </conditionalFormatting>
  <conditionalFormatting sqref="J450:K451">
    <cfRule type="expression" dxfId="1863" priority="3302" stopIfTrue="1">
      <formula>$E231=""</formula>
    </cfRule>
    <cfRule type="expression" dxfId="1862" priority="3303" stopIfTrue="1">
      <formula>#REF!&lt;&gt;""</formula>
    </cfRule>
    <cfRule type="expression" dxfId="1861" priority="3304" stopIfTrue="1">
      <formula>AND($F231="",$E231&lt;&gt;"")</formula>
    </cfRule>
  </conditionalFormatting>
  <conditionalFormatting sqref="J431:J432 J437">
    <cfRule type="expression" dxfId="1860" priority="3311" stopIfTrue="1">
      <formula>$E4=""</formula>
    </cfRule>
    <cfRule type="expression" dxfId="1859" priority="3312" stopIfTrue="1">
      <formula>#REF!&lt;&gt;""</formula>
    </cfRule>
    <cfRule type="expression" dxfId="1858" priority="3313" stopIfTrue="1">
      <formula>AND($F4="",$E4&lt;&gt;"")</formula>
    </cfRule>
  </conditionalFormatting>
  <conditionalFormatting sqref="J448:K449">
    <cfRule type="expression" dxfId="1857" priority="3314" stopIfTrue="1">
      <formula>$E231=""</formula>
    </cfRule>
    <cfRule type="expression" dxfId="1856" priority="3315" stopIfTrue="1">
      <formula>#REF!&lt;&gt;""</formula>
    </cfRule>
    <cfRule type="expression" dxfId="1855" priority="3316" stopIfTrue="1">
      <formula>AND($F231="",$E231&lt;&gt;"")</formula>
    </cfRule>
  </conditionalFormatting>
  <conditionalFormatting sqref="J453:J454">
    <cfRule type="expression" dxfId="1854" priority="3317" stopIfTrue="1">
      <formula>$E230=""</formula>
    </cfRule>
    <cfRule type="expression" dxfId="1853" priority="3318" stopIfTrue="1">
      <formula>#REF!&lt;&gt;""</formula>
    </cfRule>
    <cfRule type="expression" dxfId="1852" priority="3319" stopIfTrue="1">
      <formula>AND($F230="",$E230&lt;&gt;"")</formula>
    </cfRule>
  </conditionalFormatting>
  <conditionalFormatting sqref="J417:J418">
    <cfRule type="expression" dxfId="1851" priority="3323" stopIfTrue="1">
      <formula>$E235=""</formula>
    </cfRule>
    <cfRule type="expression" dxfId="1850" priority="3324" stopIfTrue="1">
      <formula>#REF!&lt;&gt;""</formula>
    </cfRule>
    <cfRule type="expression" dxfId="1849" priority="3325" stopIfTrue="1">
      <formula>AND($F235="",$E235&lt;&gt;"")</formula>
    </cfRule>
  </conditionalFormatting>
  <conditionalFormatting sqref="J470:J472">
    <cfRule type="expression" dxfId="1848" priority="4246" stopIfTrue="1">
      <formula>$E231=""</formula>
    </cfRule>
    <cfRule type="expression" dxfId="1847" priority="4247" stopIfTrue="1">
      <formula>#REF!&lt;&gt;""</formula>
    </cfRule>
    <cfRule type="expression" dxfId="1846" priority="4248" stopIfTrue="1">
      <formula>AND($F231="",$E231&lt;&gt;"")</formula>
    </cfRule>
  </conditionalFormatting>
  <conditionalFormatting sqref="E292:E294">
    <cfRule type="expression" dxfId="1845" priority="5001" stopIfTrue="1">
      <formula>$F98=""</formula>
    </cfRule>
    <cfRule type="expression" dxfId="1844" priority="5002" stopIfTrue="1">
      <formula>#REF!&lt;&gt;""</formula>
    </cfRule>
    <cfRule type="expression" dxfId="1843" priority="5003" stopIfTrue="1">
      <formula>AND($G98="",$F98&lt;&gt;"")</formula>
    </cfRule>
  </conditionalFormatting>
  <conditionalFormatting sqref="J469">
    <cfRule type="expression" dxfId="1842" priority="5054" stopIfTrue="1">
      <formula>$E231=""</formula>
    </cfRule>
    <cfRule type="expression" dxfId="1841" priority="5055" stopIfTrue="1">
      <formula>#REF!&lt;&gt;""</formula>
    </cfRule>
    <cfRule type="expression" dxfId="1840" priority="5056" stopIfTrue="1">
      <formula>AND($F231="",$E231&lt;&gt;"")</formula>
    </cfRule>
  </conditionalFormatting>
  <conditionalFormatting sqref="N640 J634:K640 N634:N638">
    <cfRule type="expression" dxfId="1839" priority="2269" stopIfTrue="1">
      <formula>#REF!=""</formula>
    </cfRule>
    <cfRule type="expression" dxfId="1838" priority="2270" stopIfTrue="1">
      <formula>#REF!&lt;&gt;""</formula>
    </cfRule>
    <cfRule type="expression" dxfId="1837" priority="2271" stopIfTrue="1">
      <formula>AND(#REF!="",#REF!&lt;&gt;"")</formula>
    </cfRule>
  </conditionalFormatting>
  <conditionalFormatting sqref="K359 K361:K362">
    <cfRule type="expression" dxfId="1836" priority="3275" stopIfTrue="1">
      <formula>$E228=""</formula>
    </cfRule>
    <cfRule type="expression" dxfId="1835" priority="3276" stopIfTrue="1">
      <formula>#REF!&lt;&gt;""</formula>
    </cfRule>
    <cfRule type="expression" dxfId="1834" priority="3277" stopIfTrue="1">
      <formula>AND($F228="",$E228&lt;&gt;"")</formula>
    </cfRule>
  </conditionalFormatting>
  <conditionalFormatting sqref="J473:J474">
    <cfRule type="expression" dxfId="1833" priority="4258" stopIfTrue="1">
      <formula>$E232=""</formula>
    </cfRule>
    <cfRule type="expression" dxfId="1832" priority="4259" stopIfTrue="1">
      <formula>#REF!&lt;&gt;""</formula>
    </cfRule>
    <cfRule type="expression" dxfId="1831" priority="4260" stopIfTrue="1">
      <formula>AND($F232="",$E232&lt;&gt;"")</formula>
    </cfRule>
  </conditionalFormatting>
  <conditionalFormatting sqref="J586:K586 N586 J405:K407">
    <cfRule type="expression" dxfId="1830" priority="5560" stopIfTrue="1">
      <formula>#REF!=""</formula>
    </cfRule>
    <cfRule type="expression" dxfId="1829" priority="5561" stopIfTrue="1">
      <formula>#REF!&lt;&gt;""</formula>
    </cfRule>
    <cfRule type="expression" dxfId="1828" priority="5562" stopIfTrue="1">
      <formula>AND(#REF!="",#REF!&lt;&gt;"")</formula>
    </cfRule>
  </conditionalFormatting>
  <conditionalFormatting sqref="J209:K209">
    <cfRule type="expression" dxfId="1827" priority="6193" stopIfTrue="1">
      <formula>$E133=""</formula>
    </cfRule>
    <cfRule type="expression" dxfId="1826" priority="6194" stopIfTrue="1">
      <formula>#REF!&lt;&gt;""</formula>
    </cfRule>
    <cfRule type="expression" dxfId="1825" priority="6195" stopIfTrue="1">
      <formula>AND($F133="",$E133&lt;&gt;"")</formula>
    </cfRule>
  </conditionalFormatting>
  <conditionalFormatting sqref="J218:J219">
    <cfRule type="expression" dxfId="1824" priority="6202" stopIfTrue="1">
      <formula>$E133=""</formula>
    </cfRule>
    <cfRule type="expression" dxfId="1823" priority="6203" stopIfTrue="1">
      <formula>#REF!&lt;&gt;""</formula>
    </cfRule>
    <cfRule type="expression" dxfId="1822" priority="6204" stopIfTrue="1">
      <formula>AND($F133="",$E133&lt;&gt;"")</formula>
    </cfRule>
  </conditionalFormatting>
  <conditionalFormatting sqref="J229:K229">
    <cfRule type="expression" dxfId="1821" priority="6205" stopIfTrue="1">
      <formula>$E133=""</formula>
    </cfRule>
    <cfRule type="expression" dxfId="1820" priority="6206" stopIfTrue="1">
      <formula>#REF!&lt;&gt;""</formula>
    </cfRule>
    <cfRule type="expression" dxfId="1819" priority="6207" stopIfTrue="1">
      <formula>AND($F133="",$E133&lt;&gt;"")</formula>
    </cfRule>
  </conditionalFormatting>
  <conditionalFormatting sqref="J426">
    <cfRule type="expression" dxfId="1818" priority="6208" stopIfTrue="1">
      <formula>$E230=""</formula>
    </cfRule>
    <cfRule type="expression" dxfId="1817" priority="6209" stopIfTrue="1">
      <formula>#REF!&lt;&gt;""</formula>
    </cfRule>
    <cfRule type="expression" dxfId="1816" priority="6210" stopIfTrue="1">
      <formula>AND($F230="",$E230&lt;&gt;"")</formula>
    </cfRule>
  </conditionalFormatting>
  <conditionalFormatting sqref="J228:K228">
    <cfRule type="expression" dxfId="1815" priority="6217" stopIfTrue="1">
      <formula>$E133=""</formula>
    </cfRule>
    <cfRule type="expression" dxfId="1814" priority="6218" stopIfTrue="1">
      <formula>#REF!&lt;&gt;""</formula>
    </cfRule>
    <cfRule type="expression" dxfId="1813" priority="6219" stopIfTrue="1">
      <formula>AND($F133="",$E133&lt;&gt;"")</formula>
    </cfRule>
  </conditionalFormatting>
  <conditionalFormatting sqref="J558:J559">
    <cfRule type="expression" dxfId="1812" priority="6223" stopIfTrue="1">
      <formula>$E386=""</formula>
    </cfRule>
    <cfRule type="expression" dxfId="1811" priority="6224" stopIfTrue="1">
      <formula>#REF!&lt;&gt;""</formula>
    </cfRule>
    <cfRule type="expression" dxfId="1810" priority="6225" stopIfTrue="1">
      <formula>AND($F386="",$E386&lt;&gt;"")</formula>
    </cfRule>
  </conditionalFormatting>
  <conditionalFormatting sqref="J292:J293">
    <cfRule type="expression" dxfId="1809" priority="6226" stopIfTrue="1">
      <formula>$E212=""</formula>
    </cfRule>
    <cfRule type="expression" dxfId="1808" priority="6227" stopIfTrue="1">
      <formula>#REF!&lt;&gt;""</formula>
    </cfRule>
    <cfRule type="expression" dxfId="1807" priority="6228" stopIfTrue="1">
      <formula>AND($F212="",$E212&lt;&gt;"")</formula>
    </cfRule>
  </conditionalFormatting>
  <conditionalFormatting sqref="J284 J286:J287">
    <cfRule type="expression" dxfId="1806" priority="6229" stopIfTrue="1">
      <formula>$E214=""</formula>
    </cfRule>
    <cfRule type="expression" dxfId="1805" priority="6230" stopIfTrue="1">
      <formula>#REF!&lt;&gt;""</formula>
    </cfRule>
    <cfRule type="expression" dxfId="1804" priority="6231" stopIfTrue="1">
      <formula>AND($F214="",$E214&lt;&gt;"")</formula>
    </cfRule>
  </conditionalFormatting>
  <conditionalFormatting sqref="J556">
    <cfRule type="expression" dxfId="1803" priority="6235" stopIfTrue="1">
      <formula>$E385=""</formula>
    </cfRule>
    <cfRule type="expression" dxfId="1802" priority="6236" stopIfTrue="1">
      <formula>#REF!&lt;&gt;""</formula>
    </cfRule>
    <cfRule type="expression" dxfId="1801" priority="6237" stopIfTrue="1">
      <formula>AND($F385="",$E385&lt;&gt;"")</formula>
    </cfRule>
  </conditionalFormatting>
  <conditionalFormatting sqref="J420:J421">
    <cfRule type="expression" dxfId="1800" priority="6238" stopIfTrue="1">
      <formula>$E231=""</formula>
    </cfRule>
    <cfRule type="expression" dxfId="1799" priority="6239" stopIfTrue="1">
      <formula>#REF!&lt;&gt;""</formula>
    </cfRule>
    <cfRule type="expression" dxfId="1798" priority="6240" stopIfTrue="1">
      <formula>AND($F231="",$E231&lt;&gt;"")</formula>
    </cfRule>
  </conditionalFormatting>
  <conditionalFormatting sqref="E294">
    <cfRule type="expression" dxfId="1797" priority="6241" stopIfTrue="1">
      <formula>$F99=""</formula>
    </cfRule>
    <cfRule type="expression" dxfId="1796" priority="6242" stopIfTrue="1">
      <formula>#REF!&lt;&gt;""</formula>
    </cfRule>
    <cfRule type="expression" dxfId="1795" priority="6243" stopIfTrue="1">
      <formula>AND($G99="",$F99&lt;&gt;"")</formula>
    </cfRule>
  </conditionalFormatting>
  <conditionalFormatting sqref="E330">
    <cfRule type="expression" dxfId="1794" priority="6250" stopIfTrue="1">
      <formula>$F115=""</formula>
    </cfRule>
    <cfRule type="expression" dxfId="1793" priority="6251" stopIfTrue="1">
      <formula>#REF!&lt;&gt;""</formula>
    </cfRule>
    <cfRule type="expression" dxfId="1792" priority="6252" stopIfTrue="1">
      <formula>AND($G115="",$F115&lt;&gt;"")</formula>
    </cfRule>
  </conditionalFormatting>
  <conditionalFormatting sqref="J221 J224">
    <cfRule type="expression" dxfId="1791" priority="6256" stopIfTrue="1">
      <formula>$E133=""</formula>
    </cfRule>
    <cfRule type="expression" dxfId="1790" priority="6257" stopIfTrue="1">
      <formula>#REF!&lt;&gt;""</formula>
    </cfRule>
    <cfRule type="expression" dxfId="1789" priority="6258" stopIfTrue="1">
      <formula>AND($F133="",$E133&lt;&gt;"")</formula>
    </cfRule>
  </conditionalFormatting>
  <conditionalFormatting sqref="J566:J567">
    <cfRule type="expression" dxfId="1788" priority="6280" stopIfTrue="1">
      <formula>$E382=""</formula>
    </cfRule>
    <cfRule type="expression" dxfId="1787" priority="6281" stopIfTrue="1">
      <formula>#REF!&lt;&gt;""</formula>
    </cfRule>
    <cfRule type="expression" dxfId="1786" priority="6282" stopIfTrue="1">
      <formula>AND($F382="",$E382&lt;&gt;"")</formula>
    </cfRule>
  </conditionalFormatting>
  <conditionalFormatting sqref="J343">
    <cfRule type="expression" dxfId="1785" priority="6301" stopIfTrue="1">
      <formula>$E218=""</formula>
    </cfRule>
    <cfRule type="expression" dxfId="1784" priority="6302" stopIfTrue="1">
      <formula>#REF!&lt;&gt;""</formula>
    </cfRule>
    <cfRule type="expression" dxfId="1783" priority="6303" stopIfTrue="1">
      <formula>AND($F218="",$E218&lt;&gt;"")</formula>
    </cfRule>
  </conditionalFormatting>
  <conditionalFormatting sqref="K721:K733 K393:K399">
    <cfRule type="expression" dxfId="1782" priority="1859" stopIfTrue="1">
      <formula>#REF!=""</formula>
    </cfRule>
    <cfRule type="expression" dxfId="1781" priority="1860" stopIfTrue="1">
      <formula>#REF!&lt;&gt;""</formula>
    </cfRule>
    <cfRule type="expression" dxfId="1780" priority="1861" stopIfTrue="1">
      <formula>AND(#REF!="",#REF!&lt;&gt;"")</formula>
    </cfRule>
  </conditionalFormatting>
  <conditionalFormatting sqref="J535:N536 J584:N584 M526 J537:J548 J30:J31 J467 J347:J349 J506:L527 M527:N527 J690:J713 L586:M586 M506:N525">
    <cfRule type="expression" dxfId="1779" priority="1594" stopIfTrue="1">
      <formula>#REF!=""</formula>
    </cfRule>
    <cfRule type="expression" dxfId="1778" priority="1595" stopIfTrue="1">
      <formula>#REF!&lt;&gt;""</formula>
    </cfRule>
    <cfRule type="expression" dxfId="1777" priority="1596" stopIfTrue="1">
      <formula>AND(#REF!="",#REF!&lt;&gt;"")</formula>
    </cfRule>
  </conditionalFormatting>
  <conditionalFormatting sqref="J505:N505 K537:K548 J226:J227 J342 J552:J554 K690:K713">
    <cfRule type="expression" dxfId="1776" priority="1597" stopIfTrue="1">
      <formula>#REF!=""</formula>
    </cfRule>
    <cfRule type="expression" dxfId="1775" priority="1598" stopIfTrue="1">
      <formula>#REF!&lt;&gt;""</formula>
    </cfRule>
    <cfRule type="expression" dxfId="1774" priority="1599" stopIfTrue="1">
      <formula>AND(#REF!="",#REF!&lt;&gt;"")</formula>
    </cfRule>
  </conditionalFormatting>
  <conditionalFormatting sqref="K686 K678:K683 K670:K675 L684:M685 K453:K457 K461:K494 L133:M134 L58:L63 L75:L77 L84:L88 M58:M59 M61:M62 M76 M84:M86 L100:M102 M63:N63 L528:M532 L587:L591 L594 L597:L606 L585:M585 M587:M590 M597:M600 M605:M606 L608:M609 M598:N598 N597">
    <cfRule type="expression" dxfId="1773" priority="2431" stopIfTrue="1">
      <formula>#REF!=""</formula>
    </cfRule>
    <cfRule type="expression" dxfId="1772" priority="2432" stopIfTrue="1">
      <formula>#REF!&lt;&gt;""</formula>
    </cfRule>
    <cfRule type="expression" dxfId="1771" priority="2433" stopIfTrue="1">
      <formula>AND(#REF!="",#REF!&lt;&gt;"")</formula>
    </cfRule>
  </conditionalFormatting>
  <conditionalFormatting sqref="K684:K685 J667:J689 N684:N685 K458:K461 K133:K134 J133:J208 N133:N134">
    <cfRule type="expression" dxfId="1770" priority="2444" stopIfTrue="1">
      <formula>#REF!=""</formula>
    </cfRule>
    <cfRule type="expression" dxfId="1769" priority="2445" stopIfTrue="1">
      <formula>#REF!&lt;&gt;""</formula>
    </cfRule>
    <cfRule type="expression" dxfId="1768" priority="2446" stopIfTrue="1">
      <formula>AND(#REF!="",#REF!&lt;&gt;"")</formula>
    </cfRule>
  </conditionalFormatting>
  <conditionalFormatting sqref="K716:K717 N716:N717">
    <cfRule type="expression" dxfId="1767" priority="2380" stopIfTrue="1">
      <formula>#REF!=""</formula>
    </cfRule>
    <cfRule type="expression" dxfId="1766" priority="2381" stopIfTrue="1">
      <formula>#REF!&lt;&gt;""</formula>
    </cfRule>
    <cfRule type="expression" dxfId="1765" priority="2382" stopIfTrue="1">
      <formula>AND(#REF!="",#REF!&lt;&gt;"")</formula>
    </cfRule>
  </conditionalFormatting>
  <conditionalFormatting sqref="J714:J720 K714:N715 J585:K585 M591 M594:N594 N585 M601:N604 N587:N590 N597:N600 N605:N606 N608:N609 K664 J664:J666 M651 J645:K663 M657:N658 M649:N650 N645:N648 N652:N656 M660:N663 N659 A637 E648:E652 J595:N595 J408:K408 K434:K442 K444 K415:K427 K374:K381 K366 K216:K227 J100:K102 K135:K208 K84:K88 J33:K51 J75:K77 J403:K403 K115 K61:K63 J84:J99 J103:J113 J52:J60 J58:K60 K561:K583 K550:K555 J528:K534 B521:B526 M532:N532 M60:N60 M75 M87:N88 N58:N59 N61:N62 N76 M77:N77 N84:N86 N100:N102 N528:N531 J374 K235:K268 K276:K309 K340:K358 K28:K32 J495:N501 J587:K594 N592:N593 N619:N620 J597:K633 M618:N618 N614:N617">
    <cfRule type="expression" dxfId="1764" priority="1245" stopIfTrue="1">
      <formula>#REF!=""</formula>
    </cfRule>
    <cfRule type="expression" dxfId="1763" priority="1246" stopIfTrue="1">
      <formula>#REF!&lt;&gt;""</formula>
    </cfRule>
    <cfRule type="expression" dxfId="1762" priority="1247" stopIfTrue="1">
      <formula>AND(#REF!="",#REF!&lt;&gt;"")</formula>
    </cfRule>
  </conditionalFormatting>
  <conditionalFormatting sqref="J721:J733 A728 K718:N720 A703 A616 A597 A587 A248:A250 A253:A254 A342:A351 A262:A263 A354:A355 A358 E535:E536 E505:E506 E500:E502 E393:E399">
    <cfRule type="expression" dxfId="1761" priority="2407" stopIfTrue="1">
      <formula>#REF!=""</formula>
    </cfRule>
    <cfRule type="expression" dxfId="1760" priority="2408" stopIfTrue="1">
      <formula>#REF!&lt;&gt;""</formula>
    </cfRule>
    <cfRule type="expression" dxfId="1759" priority="2409" stopIfTrue="1">
      <formula>AND(#REF!="",#REF!&lt;&gt;"")</formula>
    </cfRule>
  </conditionalFormatting>
  <conditionalFormatting sqref="A653 A635 A670:A671 K443 K370 A188:A190 K89:K94 E230:H256 A393 E342:H358 E258:H268 F257:H257 K429:N430 K558:N560 L89:N97 A680">
    <cfRule type="expression" dxfId="1758" priority="1633" stopIfTrue="1">
      <formula>#REF!&lt;&gt;""</formula>
    </cfRule>
  </conditionalFormatting>
  <conditionalFormatting sqref="J428:K428 N428">
    <cfRule type="expression" dxfId="1757" priority="7987" stopIfTrue="1">
      <formula>$E10=""</formula>
    </cfRule>
    <cfRule type="expression" dxfId="1756" priority="7988" stopIfTrue="1">
      <formula>#REF!&lt;&gt;""</formula>
    </cfRule>
    <cfRule type="expression" dxfId="1755" priority="7989" stopIfTrue="1">
      <formula>AND($F10="",$E10&lt;&gt;"")</formula>
    </cfRule>
  </conditionalFormatting>
  <conditionalFormatting sqref="K502 L503:M504">
    <cfRule type="expression" dxfId="1754" priority="1606" stopIfTrue="1">
      <formula>#REF!=""</formula>
    </cfRule>
    <cfRule type="expression" dxfId="1753" priority="1607" stopIfTrue="1">
      <formula>#REF!&lt;&gt;""</formula>
    </cfRule>
    <cfRule type="expression" dxfId="1752" priority="1608" stopIfTrue="1">
      <formula>AND(#REF!="",#REF!&lt;&gt;"")</formula>
    </cfRule>
  </conditionalFormatting>
  <conditionalFormatting sqref="J502:J504 K503:K504 N503:N504">
    <cfRule type="expression" dxfId="1751" priority="1371" stopIfTrue="1">
      <formula>#REF!=""</formula>
    </cfRule>
    <cfRule type="expression" dxfId="1750" priority="1372" stopIfTrue="1">
      <formula>#REF!&lt;&gt;""</formula>
    </cfRule>
    <cfRule type="expression" dxfId="1749" priority="1373" stopIfTrue="1">
      <formula>AND(#REF!="",#REF!&lt;&gt;"")</formula>
    </cfRule>
  </conditionalFormatting>
  <conditionalFormatting sqref="E469:E477 E481:E486 E270:E291">
    <cfRule type="expression" dxfId="1748" priority="717" stopIfTrue="1">
      <formula>#REF!=""</formula>
    </cfRule>
    <cfRule type="expression" dxfId="1747" priority="718" stopIfTrue="1">
      <formula>#REF!&lt;&gt;""</formula>
    </cfRule>
    <cfRule type="expression" dxfId="1746" priority="719" stopIfTrue="1">
      <formula>AND(#REF!="",#REF!&lt;&gt;"")</formula>
    </cfRule>
  </conditionalFormatting>
  <conditionalFormatting sqref="J353">
    <cfRule type="expression" dxfId="1745" priority="8675" stopIfTrue="1">
      <formula>$E219=""</formula>
    </cfRule>
    <cfRule type="expression" dxfId="1744" priority="8676" stopIfTrue="1">
      <formula>#REF!&lt;&gt;""</formula>
    </cfRule>
    <cfRule type="expression" dxfId="1743" priority="8677" stopIfTrue="1">
      <formula>AND($F219="",$E219&lt;&gt;"")</formula>
    </cfRule>
  </conditionalFormatting>
  <conditionalFormatting sqref="J368:K369">
    <cfRule type="expression" dxfId="1742" priority="8711" stopIfTrue="1">
      <formula>$E231=""</formula>
    </cfRule>
    <cfRule type="expression" dxfId="1741" priority="8712" stopIfTrue="1">
      <formula>#REF!&lt;&gt;""</formula>
    </cfRule>
    <cfRule type="expression" dxfId="1740" priority="8713" stopIfTrue="1">
      <formula>AND($F231="",$E231&lt;&gt;"")</formula>
    </cfRule>
  </conditionalFormatting>
  <conditionalFormatting sqref="J414:K414">
    <cfRule type="expression" dxfId="1739" priority="8807" stopIfTrue="1">
      <formula>$E232=""</formula>
    </cfRule>
    <cfRule type="expression" dxfId="1738" priority="8808" stopIfTrue="1">
      <formula>#REF!&lt;&gt;""</formula>
    </cfRule>
    <cfRule type="expression" dxfId="1737" priority="8809" stopIfTrue="1">
      <formula>AND($F232="",$E232&lt;&gt;"")</formula>
    </cfRule>
  </conditionalFormatting>
  <conditionalFormatting sqref="E292:E294">
    <cfRule type="expression" dxfId="1736" priority="566" stopIfTrue="1">
      <formula>$F99=""</formula>
    </cfRule>
    <cfRule type="expression" dxfId="1735" priority="567" stopIfTrue="1">
      <formula>#REF!&lt;&gt;""</formula>
    </cfRule>
    <cfRule type="expression" dxfId="1734" priority="568" stopIfTrue="1">
      <formula>AND($G99="",$F99&lt;&gt;"")</formula>
    </cfRule>
  </conditionalFormatting>
  <conditionalFormatting sqref="J455:J456">
    <cfRule type="expression" dxfId="1733" priority="9083" stopIfTrue="1">
      <formula>$E231=""</formula>
    </cfRule>
    <cfRule type="expression" dxfId="1732" priority="9084" stopIfTrue="1">
      <formula>#REF!&lt;&gt;""</formula>
    </cfRule>
    <cfRule type="expression" dxfId="1731" priority="9085" stopIfTrue="1">
      <formula>AND($F231="",$E231&lt;&gt;"")</formula>
    </cfRule>
  </conditionalFormatting>
  <conditionalFormatting sqref="J445:K445 J444">
    <cfRule type="expression" dxfId="1730" priority="9086" stopIfTrue="1">
      <formula>$E13=""</formula>
    </cfRule>
    <cfRule type="expression" dxfId="1729" priority="9087" stopIfTrue="1">
      <formula>#REF!&lt;&gt;""</formula>
    </cfRule>
    <cfRule type="expression" dxfId="1728" priority="9088" stopIfTrue="1">
      <formula>AND($F13="",$E13&lt;&gt;"")</formula>
    </cfRule>
  </conditionalFormatting>
  <conditionalFormatting sqref="J366:J367 K367">
    <cfRule type="expression" dxfId="1727" priority="9230" stopIfTrue="1">
      <formula>$E230=""</formula>
    </cfRule>
    <cfRule type="expression" dxfId="1726" priority="9231" stopIfTrue="1">
      <formula>#REF!&lt;&gt;""</formula>
    </cfRule>
    <cfRule type="expression" dxfId="1725" priority="9232" stopIfTrue="1">
      <formula>AND($F230="",$E230&lt;&gt;"")</formula>
    </cfRule>
  </conditionalFormatting>
  <conditionalFormatting sqref="J359:J362">
    <cfRule type="expression" dxfId="1724" priority="9260" stopIfTrue="1">
      <formula>$E228=""</formula>
    </cfRule>
    <cfRule type="expression" dxfId="1723" priority="9261" stopIfTrue="1">
      <formula>#REF!&lt;&gt;""</formula>
    </cfRule>
    <cfRule type="expression" dxfId="1722" priority="9262" stopIfTrue="1">
      <formula>AND($F228="",$E228&lt;&gt;"")</formula>
    </cfRule>
  </conditionalFormatting>
  <conditionalFormatting sqref="J222:J223">
    <cfRule type="expression" dxfId="1721" priority="9485" stopIfTrue="1">
      <formula>$E135=""</formula>
    </cfRule>
    <cfRule type="expression" dxfId="1720" priority="9486" stopIfTrue="1">
      <formula>#REF!&lt;&gt;""</formula>
    </cfRule>
    <cfRule type="expression" dxfId="1719" priority="9487" stopIfTrue="1">
      <formula>AND($F135="",$E135&lt;&gt;"")</formula>
    </cfRule>
  </conditionalFormatting>
  <conditionalFormatting sqref="J325:J326">
    <cfRule type="expression" dxfId="1718" priority="9563" stopIfTrue="1">
      <formula>$E211=""</formula>
    </cfRule>
    <cfRule type="expression" dxfId="1717" priority="9564" stopIfTrue="1">
      <formula>#REF!&lt;&gt;""</formula>
    </cfRule>
    <cfRule type="expression" dxfId="1716" priority="9565" stopIfTrue="1">
      <formula>AND($F211="",$E211&lt;&gt;"")</formula>
    </cfRule>
  </conditionalFormatting>
  <conditionalFormatting sqref="J388:K390">
    <cfRule type="expression" dxfId="1715" priority="475" stopIfTrue="1">
      <formula>$E230=""</formula>
    </cfRule>
    <cfRule type="expression" dxfId="1714" priority="476" stopIfTrue="1">
      <formula>#REF!&lt;&gt;""</formula>
    </cfRule>
    <cfRule type="expression" dxfId="1713" priority="477" stopIfTrue="1">
      <formula>AND($F230="",$E230&lt;&gt;"")</formula>
    </cfRule>
  </conditionalFormatting>
  <conditionalFormatting sqref="M644">
    <cfRule type="expression" dxfId="1712" priority="460" stopIfTrue="1">
      <formula>$E617=""</formula>
    </cfRule>
    <cfRule type="expression" dxfId="1711" priority="461" stopIfTrue="1">
      <formula>#REF!&lt;&gt;""</formula>
    </cfRule>
    <cfRule type="expression" dxfId="1710" priority="462" stopIfTrue="1">
      <formula>AND($F617="",$E617&lt;&gt;"")</formula>
    </cfRule>
  </conditionalFormatting>
  <conditionalFormatting sqref="J378:J379">
    <cfRule type="expression" dxfId="1709" priority="9788" stopIfTrue="1">
      <formula>$E235=""</formula>
    </cfRule>
    <cfRule type="expression" dxfId="1708" priority="9789" stopIfTrue="1">
      <formula>#REF!&lt;&gt;""</formula>
    </cfRule>
    <cfRule type="expression" dxfId="1707" priority="9790" stopIfTrue="1">
      <formula>AND($F235="",$E235&lt;&gt;"")</formula>
    </cfRule>
  </conditionalFormatting>
  <conditionalFormatting sqref="J377">
    <cfRule type="expression" dxfId="1706" priority="9827" stopIfTrue="1">
      <formula>$E235=""</formula>
    </cfRule>
    <cfRule type="expression" dxfId="1705" priority="9828" stopIfTrue="1">
      <formula>#REF!&lt;&gt;""</formula>
    </cfRule>
    <cfRule type="expression" dxfId="1704" priority="9829" stopIfTrue="1">
      <formula>AND($F235="",$E235&lt;&gt;"")</formula>
    </cfRule>
  </conditionalFormatting>
  <conditionalFormatting sqref="J32">
    <cfRule type="expression" dxfId="1703" priority="10148" stopIfTrue="1">
      <formula>#REF!=""</formula>
    </cfRule>
    <cfRule type="expression" dxfId="1702" priority="10149" stopIfTrue="1">
      <formula>#REF!&lt;&gt;""</formula>
    </cfRule>
    <cfRule type="expression" dxfId="1701" priority="10150" stopIfTrue="1">
      <formula>AND(#REF!="",#REF!&lt;&gt;"")</formula>
    </cfRule>
  </conditionalFormatting>
  <conditionalFormatting sqref="J385">
    <cfRule type="expression" dxfId="1700" priority="12052" stopIfTrue="1">
      <formula>$E230=""</formula>
    </cfRule>
    <cfRule type="expression" dxfId="1699" priority="12053" stopIfTrue="1">
      <formula>#REF!&lt;&gt;""</formula>
    </cfRule>
    <cfRule type="expression" dxfId="1698" priority="12054" stopIfTrue="1">
      <formula>AND($F230="",$E230&lt;&gt;"")</formula>
    </cfRule>
  </conditionalFormatting>
  <conditionalFormatting sqref="J383:J384">
    <cfRule type="expression" dxfId="1697" priority="12058" stopIfTrue="1">
      <formula>$E230=""</formula>
    </cfRule>
    <cfRule type="expression" dxfId="1696" priority="12059" stopIfTrue="1">
      <formula>#REF!&lt;&gt;""</formula>
    </cfRule>
    <cfRule type="expression" dxfId="1695" priority="12060" stopIfTrue="1">
      <formula>AND($F230="",$E230&lt;&gt;"")</formula>
    </cfRule>
  </conditionalFormatting>
  <conditionalFormatting sqref="J404:K404">
    <cfRule type="expression" dxfId="1694" priority="12196" stopIfTrue="1">
      <formula>$E269=""</formula>
    </cfRule>
    <cfRule type="expression" dxfId="1693" priority="12197" stopIfTrue="1">
      <formula>#REF!&lt;&gt;""</formula>
    </cfRule>
    <cfRule type="expression" dxfId="1692" priority="12198" stopIfTrue="1">
      <formula>AND($F269="",$E269&lt;&gt;"")</formula>
    </cfRule>
  </conditionalFormatting>
  <conditionalFormatting sqref="E286">
    <cfRule type="expression" dxfId="1691" priority="12250" stopIfTrue="1">
      <formula>$F103=""</formula>
    </cfRule>
    <cfRule type="expression" dxfId="1690" priority="12251" stopIfTrue="1">
      <formula>#REF!&lt;&gt;""</formula>
    </cfRule>
    <cfRule type="expression" dxfId="1689" priority="12252" stopIfTrue="1">
      <formula>AND($G103="",$F103&lt;&gt;"")</formula>
    </cfRule>
  </conditionalFormatting>
  <conditionalFormatting sqref="J256:J257">
    <cfRule type="expression" dxfId="1688" priority="366" stopIfTrue="1">
      <formula>$E212=""</formula>
    </cfRule>
    <cfRule type="expression" dxfId="1687" priority="367" stopIfTrue="1">
      <formula>#REF!&lt;&gt;""</formula>
    </cfRule>
    <cfRule type="expression" dxfId="1686" priority="368" stopIfTrue="1">
      <formula>AND($F212="",$E212&lt;&gt;"")</formula>
    </cfRule>
  </conditionalFormatting>
  <conditionalFormatting sqref="J468">
    <cfRule type="expression" dxfId="1685" priority="12283" stopIfTrue="1">
      <formula>$E233=""</formula>
    </cfRule>
    <cfRule type="expression" dxfId="1684" priority="12284" stopIfTrue="1">
      <formula>#REF!&lt;&gt;""</formula>
    </cfRule>
    <cfRule type="expression" dxfId="1683" priority="12285" stopIfTrue="1">
      <formula>AND($F233="",$E233&lt;&gt;"")</formula>
    </cfRule>
  </conditionalFormatting>
  <conditionalFormatting sqref="J331">
    <cfRule type="expression" dxfId="1682" priority="12394" stopIfTrue="1">
      <formula>$E211=""</formula>
    </cfRule>
    <cfRule type="expression" dxfId="1681" priority="12395" stopIfTrue="1">
      <formula>#REF!&lt;&gt;""</formula>
    </cfRule>
    <cfRule type="expression" dxfId="1680" priority="12396" stopIfTrue="1">
      <formula>AND($F211="",$E211&lt;&gt;"")</formula>
    </cfRule>
  </conditionalFormatting>
  <conditionalFormatting sqref="J212:K212">
    <cfRule type="expression" dxfId="1679" priority="12397" stopIfTrue="1">
      <formula>$E133=""</formula>
    </cfRule>
    <cfRule type="expression" dxfId="1678" priority="12398" stopIfTrue="1">
      <formula>#REF!&lt;&gt;""</formula>
    </cfRule>
    <cfRule type="expression" dxfId="1677" priority="12399" stopIfTrue="1">
      <formula>AND($F133="",$E133&lt;&gt;"")</formula>
    </cfRule>
  </conditionalFormatting>
  <conditionalFormatting sqref="J235">
    <cfRule type="expression" dxfId="1676" priority="12412" stopIfTrue="1">
      <formula>$E135=""</formula>
    </cfRule>
    <cfRule type="expression" dxfId="1675" priority="12413" stopIfTrue="1">
      <formula>#REF!&lt;&gt;""</formula>
    </cfRule>
    <cfRule type="expression" dxfId="1674" priority="12414" stopIfTrue="1">
      <formula>AND($F135="",$E135&lt;&gt;"")</formula>
    </cfRule>
  </conditionalFormatting>
  <conditionalFormatting sqref="J225">
    <cfRule type="expression" dxfId="1673" priority="12433" stopIfTrue="1">
      <formula>$E135=""</formula>
    </cfRule>
    <cfRule type="expression" dxfId="1672" priority="12434" stopIfTrue="1">
      <formula>#REF!&lt;&gt;""</formula>
    </cfRule>
    <cfRule type="expression" dxfId="1671" priority="12435" stopIfTrue="1">
      <formula>AND($F135="",$E135&lt;&gt;"")</formula>
    </cfRule>
  </conditionalFormatting>
  <conditionalFormatting sqref="J262:J263">
    <cfRule type="expression" dxfId="1670" priority="12592" stopIfTrue="1">
      <formula>$E210=""</formula>
    </cfRule>
    <cfRule type="expression" dxfId="1669" priority="12593" stopIfTrue="1">
      <formula>#REF!&lt;&gt;""</formula>
    </cfRule>
    <cfRule type="expression" dxfId="1668" priority="12594" stopIfTrue="1">
      <formula>AND($F210="",$E210&lt;&gt;"")</formula>
    </cfRule>
  </conditionalFormatting>
  <conditionalFormatting sqref="J381">
    <cfRule type="expression" dxfId="1667" priority="12598" stopIfTrue="1">
      <formula>$E235=""</formula>
    </cfRule>
    <cfRule type="expression" dxfId="1666" priority="12599" stopIfTrue="1">
      <formula>#REF!&lt;&gt;""</formula>
    </cfRule>
    <cfRule type="expression" dxfId="1665" priority="12600" stopIfTrue="1">
      <formula>AND($F235="",$E235&lt;&gt;"")</formula>
    </cfRule>
  </conditionalFormatting>
  <conditionalFormatting sqref="J248:J251">
    <cfRule type="expression" dxfId="1664" priority="12718" stopIfTrue="1">
      <formula>$E210=""</formula>
    </cfRule>
    <cfRule type="expression" dxfId="1663" priority="12719" stopIfTrue="1">
      <formula>#REF!&lt;&gt;""</formula>
    </cfRule>
    <cfRule type="expression" dxfId="1662" priority="12720" stopIfTrue="1">
      <formula>AND($F210="",$E210&lt;&gt;"")</formula>
    </cfRule>
  </conditionalFormatting>
  <conditionalFormatting sqref="J304">
    <cfRule type="expression" dxfId="1661" priority="12772" stopIfTrue="1">
      <formula>$E221=""</formula>
    </cfRule>
    <cfRule type="expression" dxfId="1660" priority="12773" stopIfTrue="1">
      <formula>#REF!&lt;&gt;""</formula>
    </cfRule>
    <cfRule type="expression" dxfId="1659" priority="12774" stopIfTrue="1">
      <formula>AND($F221="",$E221&lt;&gt;"")</formula>
    </cfRule>
  </conditionalFormatting>
  <conditionalFormatting sqref="J303">
    <cfRule type="expression" dxfId="1658" priority="12856" stopIfTrue="1">
      <formula>$E221=""</formula>
    </cfRule>
    <cfRule type="expression" dxfId="1657" priority="12857" stopIfTrue="1">
      <formula>#REF!&lt;&gt;""</formula>
    </cfRule>
    <cfRule type="expression" dxfId="1656" priority="12858" stopIfTrue="1">
      <formula>AND($F221="",$E221&lt;&gt;"")</formula>
    </cfRule>
  </conditionalFormatting>
  <conditionalFormatting sqref="J247">
    <cfRule type="expression" dxfId="1655" priority="12889" stopIfTrue="1">
      <formula>$E210=""</formula>
    </cfRule>
    <cfRule type="expression" dxfId="1654" priority="12890" stopIfTrue="1">
      <formula>#REF!&lt;&gt;""</formula>
    </cfRule>
    <cfRule type="expression" dxfId="1653" priority="12891" stopIfTrue="1">
      <formula>AND($F210="",$E210&lt;&gt;"")</formula>
    </cfRule>
  </conditionalFormatting>
  <conditionalFormatting sqref="J246">
    <cfRule type="expression" dxfId="1652" priority="12925" stopIfTrue="1">
      <formula>$E210=""</formula>
    </cfRule>
    <cfRule type="expression" dxfId="1651" priority="12926" stopIfTrue="1">
      <formula>#REF!&lt;&gt;""</formula>
    </cfRule>
    <cfRule type="expression" dxfId="1650" priority="12927" stopIfTrue="1">
      <formula>AND($F210="",$E210&lt;&gt;"")</formula>
    </cfRule>
  </conditionalFormatting>
  <conditionalFormatting sqref="J245">
    <cfRule type="expression" dxfId="1649" priority="12961" stopIfTrue="1">
      <formula>$E210=""</formula>
    </cfRule>
    <cfRule type="expression" dxfId="1648" priority="12962" stopIfTrue="1">
      <formula>#REF!&lt;&gt;""</formula>
    </cfRule>
    <cfRule type="expression" dxfId="1647" priority="12963" stopIfTrue="1">
      <formula>AND($F210="",$E210&lt;&gt;"")</formula>
    </cfRule>
  </conditionalFormatting>
  <conditionalFormatting sqref="J244">
    <cfRule type="expression" dxfId="1646" priority="12988" stopIfTrue="1">
      <formula>$E210=""</formula>
    </cfRule>
    <cfRule type="expression" dxfId="1645" priority="12989" stopIfTrue="1">
      <formula>#REF!&lt;&gt;""</formula>
    </cfRule>
    <cfRule type="expression" dxfId="1644" priority="12990" stopIfTrue="1">
      <formula>AND($F210="",$E210&lt;&gt;"")</formula>
    </cfRule>
  </conditionalFormatting>
  <conditionalFormatting sqref="J243">
    <cfRule type="expression" dxfId="1643" priority="13015" stopIfTrue="1">
      <formula>$E210=""</formula>
    </cfRule>
    <cfRule type="expression" dxfId="1642" priority="13016" stopIfTrue="1">
      <formula>#REF!&lt;&gt;""</formula>
    </cfRule>
    <cfRule type="expression" dxfId="1641" priority="13017" stopIfTrue="1">
      <formula>AND($F210="",$E210&lt;&gt;"")</formula>
    </cfRule>
  </conditionalFormatting>
  <conditionalFormatting sqref="J291 N213">
    <cfRule type="expression" dxfId="1640" priority="13063" stopIfTrue="1">
      <formula>$E133=""</formula>
    </cfRule>
    <cfRule type="expression" dxfId="1639" priority="13064" stopIfTrue="1">
      <formula>#REF!&lt;&gt;""</formula>
    </cfRule>
    <cfRule type="expression" dxfId="1638" priority="13065" stopIfTrue="1">
      <formula>AND($F133="",$E133&lt;&gt;"")</formula>
    </cfRule>
  </conditionalFormatting>
  <conditionalFormatting sqref="J213:K214">
    <cfRule type="expression" dxfId="1637" priority="13084" stopIfTrue="1">
      <formula>$E133=""</formula>
    </cfRule>
    <cfRule type="expression" dxfId="1636" priority="13085" stopIfTrue="1">
      <formula>#REF!&lt;&gt;""</formula>
    </cfRule>
    <cfRule type="expression" dxfId="1635" priority="13086" stopIfTrue="1">
      <formula>AND($F133="",$E133&lt;&gt;"")</formula>
    </cfRule>
  </conditionalFormatting>
  <conditionalFormatting sqref="J210:K210">
    <cfRule type="expression" dxfId="1634" priority="13102" stopIfTrue="1">
      <formula>$E133=""</formula>
    </cfRule>
    <cfRule type="expression" dxfId="1633" priority="13103" stopIfTrue="1">
      <formula>#REF!&lt;&gt;""</formula>
    </cfRule>
    <cfRule type="expression" dxfId="1632" priority="13104" stopIfTrue="1">
      <formula>AND($F133="",$E133&lt;&gt;"")</formula>
    </cfRule>
  </conditionalFormatting>
  <conditionalFormatting sqref="J561:J564">
    <cfRule type="expression" dxfId="1631" priority="13108" stopIfTrue="1">
      <formula>$E383=""</formula>
    </cfRule>
    <cfRule type="expression" dxfId="1630" priority="13109" stopIfTrue="1">
      <formula>#REF!&lt;&gt;""</formula>
    </cfRule>
    <cfRule type="expression" dxfId="1629" priority="13110" stopIfTrue="1">
      <formula>AND($F383="",$E383&lt;&gt;"")</formula>
    </cfRule>
  </conditionalFormatting>
  <conditionalFormatting sqref="E249:E251">
    <cfRule type="expression" dxfId="1628" priority="327" stopIfTrue="1">
      <formula>#REF!=""</formula>
    </cfRule>
    <cfRule type="expression" dxfId="1627" priority="328" stopIfTrue="1">
      <formula>#REF!&lt;&gt;""</formula>
    </cfRule>
    <cfRule type="expression" dxfId="1626" priority="329" stopIfTrue="1">
      <formula>AND(#REF!="",#REF!&lt;&gt;"")</formula>
    </cfRule>
  </conditionalFormatting>
  <conditionalFormatting sqref="E295:E297">
    <cfRule type="expression" dxfId="1625" priority="315" stopIfTrue="1">
      <formula>$F99=""</formula>
    </cfRule>
    <cfRule type="expression" dxfId="1624" priority="316" stopIfTrue="1">
      <formula>#REF!&lt;&gt;""</formula>
    </cfRule>
    <cfRule type="expression" dxfId="1623" priority="317" stopIfTrue="1">
      <formula>AND($G99="",$F99&lt;&gt;"")</formula>
    </cfRule>
  </conditionalFormatting>
  <conditionalFormatting sqref="E295:E296">
    <cfRule type="expression" dxfId="1622" priority="13207" stopIfTrue="1">
      <formula>$F100=""</formula>
    </cfRule>
    <cfRule type="expression" dxfId="1621" priority="13208" stopIfTrue="1">
      <formula>#REF!&lt;&gt;""</formula>
    </cfRule>
    <cfRule type="expression" dxfId="1620" priority="13209" stopIfTrue="1">
      <formula>AND($G100="",$F100&lt;&gt;"")</formula>
    </cfRule>
  </conditionalFormatting>
  <conditionalFormatting sqref="E292:E294">
    <cfRule type="expression" dxfId="1619" priority="312" stopIfTrue="1">
      <formula>#REF!=""</formula>
    </cfRule>
    <cfRule type="expression" dxfId="1618" priority="313" stopIfTrue="1">
      <formula>#REF!&lt;&gt;""</formula>
    </cfRule>
    <cfRule type="expression" dxfId="1617" priority="314" stopIfTrue="1">
      <formula>AND(#REF!="",#REF!&lt;&gt;"")</formula>
    </cfRule>
  </conditionalFormatting>
  <conditionalFormatting sqref="J409:K411">
    <cfRule type="expression" dxfId="1616" priority="13237" stopIfTrue="1">
      <formula>$E230=""</formula>
    </cfRule>
    <cfRule type="expression" dxfId="1615" priority="13238" stopIfTrue="1">
      <formula>#REF!&lt;&gt;""</formula>
    </cfRule>
    <cfRule type="expression" dxfId="1614" priority="13239" stopIfTrue="1">
      <formula>AND($F230="",$E230&lt;&gt;"")</formula>
    </cfRule>
  </conditionalFormatting>
  <conditionalFormatting sqref="J302">
    <cfRule type="expression" dxfId="1613" priority="13306" stopIfTrue="1">
      <formula>$E221=""</formula>
    </cfRule>
    <cfRule type="expression" dxfId="1612" priority="13307" stopIfTrue="1">
      <formula>#REF!&lt;&gt;""</formula>
    </cfRule>
    <cfRule type="expression" dxfId="1611" priority="13308" stopIfTrue="1">
      <formula>AND($F221="",$E221&lt;&gt;"")</formula>
    </cfRule>
  </conditionalFormatting>
  <conditionalFormatting sqref="J462:J464">
    <cfRule type="expression" dxfId="1610" priority="13312" stopIfTrue="1">
      <formula>$E231=""</formula>
    </cfRule>
    <cfRule type="expression" dxfId="1609" priority="13313" stopIfTrue="1">
      <formula>#REF!&lt;&gt;""</formula>
    </cfRule>
    <cfRule type="expression" dxfId="1608" priority="13314" stopIfTrue="1">
      <formula>AND($F231="",$E231&lt;&gt;"")</formula>
    </cfRule>
  </conditionalFormatting>
  <conditionalFormatting sqref="J461">
    <cfRule type="expression" dxfId="1607" priority="279" stopIfTrue="1">
      <formula>$E230=""</formula>
    </cfRule>
    <cfRule type="expression" dxfId="1606" priority="280" stopIfTrue="1">
      <formula>#REF!&lt;&gt;""</formula>
    </cfRule>
    <cfRule type="expression" dxfId="1605" priority="281" stopIfTrue="1">
      <formula>AND($F230="",$E230&lt;&gt;"")</formula>
    </cfRule>
  </conditionalFormatting>
  <conditionalFormatting sqref="J330">
    <cfRule type="expression" dxfId="1604" priority="13411" stopIfTrue="1">
      <formula>$E211=""</formula>
    </cfRule>
    <cfRule type="expression" dxfId="1603" priority="13412" stopIfTrue="1">
      <formula>#REF!&lt;&gt;""</formula>
    </cfRule>
    <cfRule type="expression" dxfId="1602" priority="13413" stopIfTrue="1">
      <formula>AND($F211="",$E211&lt;&gt;"")</formula>
    </cfRule>
  </conditionalFormatting>
  <conditionalFormatting sqref="K330">
    <cfRule type="expression" dxfId="1601" priority="13429" stopIfTrue="1">
      <formula>$E211=""</formula>
    </cfRule>
    <cfRule type="expression" dxfId="1600" priority="13430" stopIfTrue="1">
      <formula>#REF!&lt;&gt;""</formula>
    </cfRule>
    <cfRule type="expression" dxfId="1599" priority="13431" stopIfTrue="1">
      <formula>AND($F211="",$E211&lt;&gt;"")</formula>
    </cfRule>
  </conditionalFormatting>
  <conditionalFormatting sqref="A399">
    <cfRule type="expression" dxfId="1598" priority="258" stopIfTrue="1">
      <formula>#REF!=""</formula>
    </cfRule>
    <cfRule type="expression" dxfId="1597" priority="259" stopIfTrue="1">
      <formula>#REF!&lt;&gt;""</formula>
    </cfRule>
    <cfRule type="expression" dxfId="1596" priority="260" stopIfTrue="1">
      <formula>AND(#REF!="",#REF!&lt;&gt;"")</formula>
    </cfRule>
  </conditionalFormatting>
  <conditionalFormatting sqref="E289:E290">
    <cfRule type="expression" dxfId="1595" priority="13639" stopIfTrue="1">
      <formula>$F100=""</formula>
    </cfRule>
    <cfRule type="expression" dxfId="1594" priority="13640" stopIfTrue="1">
      <formula>#REF!&lt;&gt;""</formula>
    </cfRule>
    <cfRule type="expression" dxfId="1593" priority="13641" stopIfTrue="1">
      <formula>AND($G100="",$F100&lt;&gt;"")</formula>
    </cfRule>
  </conditionalFormatting>
  <conditionalFormatting sqref="J289:J290">
    <cfRule type="expression" dxfId="1592" priority="13780" stopIfTrue="1">
      <formula>$E213=""</formula>
    </cfRule>
    <cfRule type="expression" dxfId="1591" priority="13781" stopIfTrue="1">
      <formula>#REF!&lt;&gt;""</formula>
    </cfRule>
    <cfRule type="expression" dxfId="1590" priority="13782" stopIfTrue="1">
      <formula>AND($F213="",$E213&lt;&gt;"")</formula>
    </cfRule>
  </conditionalFormatting>
  <conditionalFormatting sqref="K95:K96">
    <cfRule type="expression" dxfId="1589" priority="13795" stopIfTrue="1">
      <formula>$E98=""</formula>
    </cfRule>
    <cfRule type="expression" dxfId="1588" priority="13796" stopIfTrue="1">
      <formula>#REF!&lt;&gt;""</formula>
    </cfRule>
    <cfRule type="expression" dxfId="1587" priority="13797" stopIfTrue="1">
      <formula>AND($F98="",$E98&lt;&gt;"")</formula>
    </cfRule>
  </conditionalFormatting>
  <conditionalFormatting sqref="E285">
    <cfRule type="expression" dxfId="1586" priority="13816" stopIfTrue="1">
      <formula>$F100=""</formula>
    </cfRule>
    <cfRule type="expression" dxfId="1585" priority="13817" stopIfTrue="1">
      <formula>#REF!&lt;&gt;""</formula>
    </cfRule>
    <cfRule type="expression" dxfId="1584" priority="13818" stopIfTrue="1">
      <formula>AND($G100="",$F100&lt;&gt;"")</formula>
    </cfRule>
  </conditionalFormatting>
  <conditionalFormatting sqref="E248">
    <cfRule type="expression" dxfId="1583" priority="13852" stopIfTrue="1">
      <formula>#REF!=""</formula>
    </cfRule>
    <cfRule type="expression" dxfId="1582" priority="13853" stopIfTrue="1">
      <formula>#REF!&lt;&gt;""</formula>
    </cfRule>
    <cfRule type="expression" dxfId="1581" priority="13854" stopIfTrue="1">
      <formula>AND(#REF!="",#REF!&lt;&gt;"")</formula>
    </cfRule>
  </conditionalFormatting>
  <conditionalFormatting sqref="J216 J295:J296">
    <cfRule type="expression" dxfId="1580" priority="13876" stopIfTrue="1">
      <formula>$E133=""</formula>
    </cfRule>
    <cfRule type="expression" dxfId="1579" priority="13877" stopIfTrue="1">
      <formula>#REF!&lt;&gt;""</formula>
    </cfRule>
    <cfRule type="expression" dxfId="1578" priority="13878" stopIfTrue="1">
      <formula>AND($F133="",$E133&lt;&gt;"")</formula>
    </cfRule>
  </conditionalFormatting>
  <conditionalFormatting sqref="J227">
    <cfRule type="expression" dxfId="1577" priority="13900" stopIfTrue="1">
      <formula>$E135=""</formula>
    </cfRule>
    <cfRule type="expression" dxfId="1576" priority="13901" stopIfTrue="1">
      <formula>#REF!&lt;&gt;""</formula>
    </cfRule>
    <cfRule type="expression" dxfId="1575" priority="13902" stopIfTrue="1">
      <formula>AND($F135="",$E135&lt;&gt;"")</formula>
    </cfRule>
  </conditionalFormatting>
  <conditionalFormatting sqref="J236:J237">
    <cfRule type="expression" dxfId="1574" priority="13903" stopIfTrue="1">
      <formula>$E209=""</formula>
    </cfRule>
    <cfRule type="expression" dxfId="1573" priority="13904" stopIfTrue="1">
      <formula>#REF!&lt;&gt;""</formula>
    </cfRule>
    <cfRule type="expression" dxfId="1572" priority="13905" stopIfTrue="1">
      <formula>AND($F209="",$E209&lt;&gt;"")</formula>
    </cfRule>
  </conditionalFormatting>
  <conditionalFormatting sqref="J285">
    <cfRule type="expression" dxfId="1571" priority="13933" stopIfTrue="1">
      <formula>$E213=""</formula>
    </cfRule>
    <cfRule type="expression" dxfId="1570" priority="13934" stopIfTrue="1">
      <formula>#REF!&lt;&gt;""</formula>
    </cfRule>
    <cfRule type="expression" dxfId="1569" priority="13935" stopIfTrue="1">
      <formula>AND($F213="",$E213&lt;&gt;"")</formula>
    </cfRule>
  </conditionalFormatting>
  <conditionalFormatting sqref="J217">
    <cfRule type="expression" dxfId="1568" priority="13945" stopIfTrue="1">
      <formula>$E135=""</formula>
    </cfRule>
    <cfRule type="expression" dxfId="1567" priority="13946" stopIfTrue="1">
      <formula>#REF!&lt;&gt;""</formula>
    </cfRule>
    <cfRule type="expression" dxfId="1566" priority="13947" stopIfTrue="1">
      <formula>AND($F135="",$E135&lt;&gt;"")</formula>
    </cfRule>
  </conditionalFormatting>
  <conditionalFormatting sqref="J215:K215">
    <cfRule type="expression" dxfId="1565" priority="13987" stopIfTrue="1">
      <formula>$E134=""</formula>
    </cfRule>
    <cfRule type="expression" dxfId="1564" priority="13988" stopIfTrue="1">
      <formula>#REF!&lt;&gt;""</formula>
    </cfRule>
    <cfRule type="expression" dxfId="1563" priority="13989" stopIfTrue="1">
      <formula>AND($F134="",$E134&lt;&gt;"")</formula>
    </cfRule>
  </conditionalFormatting>
  <conditionalFormatting sqref="J350">
    <cfRule type="expression" dxfId="1562" priority="14005" stopIfTrue="1">
      <formula>$E218=""</formula>
    </cfRule>
    <cfRule type="expression" dxfId="1561" priority="14006" stopIfTrue="1">
      <formula>#REF!&lt;&gt;""</formula>
    </cfRule>
    <cfRule type="expression" dxfId="1560" priority="14007" stopIfTrue="1">
      <formula>AND($F218="",$E218&lt;&gt;"")</formula>
    </cfRule>
  </conditionalFormatting>
  <conditionalFormatting sqref="J220 J299:J300">
    <cfRule type="expression" dxfId="1559" priority="14029" stopIfTrue="1">
      <formula>$E134=""</formula>
    </cfRule>
    <cfRule type="expression" dxfId="1558" priority="14030" stopIfTrue="1">
      <formula>#REF!&lt;&gt;""</formula>
    </cfRule>
    <cfRule type="expression" dxfId="1557" priority="14031" stopIfTrue="1">
      <formula>AND($F134="",$E134&lt;&gt;"")</formula>
    </cfRule>
  </conditionalFormatting>
  <conditionalFormatting sqref="J345:J346">
    <cfRule type="expression" dxfId="1556" priority="14047" stopIfTrue="1">
      <formula>$E218=""</formula>
    </cfRule>
    <cfRule type="expression" dxfId="1555" priority="14048" stopIfTrue="1">
      <formula>#REF!&lt;&gt;""</formula>
    </cfRule>
    <cfRule type="expression" dxfId="1554" priority="14049" stopIfTrue="1">
      <formula>AND($F218="",$E218&lt;&gt;"")</formula>
    </cfRule>
  </conditionalFormatting>
  <conditionalFormatting sqref="J294">
    <cfRule type="expression" dxfId="1553" priority="14080" stopIfTrue="1">
      <formula>$E213=""</formula>
    </cfRule>
    <cfRule type="expression" dxfId="1552" priority="14081" stopIfTrue="1">
      <formula>#REF!&lt;&gt;""</formula>
    </cfRule>
    <cfRule type="expression" dxfId="1551" priority="14082" stopIfTrue="1">
      <formula>AND($F213="",$E213&lt;&gt;"")</formula>
    </cfRule>
  </conditionalFormatting>
  <conditionalFormatting sqref="J309">
    <cfRule type="expression" dxfId="1550" priority="14089" stopIfTrue="1">
      <formula>#REF!=""</formula>
    </cfRule>
    <cfRule type="expression" dxfId="1549" priority="14090" stopIfTrue="1">
      <formula>#REF!&lt;&gt;""</formula>
    </cfRule>
    <cfRule type="expression" dxfId="1548" priority="14091" stopIfTrue="1">
      <formula>AND(#REF!="",#REF!&lt;&gt;"")</formula>
    </cfRule>
  </conditionalFormatting>
  <conditionalFormatting sqref="J354:J355">
    <cfRule type="expression" dxfId="1547" priority="14436" stopIfTrue="1">
      <formula>$E218=""</formula>
    </cfRule>
    <cfRule type="expression" dxfId="1546" priority="14437" stopIfTrue="1">
      <formula>#REF!&lt;&gt;""</formula>
    </cfRule>
    <cfRule type="expression" dxfId="1545" priority="14438" stopIfTrue="1">
      <formula>AND($F218="",$E218&lt;&gt;"")</formula>
    </cfRule>
  </conditionalFormatting>
  <conditionalFormatting sqref="J396:K397">
    <cfRule type="expression" dxfId="1544" priority="14454" stopIfTrue="1">
      <formula>$E231=""</formula>
    </cfRule>
    <cfRule type="expression" dxfId="1543" priority="14455" stopIfTrue="1">
      <formula>#REF!&lt;&gt;""</formula>
    </cfRule>
    <cfRule type="expression" dxfId="1542" priority="14456" stopIfTrue="1">
      <formula>AND($F231="",$E231&lt;&gt;"")</formula>
    </cfRule>
  </conditionalFormatting>
  <conditionalFormatting sqref="J399:K399">
    <cfRule type="expression" dxfId="1541" priority="14460" stopIfTrue="1">
      <formula>#REF!=""</formula>
    </cfRule>
    <cfRule type="expression" dxfId="1540" priority="14461" stopIfTrue="1">
      <formula>#REF!&lt;&gt;""</formula>
    </cfRule>
    <cfRule type="expression" dxfId="1539" priority="14462" stopIfTrue="1">
      <formula>AND(#REF!="",#REF!&lt;&gt;"")</formula>
    </cfRule>
  </conditionalFormatting>
  <conditionalFormatting sqref="J412:K413">
    <cfRule type="expression" dxfId="1538" priority="14487" stopIfTrue="1">
      <formula>$E231=""</formula>
    </cfRule>
    <cfRule type="expression" dxfId="1537" priority="14488" stopIfTrue="1">
      <formula>#REF!&lt;&gt;""</formula>
    </cfRule>
    <cfRule type="expression" dxfId="1536" priority="14489" stopIfTrue="1">
      <formula>AND($F231="",$E231&lt;&gt;"")</formula>
    </cfRule>
  </conditionalFormatting>
  <conditionalFormatting sqref="J415">
    <cfRule type="expression" dxfId="1535" priority="14642" stopIfTrue="1">
      <formula>#REF!=""</formula>
    </cfRule>
    <cfRule type="expression" dxfId="1534" priority="14643" stopIfTrue="1">
      <formula>#REF!&lt;&gt;""</formula>
    </cfRule>
    <cfRule type="expression" dxfId="1533" priority="14644" stopIfTrue="1">
      <formula>AND(#REF!="",#REF!&lt;&gt;"")</formula>
    </cfRule>
  </conditionalFormatting>
  <conditionalFormatting sqref="J416 J419">
    <cfRule type="expression" dxfId="1532" priority="14681" stopIfTrue="1">
      <formula>$E233=""</formula>
    </cfRule>
    <cfRule type="expression" dxfId="1531" priority="14682" stopIfTrue="1">
      <formula>#REF!&lt;&gt;""</formula>
    </cfRule>
    <cfRule type="expression" dxfId="1530" priority="14683" stopIfTrue="1">
      <formula>AND($F233="",$E233&lt;&gt;"")</formula>
    </cfRule>
  </conditionalFormatting>
  <conditionalFormatting sqref="J254:J255">
    <cfRule type="expression" dxfId="1529" priority="14884" stopIfTrue="1">
      <formula>$E211=""</formula>
    </cfRule>
    <cfRule type="expression" dxfId="1528" priority="14885" stopIfTrue="1">
      <formula>#REF!&lt;&gt;""</formula>
    </cfRule>
    <cfRule type="expression" dxfId="1527" priority="14886" stopIfTrue="1">
      <formula>AND($F211="",$E211&lt;&gt;"")</formula>
    </cfRule>
  </conditionalFormatting>
  <conditionalFormatting sqref="J375:J376">
    <cfRule type="expression" dxfId="1526" priority="14926" stopIfTrue="1">
      <formula>$E235=""</formula>
    </cfRule>
    <cfRule type="expression" dxfId="1525" priority="14927" stopIfTrue="1">
      <formula>#REF!&lt;&gt;""</formula>
    </cfRule>
    <cfRule type="expression" dxfId="1524" priority="14928" stopIfTrue="1">
      <formula>AND($F235="",$E235&lt;&gt;"")</formula>
    </cfRule>
  </conditionalFormatting>
  <conditionalFormatting sqref="J253">
    <cfRule type="expression" dxfId="1523" priority="14977" stopIfTrue="1">
      <formula>$E212=""</formula>
    </cfRule>
    <cfRule type="expression" dxfId="1522" priority="14978" stopIfTrue="1">
      <formula>#REF!&lt;&gt;""</formula>
    </cfRule>
    <cfRule type="expression" dxfId="1521" priority="14979" stopIfTrue="1">
      <formula>AND($F212="",$E212&lt;&gt;"")</formula>
    </cfRule>
  </conditionalFormatting>
  <conditionalFormatting sqref="E253">
    <cfRule type="expression" dxfId="1520" priority="14986" stopIfTrue="1">
      <formula>#REF!=""</formula>
    </cfRule>
    <cfRule type="expression" dxfId="1519" priority="14987" stopIfTrue="1">
      <formula>#REF!&lt;&gt;""</formula>
    </cfRule>
    <cfRule type="expression" dxfId="1518" priority="14988" stopIfTrue="1">
      <formula>AND(#REF!="",#REF!&lt;&gt;"")</formula>
    </cfRule>
  </conditionalFormatting>
  <conditionalFormatting sqref="J253">
    <cfRule type="expression" dxfId="1517" priority="252" stopIfTrue="1">
      <formula>$E197=""</formula>
    </cfRule>
    <cfRule type="expression" dxfId="1516" priority="253" stopIfTrue="1">
      <formula>#REF!&lt;&gt;""</formula>
    </cfRule>
    <cfRule type="expression" dxfId="1515" priority="254" stopIfTrue="1">
      <formula>AND($F197="",$E197&lt;&gt;"")</formula>
    </cfRule>
  </conditionalFormatting>
  <conditionalFormatting sqref="J250:J251">
    <cfRule type="expression" dxfId="1514" priority="249" stopIfTrue="1">
      <formula>$E197=""</formula>
    </cfRule>
    <cfRule type="expression" dxfId="1513" priority="250" stopIfTrue="1">
      <formula>#REF!&lt;&gt;""</formula>
    </cfRule>
    <cfRule type="expression" dxfId="1512" priority="251" stopIfTrue="1">
      <formula>AND($F197="",$E197&lt;&gt;"")</formula>
    </cfRule>
  </conditionalFormatting>
  <conditionalFormatting sqref="E295:E296">
    <cfRule type="expression" dxfId="1511" priority="15231" stopIfTrue="1">
      <formula>$F95=""</formula>
    </cfRule>
    <cfRule type="expression" dxfId="1510" priority="15232" stopIfTrue="1">
      <formula>#REF!&lt;&gt;""</formula>
    </cfRule>
    <cfRule type="expression" dxfId="1509" priority="15233" stopIfTrue="1">
      <formula>AND($G95="",$F95&lt;&gt;"")</formula>
    </cfRule>
  </conditionalFormatting>
  <conditionalFormatting sqref="J252">
    <cfRule type="expression" dxfId="1508" priority="15276" stopIfTrue="1">
      <formula>$E213=""</formula>
    </cfRule>
    <cfRule type="expression" dxfId="1507" priority="15277" stopIfTrue="1">
      <formula>#REF!&lt;&gt;""</formula>
    </cfRule>
    <cfRule type="expression" dxfId="1506" priority="15278" stopIfTrue="1">
      <formula>AND($F213="",$E213&lt;&gt;"")</formula>
    </cfRule>
  </conditionalFormatting>
  <conditionalFormatting sqref="E252">
    <cfRule type="expression" dxfId="1505" priority="15282" stopIfTrue="1">
      <formula>#REF!=""</formula>
    </cfRule>
    <cfRule type="expression" dxfId="1504" priority="15283" stopIfTrue="1">
      <formula>#REF!&lt;&gt;""</formula>
    </cfRule>
    <cfRule type="expression" dxfId="1503" priority="15284" stopIfTrue="1">
      <formula>AND(#REF!="",#REF!&lt;&gt;"")</formula>
    </cfRule>
  </conditionalFormatting>
  <conditionalFormatting sqref="J252">
    <cfRule type="expression" dxfId="1502" priority="15297" stopIfTrue="1">
      <formula>$E198=""</formula>
    </cfRule>
    <cfRule type="expression" dxfId="1501" priority="15298" stopIfTrue="1">
      <formula>#REF!&lt;&gt;""</formula>
    </cfRule>
    <cfRule type="expression" dxfId="1500" priority="15299" stopIfTrue="1">
      <formula>AND($F198="",$E198&lt;&gt;"")</formula>
    </cfRule>
  </conditionalFormatting>
  <conditionalFormatting sqref="E251:E252">
    <cfRule type="expression" dxfId="1499" priority="246" stopIfTrue="1">
      <formula>$F65=""</formula>
    </cfRule>
    <cfRule type="expression" dxfId="1498" priority="247" stopIfTrue="1">
      <formula>#REF!&lt;&gt;""</formula>
    </cfRule>
    <cfRule type="expression" dxfId="1497" priority="248" stopIfTrue="1">
      <formula>AND($G65="",$F65&lt;&gt;"")</formula>
    </cfRule>
  </conditionalFormatting>
  <conditionalFormatting sqref="E282">
    <cfRule type="expression" dxfId="1496" priority="15553" stopIfTrue="1">
      <formula>$F100=""</formula>
    </cfRule>
    <cfRule type="expression" dxfId="1495" priority="15554" stopIfTrue="1">
      <formula>#REF!&lt;&gt;""</formula>
    </cfRule>
    <cfRule type="expression" dxfId="1494" priority="15555" stopIfTrue="1">
      <formula>AND($G100="",$F100&lt;&gt;"")</formula>
    </cfRule>
  </conditionalFormatting>
  <conditionalFormatting sqref="E292:E294">
    <cfRule type="expression" dxfId="1493" priority="15583" stopIfTrue="1">
      <formula>$F100=""</formula>
    </cfRule>
    <cfRule type="expression" dxfId="1492" priority="15584" stopIfTrue="1">
      <formula>#REF!&lt;&gt;""</formula>
    </cfRule>
    <cfRule type="expression" dxfId="1491" priority="15585" stopIfTrue="1">
      <formula>AND($G100="",$F100&lt;&gt;"")</formula>
    </cfRule>
  </conditionalFormatting>
  <conditionalFormatting sqref="J305:J306">
    <cfRule type="expression" dxfId="1490" priority="15607" stopIfTrue="1">
      <formula>$E221=""</formula>
    </cfRule>
    <cfRule type="expression" dxfId="1489" priority="15608" stopIfTrue="1">
      <formula>#REF!&lt;&gt;""</formula>
    </cfRule>
    <cfRule type="expression" dxfId="1488" priority="15609" stopIfTrue="1">
      <formula>AND($F221="",$E221&lt;&gt;"")</formula>
    </cfRule>
  </conditionalFormatting>
  <conditionalFormatting sqref="J298">
    <cfRule type="expression" dxfId="1487" priority="15640" stopIfTrue="1">
      <formula>$E213=""</formula>
    </cfRule>
    <cfRule type="expression" dxfId="1486" priority="15641" stopIfTrue="1">
      <formula>#REF!&lt;&gt;""</formula>
    </cfRule>
    <cfRule type="expression" dxfId="1485" priority="15642" stopIfTrue="1">
      <formula>AND($F213="",$E213&lt;&gt;"")</formula>
    </cfRule>
  </conditionalFormatting>
  <conditionalFormatting sqref="J275:K275">
    <cfRule type="expression" dxfId="1484" priority="15661" stopIfTrue="1">
      <formula>$E211=""</formula>
    </cfRule>
    <cfRule type="expression" dxfId="1483" priority="15662" stopIfTrue="1">
      <formula>#REF!&lt;&gt;""</formula>
    </cfRule>
    <cfRule type="expression" dxfId="1482" priority="15663" stopIfTrue="1">
      <formula>AND($F211="",$E211&lt;&gt;"")</formula>
    </cfRule>
  </conditionalFormatting>
  <conditionalFormatting sqref="E289:E290">
    <cfRule type="expression" dxfId="1481" priority="15712" stopIfTrue="1">
      <formula>$F104=""</formula>
    </cfRule>
    <cfRule type="expression" dxfId="1480" priority="15713" stopIfTrue="1">
      <formula>#REF!&lt;&gt;""</formula>
    </cfRule>
    <cfRule type="expression" dxfId="1479" priority="15714" stopIfTrue="1">
      <formula>AND($G104="",$F104&lt;&gt;"")</formula>
    </cfRule>
  </conditionalFormatting>
  <conditionalFormatting sqref="J288">
    <cfRule type="expression" dxfId="1478" priority="15733" stopIfTrue="1">
      <formula>$E217=""</formula>
    </cfRule>
    <cfRule type="expression" dxfId="1477" priority="15734" stopIfTrue="1">
      <formula>#REF!&lt;&gt;""</formula>
    </cfRule>
    <cfRule type="expression" dxfId="1476" priority="15735" stopIfTrue="1">
      <formula>AND($F217="",$E217&lt;&gt;"")</formula>
    </cfRule>
  </conditionalFormatting>
  <conditionalFormatting sqref="E283:E284">
    <cfRule type="expression" dxfId="1475" priority="240" stopIfTrue="1">
      <formula>$F101=""</formula>
    </cfRule>
    <cfRule type="expression" dxfId="1474" priority="241" stopIfTrue="1">
      <formula>#REF!&lt;&gt;""</formula>
    </cfRule>
    <cfRule type="expression" dxfId="1473" priority="242" stopIfTrue="1">
      <formula>AND($G101="",$F101&lt;&gt;"")</formula>
    </cfRule>
  </conditionalFormatting>
  <conditionalFormatting sqref="E287:E288">
    <cfRule type="expression" dxfId="1472" priority="234" stopIfTrue="1">
      <formula>$F104=""</formula>
    </cfRule>
    <cfRule type="expression" dxfId="1471" priority="235" stopIfTrue="1">
      <formula>#REF!&lt;&gt;""</formula>
    </cfRule>
    <cfRule type="expression" dxfId="1470" priority="236" stopIfTrue="1">
      <formula>AND($G104="",$F104&lt;&gt;"")</formula>
    </cfRule>
  </conditionalFormatting>
  <conditionalFormatting sqref="J307">
    <cfRule type="expression" dxfId="1469" priority="15784" stopIfTrue="1">
      <formula>$E222=""</formula>
    </cfRule>
    <cfRule type="expression" dxfId="1468" priority="15785" stopIfTrue="1">
      <formula>#REF!&lt;&gt;""</formula>
    </cfRule>
    <cfRule type="expression" dxfId="1467" priority="15786" stopIfTrue="1">
      <formula>AND($F222="",$E222&lt;&gt;"")</formula>
    </cfRule>
  </conditionalFormatting>
  <conditionalFormatting sqref="E331">
    <cfRule type="expression" dxfId="1466" priority="15805" stopIfTrue="1">
      <formula>$F115=""</formula>
    </cfRule>
    <cfRule type="expression" dxfId="1465" priority="15806" stopIfTrue="1">
      <formula>#REF!&lt;&gt;""</formula>
    </cfRule>
    <cfRule type="expression" dxfId="1464" priority="15807" stopIfTrue="1">
      <formula>AND($G115="",$F115&lt;&gt;"")</formula>
    </cfRule>
  </conditionalFormatting>
  <conditionalFormatting sqref="J342">
    <cfRule type="expression" dxfId="1463" priority="15820" stopIfTrue="1">
      <formula>$E218=""</formula>
    </cfRule>
    <cfRule type="expression" dxfId="1462" priority="15821" stopIfTrue="1">
      <formula>#REF!&lt;&gt;""</formula>
    </cfRule>
    <cfRule type="expression" dxfId="1461" priority="15822" stopIfTrue="1">
      <formula>AND($F218="",$E218&lt;&gt;"")</formula>
    </cfRule>
  </conditionalFormatting>
  <conditionalFormatting sqref="J334:J335">
    <cfRule type="expression" dxfId="1460" priority="15838" stopIfTrue="1">
      <formula>$E212=""</formula>
    </cfRule>
    <cfRule type="expression" dxfId="1459" priority="15839" stopIfTrue="1">
      <formula>#REF!&lt;&gt;""</formula>
    </cfRule>
    <cfRule type="expression" dxfId="1458" priority="15840" stopIfTrue="1">
      <formula>AND($F212="",$E212&lt;&gt;"")</formula>
    </cfRule>
  </conditionalFormatting>
  <conditionalFormatting sqref="K334:K335">
    <cfRule type="expression" dxfId="1457" priority="15844" stopIfTrue="1">
      <formula>$E212=""</formula>
    </cfRule>
    <cfRule type="expression" dxfId="1456" priority="15845" stopIfTrue="1">
      <formula>#REF!&lt;&gt;""</formula>
    </cfRule>
    <cfRule type="expression" dxfId="1455" priority="15846" stopIfTrue="1">
      <formula>AND($F212="",$E212&lt;&gt;"")</formula>
    </cfRule>
  </conditionalFormatting>
  <conditionalFormatting sqref="E332:E335">
    <cfRule type="expression" dxfId="1454" priority="228" stopIfTrue="1">
      <formula>$F115=""</formula>
    </cfRule>
    <cfRule type="expression" dxfId="1453" priority="229" stopIfTrue="1">
      <formula>#REF!&lt;&gt;""</formula>
    </cfRule>
    <cfRule type="expression" dxfId="1452" priority="230" stopIfTrue="1">
      <formula>AND($G115="",$F115&lt;&gt;"")</formula>
    </cfRule>
  </conditionalFormatting>
  <conditionalFormatting sqref="J351:J352">
    <cfRule type="expression" dxfId="1451" priority="15862" stopIfTrue="1">
      <formula>$E218=""</formula>
    </cfRule>
    <cfRule type="expression" dxfId="1450" priority="15863" stopIfTrue="1">
      <formula>#REF!&lt;&gt;""</formula>
    </cfRule>
    <cfRule type="expression" dxfId="1449" priority="15864" stopIfTrue="1">
      <formula>AND($F218="",$E218&lt;&gt;"")</formula>
    </cfRule>
  </conditionalFormatting>
  <conditionalFormatting sqref="J347:J348">
    <cfRule type="expression" dxfId="1448" priority="15904" stopIfTrue="1">
      <formula>$E218=""</formula>
    </cfRule>
    <cfRule type="expression" dxfId="1447" priority="15905" stopIfTrue="1">
      <formula>#REF!&lt;&gt;""</formula>
    </cfRule>
    <cfRule type="expression" dxfId="1446" priority="15906" stopIfTrue="1">
      <formula>AND($F218="",$E218&lt;&gt;"")</formula>
    </cfRule>
  </conditionalFormatting>
  <conditionalFormatting sqref="J380">
    <cfRule type="expression" dxfId="1445" priority="15952" stopIfTrue="1">
      <formula>$E236=""</formula>
    </cfRule>
    <cfRule type="expression" dxfId="1444" priority="15953" stopIfTrue="1">
      <formula>#REF!&lt;&gt;""</formula>
    </cfRule>
    <cfRule type="expression" dxfId="1443" priority="15954" stopIfTrue="1">
      <formula>AND($F236="",$E236&lt;&gt;"")</formula>
    </cfRule>
  </conditionalFormatting>
  <conditionalFormatting sqref="J386:K387 N386">
    <cfRule type="expression" dxfId="1442" priority="15955" stopIfTrue="1">
      <formula>$E229=""</formula>
    </cfRule>
    <cfRule type="expression" dxfId="1441" priority="15956" stopIfTrue="1">
      <formula>#REF!&lt;&gt;""</formula>
    </cfRule>
    <cfRule type="expression" dxfId="1440" priority="15957" stopIfTrue="1">
      <formula>AND($F229="",$E229&lt;&gt;"")</formula>
    </cfRule>
  </conditionalFormatting>
  <conditionalFormatting sqref="J391:K392">
    <cfRule type="expression" dxfId="1439" priority="16012" stopIfTrue="1">
      <formula>$E230=""</formula>
    </cfRule>
    <cfRule type="expression" dxfId="1438" priority="16013" stopIfTrue="1">
      <formula>#REF!&lt;&gt;""</formula>
    </cfRule>
    <cfRule type="expression" dxfId="1437" priority="16014" stopIfTrue="1">
      <formula>AND($F230="",$E230&lt;&gt;"")</formula>
    </cfRule>
  </conditionalFormatting>
  <conditionalFormatting sqref="J395:K395">
    <cfRule type="expression" dxfId="1436" priority="16036" stopIfTrue="1">
      <formula>$E231=""</formula>
    </cfRule>
    <cfRule type="expression" dxfId="1435" priority="16037" stopIfTrue="1">
      <formula>#REF!&lt;&gt;""</formula>
    </cfRule>
    <cfRule type="expression" dxfId="1434" priority="16038" stopIfTrue="1">
      <formula>AND($F231="",$E231&lt;&gt;"")</formula>
    </cfRule>
  </conditionalFormatting>
  <conditionalFormatting sqref="J398:K398">
    <cfRule type="expression" dxfId="1433" priority="16060" stopIfTrue="1">
      <formula>$E232=""</formula>
    </cfRule>
    <cfRule type="expression" dxfId="1432" priority="16061" stopIfTrue="1">
      <formula>#REF!&lt;&gt;""</formula>
    </cfRule>
    <cfRule type="expression" dxfId="1431" priority="16062" stopIfTrue="1">
      <formula>AND($F232="",$E232&lt;&gt;"")</formula>
    </cfRule>
  </conditionalFormatting>
  <conditionalFormatting sqref="J427">
    <cfRule type="expression" dxfId="1430" priority="16063" stopIfTrue="1">
      <formula>$E230=""</formula>
    </cfRule>
    <cfRule type="expression" dxfId="1429" priority="16064" stopIfTrue="1">
      <formula>#REF!&lt;&gt;""</formula>
    </cfRule>
    <cfRule type="expression" dxfId="1428" priority="16065" stopIfTrue="1">
      <formula>AND($F230="",$E230&lt;&gt;"")</formula>
    </cfRule>
  </conditionalFormatting>
  <conditionalFormatting sqref="J422">
    <cfRule type="expression" dxfId="1427" priority="16081" stopIfTrue="1">
      <formula>$E232=""</formula>
    </cfRule>
    <cfRule type="expression" dxfId="1426" priority="16082" stopIfTrue="1">
      <formula>#REF!&lt;&gt;""</formula>
    </cfRule>
    <cfRule type="expression" dxfId="1425" priority="16083" stopIfTrue="1">
      <formula>AND($F232="",$E232&lt;&gt;"")</formula>
    </cfRule>
  </conditionalFormatting>
  <conditionalFormatting sqref="J425">
    <cfRule type="expression" dxfId="1424" priority="16087" stopIfTrue="1">
      <formula>$E230=""</formula>
    </cfRule>
    <cfRule type="expression" dxfId="1423" priority="16088" stopIfTrue="1">
      <formula>#REF!&lt;&gt;""</formula>
    </cfRule>
    <cfRule type="expression" dxfId="1422" priority="16089" stopIfTrue="1">
      <formula>AND($F230="",$E230&lt;&gt;"")</formula>
    </cfRule>
  </conditionalFormatting>
  <conditionalFormatting sqref="K433 N433">
    <cfRule type="expression" dxfId="1421" priority="16099" stopIfTrue="1">
      <formula>$E5=""</formula>
    </cfRule>
    <cfRule type="expression" dxfId="1420" priority="16100" stopIfTrue="1">
      <formula>#REF!&lt;&gt;""</formula>
    </cfRule>
    <cfRule type="expression" dxfId="1419" priority="16101" stopIfTrue="1">
      <formula>AND($F5="",$E5&lt;&gt;"")</formula>
    </cfRule>
  </conditionalFormatting>
  <conditionalFormatting sqref="J441:J442">
    <cfRule type="expression" dxfId="1418" priority="16105" stopIfTrue="1">
      <formula>$E3=""</formula>
    </cfRule>
    <cfRule type="expression" dxfId="1417" priority="16106" stopIfTrue="1">
      <formula>#REF!&lt;&gt;""</formula>
    </cfRule>
    <cfRule type="expression" dxfId="1416" priority="16107" stopIfTrue="1">
      <formula>AND($F3="",$E3&lt;&gt;"")</formula>
    </cfRule>
  </conditionalFormatting>
  <conditionalFormatting sqref="J440">
    <cfRule type="expression" dxfId="1415" priority="16111" stopIfTrue="1">
      <formula>$E3=""</formula>
    </cfRule>
    <cfRule type="expression" dxfId="1414" priority="16112" stopIfTrue="1">
      <formula>#REF!&lt;&gt;""</formula>
    </cfRule>
    <cfRule type="expression" dxfId="1413" priority="16113" stopIfTrue="1">
      <formula>AND($F3="",$E3&lt;&gt;"")</formula>
    </cfRule>
  </conditionalFormatting>
  <conditionalFormatting sqref="J446:K446">
    <cfRule type="expression" dxfId="1412" priority="16117" stopIfTrue="1">
      <formula>$E231=""</formula>
    </cfRule>
    <cfRule type="expression" dxfId="1411" priority="16118" stopIfTrue="1">
      <formula>#REF!&lt;&gt;""</formula>
    </cfRule>
    <cfRule type="expression" dxfId="1410" priority="16119" stopIfTrue="1">
      <formula>AND($F231="",$E231&lt;&gt;"")</formula>
    </cfRule>
  </conditionalFormatting>
  <conditionalFormatting sqref="J452:K452">
    <cfRule type="expression" dxfId="1409" priority="16123" stopIfTrue="1">
      <formula>$E232=""</formula>
    </cfRule>
    <cfRule type="expression" dxfId="1408" priority="16124" stopIfTrue="1">
      <formula>#REF!&lt;&gt;""</formula>
    </cfRule>
    <cfRule type="expression" dxfId="1407" priority="16125" stopIfTrue="1">
      <formula>AND($F232="",$E232&lt;&gt;"")</formula>
    </cfRule>
  </conditionalFormatting>
  <conditionalFormatting sqref="J457">
    <cfRule type="expression" dxfId="1406" priority="16132" stopIfTrue="1">
      <formula>$E232=""</formula>
    </cfRule>
    <cfRule type="expression" dxfId="1405" priority="16133" stopIfTrue="1">
      <formula>#REF!&lt;&gt;""</formula>
    </cfRule>
    <cfRule type="expression" dxfId="1404" priority="16134" stopIfTrue="1">
      <formula>AND($F232="",$E232&lt;&gt;"")</formula>
    </cfRule>
  </conditionalFormatting>
  <conditionalFormatting sqref="J461">
    <cfRule type="expression" dxfId="1403" priority="16138" stopIfTrue="1">
      <formula>$E231=""</formula>
    </cfRule>
    <cfRule type="expression" dxfId="1402" priority="16139" stopIfTrue="1">
      <formula>#REF!&lt;&gt;""</formula>
    </cfRule>
    <cfRule type="expression" dxfId="1401" priority="16140" stopIfTrue="1">
      <formula>AND($F231="",$E231&lt;&gt;"")</formula>
    </cfRule>
  </conditionalFormatting>
  <conditionalFormatting sqref="J460">
    <cfRule type="expression" dxfId="1400" priority="16144" stopIfTrue="1">
      <formula>$E231=""</formula>
    </cfRule>
    <cfRule type="expression" dxfId="1399" priority="16145" stopIfTrue="1">
      <formula>#REF!&lt;&gt;""</formula>
    </cfRule>
    <cfRule type="expression" dxfId="1398" priority="16146" stopIfTrue="1">
      <formula>AND($F231="",$E231&lt;&gt;"")</formula>
    </cfRule>
  </conditionalFormatting>
  <conditionalFormatting sqref="J557">
    <cfRule type="expression" dxfId="1397" priority="16147" stopIfTrue="1">
      <formula>$E385=""</formula>
    </cfRule>
    <cfRule type="expression" dxfId="1396" priority="16148" stopIfTrue="1">
      <formula>#REF!&lt;&gt;""</formula>
    </cfRule>
    <cfRule type="expression" dxfId="1395" priority="16149" stopIfTrue="1">
      <formula>AND($F385="",$E385&lt;&gt;"")</formula>
    </cfRule>
  </conditionalFormatting>
  <conditionalFormatting sqref="J555 J569:J572">
    <cfRule type="expression" dxfId="1394" priority="178" stopIfTrue="1">
      <formula>$E369=""</formula>
    </cfRule>
    <cfRule type="expression" dxfId="1393" priority="179" stopIfTrue="1">
      <formula>#REF!&lt;&gt;""</formula>
    </cfRule>
    <cfRule type="expression" dxfId="1392" priority="180" stopIfTrue="1">
      <formula>AND($F369="",$E369&lt;&gt;"")</formula>
    </cfRule>
  </conditionalFormatting>
  <conditionalFormatting sqref="J550">
    <cfRule type="expression" dxfId="1391" priority="181" stopIfTrue="1">
      <formula>$E369=""</formula>
    </cfRule>
    <cfRule type="expression" dxfId="1390" priority="182" stopIfTrue="1">
      <formula>#REF!&lt;&gt;""</formula>
    </cfRule>
    <cfRule type="expression" dxfId="1389" priority="183" stopIfTrue="1">
      <formula>AND($F369="",$E369&lt;&gt;"")</formula>
    </cfRule>
  </conditionalFormatting>
  <conditionalFormatting sqref="J560">
    <cfRule type="expression" dxfId="1388" priority="16153" stopIfTrue="1">
      <formula>$E387=""</formula>
    </cfRule>
    <cfRule type="expression" dxfId="1387" priority="16154" stopIfTrue="1">
      <formula>#REF!&lt;&gt;""</formula>
    </cfRule>
    <cfRule type="expression" dxfId="1386" priority="16155" stopIfTrue="1">
      <formula>AND($F387="",$E387&lt;&gt;"")</formula>
    </cfRule>
  </conditionalFormatting>
  <conditionalFormatting sqref="J565">
    <cfRule type="expression" dxfId="1385" priority="16159" stopIfTrue="1">
      <formula>$E386=""</formula>
    </cfRule>
    <cfRule type="expression" dxfId="1384" priority="16160" stopIfTrue="1">
      <formula>#REF!&lt;&gt;""</formula>
    </cfRule>
    <cfRule type="expression" dxfId="1383" priority="16161" stopIfTrue="1">
      <formula>AND($F386="",$E386&lt;&gt;"")</formula>
    </cfRule>
  </conditionalFormatting>
  <conditionalFormatting sqref="J568">
    <cfRule type="expression" dxfId="1382" priority="16171" stopIfTrue="1">
      <formula>$E383=""</formula>
    </cfRule>
    <cfRule type="expression" dxfId="1381" priority="16172" stopIfTrue="1">
      <formula>#REF!&lt;&gt;""</formula>
    </cfRule>
    <cfRule type="expression" dxfId="1380" priority="16173" stopIfTrue="1">
      <formula>AND($F383="",$E383&lt;&gt;"")</formula>
    </cfRule>
  </conditionalFormatting>
  <conditionalFormatting sqref="J641:J643">
    <cfRule type="expression" dxfId="1379" priority="16174" stopIfTrue="1">
      <formula>#REF!=""</formula>
    </cfRule>
    <cfRule type="expression" dxfId="1378" priority="16175" stopIfTrue="1">
      <formula>#REF!&lt;&gt;""</formula>
    </cfRule>
    <cfRule type="expression" dxfId="1377" priority="16176" stopIfTrue="1">
      <formula>AND(#REF!="",#REF!&lt;&gt;"")</formula>
    </cfRule>
  </conditionalFormatting>
  <conditionalFormatting sqref="K644">
    <cfRule type="expression" dxfId="1376" priority="16183" stopIfTrue="1">
      <formula>$E614=""</formula>
    </cfRule>
    <cfRule type="expression" dxfId="1375" priority="16184" stopIfTrue="1">
      <formula>#REF!&lt;&gt;""</formula>
    </cfRule>
    <cfRule type="expression" dxfId="1374" priority="16185" stopIfTrue="1">
      <formula>AND($F614="",$E614&lt;&gt;"")</formula>
    </cfRule>
  </conditionalFormatting>
  <conditionalFormatting sqref="M639">
    <cfRule type="expression" dxfId="1373" priority="16186" stopIfTrue="1">
      <formula>#REF!=""</formula>
    </cfRule>
    <cfRule type="expression" dxfId="1372" priority="16187" stopIfTrue="1">
      <formula>#REF!&lt;&gt;""</formula>
    </cfRule>
    <cfRule type="expression" dxfId="1371" priority="16188" stopIfTrue="1">
      <formula>AND(#REF!="",#REF!&lt;&gt;"")</formula>
    </cfRule>
  </conditionalFormatting>
  <conditionalFormatting sqref="J349">
    <cfRule type="expression" dxfId="1370" priority="16790" stopIfTrue="1">
      <formula>$E219=""</formula>
    </cfRule>
    <cfRule type="expression" dxfId="1369" priority="16791" stopIfTrue="1">
      <formula>#REF!&lt;&gt;""</formula>
    </cfRule>
    <cfRule type="expression" dxfId="1368" priority="16792" stopIfTrue="1">
      <formula>AND($F219="",$E219&lt;&gt;"")</formula>
    </cfRule>
  </conditionalFormatting>
  <conditionalFormatting sqref="E340:E341">
    <cfRule type="expression" dxfId="1367" priority="16832" stopIfTrue="1">
      <formula>$F116=""</formula>
    </cfRule>
    <cfRule type="expression" dxfId="1366" priority="16833" stopIfTrue="1">
      <formula>#REF!&lt;&gt;""</formula>
    </cfRule>
    <cfRule type="expression" dxfId="1365" priority="16834" stopIfTrue="1">
      <formula>AND($G116="",$F116&lt;&gt;"")</formula>
    </cfRule>
  </conditionalFormatting>
  <conditionalFormatting sqref="K329">
    <cfRule type="expression" dxfId="1364" priority="16850" stopIfTrue="1">
      <formula>$E211=""</formula>
    </cfRule>
    <cfRule type="expression" dxfId="1363" priority="16851" stopIfTrue="1">
      <formula>#REF!&lt;&gt;""</formula>
    </cfRule>
    <cfRule type="expression" dxfId="1362" priority="16852" stopIfTrue="1">
      <formula>AND($F211="",$E211&lt;&gt;"")</formula>
    </cfRule>
  </conditionalFormatting>
  <conditionalFormatting sqref="K328">
    <cfRule type="expression" dxfId="1361" priority="16868" stopIfTrue="1">
      <formula>$E211=""</formula>
    </cfRule>
    <cfRule type="expression" dxfId="1360" priority="16869" stopIfTrue="1">
      <formula>#REF!&lt;&gt;""</formula>
    </cfRule>
    <cfRule type="expression" dxfId="1359" priority="16870" stopIfTrue="1">
      <formula>AND($F211="",$E211&lt;&gt;"")</formula>
    </cfRule>
  </conditionalFormatting>
  <conditionalFormatting sqref="K327">
    <cfRule type="expression" dxfId="1358" priority="16910" stopIfTrue="1">
      <formula>$E211=""</formula>
    </cfRule>
    <cfRule type="expression" dxfId="1357" priority="16911" stopIfTrue="1">
      <formula>#REF!&lt;&gt;""</formula>
    </cfRule>
    <cfRule type="expression" dxfId="1356" priority="16912" stopIfTrue="1">
      <formula>AND($F211="",$E211&lt;&gt;"")</formula>
    </cfRule>
  </conditionalFormatting>
  <conditionalFormatting sqref="J329">
    <cfRule type="expression" dxfId="1355" priority="16934" stopIfTrue="1">
      <formula>$E211=""</formula>
    </cfRule>
    <cfRule type="expression" dxfId="1354" priority="16935" stopIfTrue="1">
      <formula>#REF!&lt;&gt;""</formula>
    </cfRule>
    <cfRule type="expression" dxfId="1353" priority="16936" stopIfTrue="1">
      <formula>AND($F211="",$E211&lt;&gt;"")</formula>
    </cfRule>
  </conditionalFormatting>
  <conditionalFormatting sqref="K325:K326">
    <cfRule type="expression" dxfId="1352" priority="16952" stopIfTrue="1">
      <formula>$E211=""</formula>
    </cfRule>
    <cfRule type="expression" dxfId="1351" priority="16953" stopIfTrue="1">
      <formula>#REF!&lt;&gt;""</formula>
    </cfRule>
    <cfRule type="expression" dxfId="1350" priority="16954" stopIfTrue="1">
      <formula>AND($F211="",$E211&lt;&gt;"")</formula>
    </cfRule>
  </conditionalFormatting>
  <conditionalFormatting sqref="J328">
    <cfRule type="expression" dxfId="1349" priority="16976" stopIfTrue="1">
      <formula>$E211=""</formula>
    </cfRule>
    <cfRule type="expression" dxfId="1348" priority="16977" stopIfTrue="1">
      <formula>#REF!&lt;&gt;""</formula>
    </cfRule>
    <cfRule type="expression" dxfId="1347" priority="16978" stopIfTrue="1">
      <formula>AND($F211="",$E211&lt;&gt;"")</formula>
    </cfRule>
  </conditionalFormatting>
  <conditionalFormatting sqref="J327">
    <cfRule type="expression" dxfId="1346" priority="17075" stopIfTrue="1">
      <formula>$E211=""</formula>
    </cfRule>
    <cfRule type="expression" dxfId="1345" priority="17076" stopIfTrue="1">
      <formula>#REF!&lt;&gt;""</formula>
    </cfRule>
    <cfRule type="expression" dxfId="1344" priority="17077" stopIfTrue="1">
      <formula>AND($F211="",$E211&lt;&gt;"")</formula>
    </cfRule>
  </conditionalFormatting>
  <conditionalFormatting sqref="J226">
    <cfRule type="expression" dxfId="1343" priority="17090" stopIfTrue="1">
      <formula>$E135=""</formula>
    </cfRule>
    <cfRule type="expression" dxfId="1342" priority="17091" stopIfTrue="1">
      <formula>#REF!&lt;&gt;""</formula>
    </cfRule>
    <cfRule type="expression" dxfId="1341" priority="17092" stopIfTrue="1">
      <formula>AND($F135="",$E135&lt;&gt;"")</formula>
    </cfRule>
  </conditionalFormatting>
  <conditionalFormatting sqref="J268">
    <cfRule type="expression" dxfId="1340" priority="17120" stopIfTrue="1">
      <formula>$E211=""</formula>
    </cfRule>
    <cfRule type="expression" dxfId="1339" priority="17121" stopIfTrue="1">
      <formula>#REF!&lt;&gt;""</formula>
    </cfRule>
    <cfRule type="expression" dxfId="1338" priority="17122" stopIfTrue="1">
      <formula>AND($F211="",$E211&lt;&gt;"")</formula>
    </cfRule>
  </conditionalFormatting>
  <conditionalFormatting sqref="J264:J267">
    <cfRule type="expression" dxfId="1337" priority="17153" stopIfTrue="1">
      <formula>$E211=""</formula>
    </cfRule>
    <cfRule type="expression" dxfId="1336" priority="17154" stopIfTrue="1">
      <formula>#REF!&lt;&gt;""</formula>
    </cfRule>
    <cfRule type="expression" dxfId="1335" priority="17155" stopIfTrue="1">
      <formula>AND($F211="",$E211&lt;&gt;"")</formula>
    </cfRule>
  </conditionalFormatting>
  <conditionalFormatting sqref="J486:J487">
    <cfRule type="expression" dxfId="1334" priority="17159" stopIfTrue="1">
      <formula>$E233=""</formula>
    </cfRule>
    <cfRule type="expression" dxfId="1333" priority="17160" stopIfTrue="1">
      <formula>#REF!&lt;&gt;""</formula>
    </cfRule>
    <cfRule type="expression" dxfId="1332" priority="17161" stopIfTrue="1">
      <formula>AND($F233="",$E233&lt;&gt;"")</formula>
    </cfRule>
  </conditionalFormatting>
  <conditionalFormatting sqref="J549:K549 N549">
    <cfRule type="expression" dxfId="1331" priority="17162" stopIfTrue="1">
      <formula>$E383=""</formula>
    </cfRule>
    <cfRule type="expression" dxfId="1330" priority="17163" stopIfTrue="1">
      <formula>#REF!&lt;&gt;""</formula>
    </cfRule>
    <cfRule type="expression" dxfId="1329" priority="17164" stopIfTrue="1">
      <formula>AND($F383="",$E383&lt;&gt;"")</formula>
    </cfRule>
  </conditionalFormatting>
  <conditionalFormatting sqref="J475:J476">
    <cfRule type="expression" dxfId="1328" priority="17168" stopIfTrue="1">
      <formula>$E233=""</formula>
    </cfRule>
    <cfRule type="expression" dxfId="1327" priority="17169" stopIfTrue="1">
      <formula>#REF!&lt;&gt;""</formula>
    </cfRule>
    <cfRule type="expression" dxfId="1326" priority="17170" stopIfTrue="1">
      <formula>AND($F233="",$E233&lt;&gt;"")</formula>
    </cfRule>
  </conditionalFormatting>
  <conditionalFormatting sqref="E483:E485">
    <cfRule type="expression" dxfId="1325" priority="150" stopIfTrue="1">
      <formula>#REF!=""</formula>
    </cfRule>
    <cfRule type="expression" dxfId="1324" priority="151" stopIfTrue="1">
      <formula>#REF!&lt;&gt;""</formula>
    </cfRule>
    <cfRule type="expression" dxfId="1323" priority="152" stopIfTrue="1">
      <formula>AND(#REF!="",#REF!&lt;&gt;"")</formula>
    </cfRule>
  </conditionalFormatting>
  <conditionalFormatting sqref="E484:E486">
    <cfRule type="expression" dxfId="1322" priority="147" stopIfTrue="1">
      <formula>#REF!=""</formula>
    </cfRule>
    <cfRule type="expression" dxfId="1321" priority="148" stopIfTrue="1">
      <formula>#REF!&lt;&gt;""</formula>
    </cfRule>
    <cfRule type="expression" dxfId="1320" priority="149" stopIfTrue="1">
      <formula>AND(#REF!="",#REF!&lt;&gt;"")</formula>
    </cfRule>
  </conditionalFormatting>
  <conditionalFormatting sqref="J483:J485">
    <cfRule type="expression" dxfId="1319" priority="17174" stopIfTrue="1">
      <formula>$E234=""</formula>
    </cfRule>
    <cfRule type="expression" dxfId="1318" priority="17175" stopIfTrue="1">
      <formula>#REF!&lt;&gt;""</formula>
    </cfRule>
    <cfRule type="expression" dxfId="1317" priority="17176" stopIfTrue="1">
      <formula>AND($F234="",$E234&lt;&gt;"")</formula>
    </cfRule>
  </conditionalFormatting>
  <conditionalFormatting sqref="E481:E482">
    <cfRule type="expression" dxfId="1316" priority="144" stopIfTrue="1">
      <formula>#REF!=""</formula>
    </cfRule>
    <cfRule type="expression" dxfId="1315" priority="145" stopIfTrue="1">
      <formula>#REF!&lt;&gt;""</formula>
    </cfRule>
    <cfRule type="expression" dxfId="1314" priority="146" stopIfTrue="1">
      <formula>AND(#REF!="",#REF!&lt;&gt;"")</formula>
    </cfRule>
  </conditionalFormatting>
  <conditionalFormatting sqref="J490:J492">
    <cfRule type="expression" dxfId="1313" priority="17180" stopIfTrue="1">
      <formula>$E234=""</formula>
    </cfRule>
    <cfRule type="expression" dxfId="1312" priority="17181" stopIfTrue="1">
      <formula>#REF!&lt;&gt;""</formula>
    </cfRule>
    <cfRule type="expression" dxfId="1311" priority="17182" stopIfTrue="1">
      <formula>AND($F234="",$E234&lt;&gt;"")</formula>
    </cfRule>
  </conditionalFormatting>
  <conditionalFormatting sqref="J489">
    <cfRule type="expression" dxfId="1310" priority="17186" stopIfTrue="1">
      <formula>$E234=""</formula>
    </cfRule>
    <cfRule type="expression" dxfId="1309" priority="17187" stopIfTrue="1">
      <formula>#REF!&lt;&gt;""</formula>
    </cfRule>
    <cfRule type="expression" dxfId="1308" priority="17188" stopIfTrue="1">
      <formula>AND($F234="",$E234&lt;&gt;"")</formula>
    </cfRule>
  </conditionalFormatting>
  <conditionalFormatting sqref="J488">
    <cfRule type="expression" dxfId="1307" priority="17192" stopIfTrue="1">
      <formula>$E234=""</formula>
    </cfRule>
    <cfRule type="expression" dxfId="1306" priority="17193" stopIfTrue="1">
      <formula>#REF!&lt;&gt;""</formula>
    </cfRule>
    <cfRule type="expression" dxfId="1305" priority="17194" stopIfTrue="1">
      <formula>AND($F234="",$E234&lt;&gt;"")</formula>
    </cfRule>
  </conditionalFormatting>
  <conditionalFormatting sqref="J493:J494">
    <cfRule type="expression" dxfId="1304" priority="17198" stopIfTrue="1">
      <formula>$E236=""</formula>
    </cfRule>
    <cfRule type="expression" dxfId="1303" priority="17199" stopIfTrue="1">
      <formula>#REF!&lt;&gt;""</formula>
    </cfRule>
    <cfRule type="expression" dxfId="1302" priority="17200" stopIfTrue="1">
      <formula>AND($F236="",$E236&lt;&gt;"")</formula>
    </cfRule>
  </conditionalFormatting>
  <conditionalFormatting sqref="J481:J482">
    <cfRule type="expression" dxfId="1301" priority="17204" stopIfTrue="1">
      <formula>$E234=""</formula>
    </cfRule>
    <cfRule type="expression" dxfId="1300" priority="17205" stopIfTrue="1">
      <formula>#REF!&lt;&gt;""</formula>
    </cfRule>
    <cfRule type="expression" dxfId="1299" priority="17206" stopIfTrue="1">
      <formula>AND($F234="",$E234&lt;&gt;"")</formula>
    </cfRule>
  </conditionalFormatting>
  <conditionalFormatting sqref="J480">
    <cfRule type="expression" dxfId="1298" priority="17210" stopIfTrue="1">
      <formula>$E234=""</formula>
    </cfRule>
    <cfRule type="expression" dxfId="1297" priority="17211" stopIfTrue="1">
      <formula>#REF!&lt;&gt;""</formula>
    </cfRule>
    <cfRule type="expression" dxfId="1296" priority="17212" stopIfTrue="1">
      <formula>AND($F234="",$E234&lt;&gt;"")</formula>
    </cfRule>
  </conditionalFormatting>
  <conditionalFormatting sqref="J478:J479">
    <cfRule type="expression" dxfId="1295" priority="17216" stopIfTrue="1">
      <formula>$E234=""</formula>
    </cfRule>
    <cfRule type="expression" dxfId="1294" priority="17217" stopIfTrue="1">
      <formula>#REF!&lt;&gt;""</formula>
    </cfRule>
    <cfRule type="expression" dxfId="1293" priority="17218" stopIfTrue="1">
      <formula>AND($F234="",$E234&lt;&gt;"")</formula>
    </cfRule>
  </conditionalFormatting>
  <conditionalFormatting sqref="J477">
    <cfRule type="expression" dxfId="1292" priority="17222" stopIfTrue="1">
      <formula>$E234=""</formula>
    </cfRule>
    <cfRule type="expression" dxfId="1291" priority="17223" stopIfTrue="1">
      <formula>#REF!&lt;&gt;""</formula>
    </cfRule>
    <cfRule type="expression" dxfId="1290" priority="17224" stopIfTrue="1">
      <formula>AND($F234="",$E234&lt;&gt;"")</formula>
    </cfRule>
  </conditionalFormatting>
  <conditionalFormatting sqref="J479:J480">
    <cfRule type="expression" dxfId="1289" priority="132" stopIfTrue="1">
      <formula>$E223=""</formula>
    </cfRule>
    <cfRule type="expression" dxfId="1288" priority="133" stopIfTrue="1">
      <formula>#REF!&lt;&gt;""</formula>
    </cfRule>
    <cfRule type="expression" dxfId="1287" priority="134" stopIfTrue="1">
      <formula>AND($F223="",$E223&lt;&gt;"")</formula>
    </cfRule>
  </conditionalFormatting>
  <conditionalFormatting sqref="J465:J466">
    <cfRule type="expression" dxfId="1286" priority="17228" stopIfTrue="1">
      <formula>$E232=""</formula>
    </cfRule>
    <cfRule type="expression" dxfId="1285" priority="17229" stopIfTrue="1">
      <formula>#REF!&lt;&gt;""</formula>
    </cfRule>
    <cfRule type="expression" dxfId="1284" priority="17230" stopIfTrue="1">
      <formula>AND($F232="",$E232&lt;&gt;"")</formula>
    </cfRule>
  </conditionalFormatting>
  <conditionalFormatting sqref="J282:J283">
    <cfRule type="expression" dxfId="1283" priority="17255" stopIfTrue="1">
      <formula>$E213=""</formula>
    </cfRule>
    <cfRule type="expression" dxfId="1282" priority="17256" stopIfTrue="1">
      <formula>#REF!&lt;&gt;""</formula>
    </cfRule>
    <cfRule type="expression" dxfId="1281" priority="17257" stopIfTrue="1">
      <formula>AND($F213="",$E213&lt;&gt;"")</formula>
    </cfRule>
  </conditionalFormatting>
  <conditionalFormatting sqref="J280:J281">
    <cfRule type="expression" dxfId="1280" priority="17264" stopIfTrue="1">
      <formula>$E210=""</formula>
    </cfRule>
    <cfRule type="expression" dxfId="1279" priority="17265" stopIfTrue="1">
      <formula>#REF!&lt;&gt;""</formula>
    </cfRule>
    <cfRule type="expression" dxfId="1278" priority="17266" stopIfTrue="1">
      <formula>AND($F210="",$E210&lt;&gt;"")</formula>
    </cfRule>
  </conditionalFormatting>
  <conditionalFormatting sqref="J279">
    <cfRule type="expression" dxfId="1277" priority="17273" stopIfTrue="1">
      <formula>$E210=""</formula>
    </cfRule>
    <cfRule type="expression" dxfId="1276" priority="17274" stopIfTrue="1">
      <formula>#REF!&lt;&gt;""</formula>
    </cfRule>
    <cfRule type="expression" dxfId="1275" priority="17275" stopIfTrue="1">
      <formula>AND($F210="",$E210&lt;&gt;"")</formula>
    </cfRule>
  </conditionalFormatting>
  <conditionalFormatting sqref="J278">
    <cfRule type="expression" dxfId="1274" priority="17282" stopIfTrue="1">
      <formula>$E210=""</formula>
    </cfRule>
    <cfRule type="expression" dxfId="1273" priority="17283" stopIfTrue="1">
      <formula>#REF!&lt;&gt;""</formula>
    </cfRule>
    <cfRule type="expression" dxfId="1272" priority="17284" stopIfTrue="1">
      <formula>AND($F210="",$E210&lt;&gt;"")</formula>
    </cfRule>
  </conditionalFormatting>
  <conditionalFormatting sqref="A202">
    <cfRule type="expression" dxfId="1271" priority="131" stopIfTrue="1">
      <formula>#REF!&lt;&gt;""</formula>
    </cfRule>
  </conditionalFormatting>
  <conditionalFormatting sqref="J365:K365">
    <cfRule type="expression" dxfId="1270" priority="17306" stopIfTrue="1">
      <formula>$E231=""</formula>
    </cfRule>
    <cfRule type="expression" dxfId="1269" priority="17307" stopIfTrue="1">
      <formula>#REF!&lt;&gt;""</formula>
    </cfRule>
    <cfRule type="expression" dxfId="1268" priority="17308" stopIfTrue="1">
      <formula>AND($F231="",$E231&lt;&gt;"")</formula>
    </cfRule>
  </conditionalFormatting>
  <conditionalFormatting sqref="J358">
    <cfRule type="expression" dxfId="1267" priority="17327" stopIfTrue="1">
      <formula>$E219=""</formula>
    </cfRule>
    <cfRule type="expression" dxfId="1266" priority="17328" stopIfTrue="1">
      <formula>#REF!&lt;&gt;""</formula>
    </cfRule>
    <cfRule type="expression" dxfId="1265" priority="17329" stopIfTrue="1">
      <formula>AND($F219="",$E219&lt;&gt;"")</formula>
    </cfRule>
  </conditionalFormatting>
  <conditionalFormatting sqref="J357">
    <cfRule type="expression" dxfId="1264" priority="17348" stopIfTrue="1">
      <formula>$E219=""</formula>
    </cfRule>
    <cfRule type="expression" dxfId="1263" priority="17349" stopIfTrue="1">
      <formula>#REF!&lt;&gt;""</formula>
    </cfRule>
    <cfRule type="expression" dxfId="1262" priority="17350" stopIfTrue="1">
      <formula>AND($F219="",$E219&lt;&gt;"")</formula>
    </cfRule>
  </conditionalFormatting>
  <conditionalFormatting sqref="J356">
    <cfRule type="expression" dxfId="1261" priority="17369" stopIfTrue="1">
      <formula>$E219=""</formula>
    </cfRule>
    <cfRule type="expression" dxfId="1260" priority="17370" stopIfTrue="1">
      <formula>#REF!&lt;&gt;""</formula>
    </cfRule>
    <cfRule type="expression" dxfId="1259" priority="17371" stopIfTrue="1">
      <formula>AND($F219="",$E219&lt;&gt;"")</formula>
    </cfRule>
  </conditionalFormatting>
  <conditionalFormatting sqref="L17:M24">
    <cfRule type="expression" dxfId="1258" priority="22" stopIfTrue="1">
      <formula>$E17=""</formula>
    </cfRule>
    <cfRule type="expression" dxfId="1257" priority="23" stopIfTrue="1">
      <formula>#REF!&lt;&gt;""</formula>
    </cfRule>
    <cfRule type="expression" dxfId="1256" priority="24" stopIfTrue="1">
      <formula>AND($F17="",$E17&lt;&gt;"")</formula>
    </cfRule>
  </conditionalFormatting>
  <conditionalFormatting sqref="L20:M24 L27:M27 M66:M73 M76 M79:M80 L233:M234 L66:L83">
    <cfRule type="expression" dxfId="1255" priority="25" stopIfTrue="1">
      <formula>#REF!=""</formula>
    </cfRule>
    <cfRule type="expression" dxfId="1254" priority="26" stopIfTrue="1">
      <formula>#REF!&lt;&gt;""</formula>
    </cfRule>
    <cfRule type="expression" dxfId="1253" priority="27" stopIfTrue="1">
      <formula>AND(#REF!="",#REF!&lt;&gt;"")</formula>
    </cfRule>
  </conditionalFormatting>
  <conditionalFormatting sqref="L641:L643 M641">
    <cfRule type="expression" dxfId="1252" priority="44" stopIfTrue="1">
      <formula>#REF!=""</formula>
    </cfRule>
    <cfRule type="expression" dxfId="1251" priority="45" stopIfTrue="1">
      <formula>#REF!&lt;&gt;""</formula>
    </cfRule>
    <cfRule type="expression" dxfId="1250" priority="46" stopIfTrue="1">
      <formula>AND(#REF!="",#REF!&lt;&gt;"")</formula>
    </cfRule>
  </conditionalFormatting>
  <conditionalFormatting sqref="L400:M401">
    <cfRule type="expression" dxfId="1249" priority="71" stopIfTrue="1">
      <formula>#REF!=""</formula>
    </cfRule>
    <cfRule type="expression" dxfId="1248" priority="72" stopIfTrue="1">
      <formula>#REF!&lt;&gt;""</formula>
    </cfRule>
    <cfRule type="expression" dxfId="1247" priority="73" stopIfTrue="1">
      <formula>AND(#REF!="",#REF!&lt;&gt;"")</formula>
    </cfRule>
  </conditionalFormatting>
  <conditionalFormatting sqref="L431:M432">
    <cfRule type="expression" dxfId="1246" priority="41" stopIfTrue="1">
      <formula>$E4=""</formula>
    </cfRule>
    <cfRule type="expression" dxfId="1245" priority="42" stopIfTrue="1">
      <formula>#REF!&lt;&gt;""</formula>
    </cfRule>
    <cfRule type="expression" dxfId="1244" priority="43" stopIfTrue="1">
      <formula>AND($F4="",$E4&lt;&gt;"")</formula>
    </cfRule>
  </conditionalFormatting>
  <conditionalFormatting sqref="L310:M311">
    <cfRule type="expression" dxfId="1243" priority="50" stopIfTrue="1">
      <formula>$E210=""</formula>
    </cfRule>
    <cfRule type="expression" dxfId="1242" priority="51" stopIfTrue="1">
      <formula>#REF!&lt;&gt;""</formula>
    </cfRule>
    <cfRule type="expression" dxfId="1241" priority="52" stopIfTrue="1">
      <formula>AND($F210="",$E210&lt;&gt;"")</formula>
    </cfRule>
  </conditionalFormatting>
  <conditionalFormatting sqref="L382:M382">
    <cfRule type="expression" dxfId="1240" priority="89" stopIfTrue="1">
      <formula>$E231=""</formula>
    </cfRule>
    <cfRule type="expression" dxfId="1239" priority="90" stopIfTrue="1">
      <formula>#REF!&lt;&gt;""</formula>
    </cfRule>
    <cfRule type="expression" dxfId="1238" priority="91" stopIfTrue="1">
      <formula>AND($F231="",$E231&lt;&gt;"")</formula>
    </cfRule>
  </conditionalFormatting>
  <conditionalFormatting sqref="L634:M638 L640:M640">
    <cfRule type="expression" dxfId="1237" priority="47" stopIfTrue="1">
      <formula>#REF!=""</formula>
    </cfRule>
    <cfRule type="expression" dxfId="1236" priority="48" stopIfTrue="1">
      <formula>#REF!&lt;&gt;""</formula>
    </cfRule>
    <cfRule type="expression" dxfId="1235" priority="49" stopIfTrue="1">
      <formula>AND(#REF!="",#REF!&lt;&gt;"")</formula>
    </cfRule>
  </conditionalFormatting>
  <conditionalFormatting sqref="L716:M717">
    <cfRule type="expression" dxfId="1234" priority="53" stopIfTrue="1">
      <formula>#REF!=""</formula>
    </cfRule>
    <cfRule type="expression" dxfId="1233" priority="54" stopIfTrue="1">
      <formula>#REF!&lt;&gt;""</formula>
    </cfRule>
    <cfRule type="expression" dxfId="1232" priority="55" stopIfTrue="1">
      <formula>AND(#REF!="",#REF!&lt;&gt;"")</formula>
    </cfRule>
  </conditionalFormatting>
  <conditionalFormatting sqref="L645:L663 M645:M648 M652:M656 M659">
    <cfRule type="expression" dxfId="1231" priority="68" stopIfTrue="1">
      <formula>#REF!=""</formula>
    </cfRule>
    <cfRule type="expression" dxfId="1230" priority="69" stopIfTrue="1">
      <formula>#REF!&lt;&gt;""</formula>
    </cfRule>
    <cfRule type="expression" dxfId="1229" priority="70" stopIfTrue="1">
      <formula>AND(#REF!="",#REF!&lt;&gt;"")</formula>
    </cfRule>
  </conditionalFormatting>
  <conditionalFormatting sqref="L592:M593">
    <cfRule type="expression" dxfId="1228" priority="74" stopIfTrue="1">
      <formula>#REF!=""</formula>
    </cfRule>
    <cfRule type="expression" dxfId="1227" priority="75" stopIfTrue="1">
      <formula>#REF!&lt;&gt;""</formula>
    </cfRule>
    <cfRule type="expression" dxfId="1226" priority="76" stopIfTrue="1">
      <formula>AND(#REF!="",#REF!&lt;&gt;"")</formula>
    </cfRule>
  </conditionalFormatting>
  <conditionalFormatting sqref="L619:M620">
    <cfRule type="expression" dxfId="1225" priority="77" stopIfTrue="1">
      <formula>#REF!=""</formula>
    </cfRule>
    <cfRule type="expression" dxfId="1224" priority="78" stopIfTrue="1">
      <formula>#REF!&lt;&gt;""</formula>
    </cfRule>
    <cfRule type="expression" dxfId="1223" priority="79" stopIfTrue="1">
      <formula>AND(#REF!="",#REF!&lt;&gt;"")</formula>
    </cfRule>
  </conditionalFormatting>
  <conditionalFormatting sqref="L615:L618 M615:M617">
    <cfRule type="expression" dxfId="1222" priority="80" stopIfTrue="1">
      <formula>#REF!=""</formula>
    </cfRule>
    <cfRule type="expression" dxfId="1221" priority="81" stopIfTrue="1">
      <formula>#REF!&lt;&gt;""</formula>
    </cfRule>
    <cfRule type="expression" dxfId="1220" priority="82" stopIfTrue="1">
      <formula>AND(#REF!="",#REF!&lt;&gt;"")</formula>
    </cfRule>
  </conditionalFormatting>
  <conditionalFormatting sqref="L614:M614">
    <cfRule type="expression" dxfId="1219" priority="83" stopIfTrue="1">
      <formula>#REF!=""</formula>
    </cfRule>
    <cfRule type="expression" dxfId="1218" priority="84" stopIfTrue="1">
      <formula>#REF!&lt;&gt;""</formula>
    </cfRule>
    <cfRule type="expression" dxfId="1217" priority="85" stopIfTrue="1">
      <formula>AND(#REF!="",#REF!&lt;&gt;"")</formula>
    </cfRule>
  </conditionalFormatting>
  <conditionalFormatting sqref="L428:M428">
    <cfRule type="expression" dxfId="1216" priority="98" stopIfTrue="1">
      <formula>$E10=""</formula>
    </cfRule>
    <cfRule type="expression" dxfId="1215" priority="99" stopIfTrue="1">
      <formula>#REF!&lt;&gt;""</formula>
    </cfRule>
    <cfRule type="expression" dxfId="1214" priority="100" stopIfTrue="1">
      <formula>AND($F10="",$E10&lt;&gt;"")</formula>
    </cfRule>
  </conditionalFormatting>
  <conditionalFormatting sqref="L644">
    <cfRule type="expression" dxfId="1213" priority="19" stopIfTrue="1">
      <formula>$E617=""</formula>
    </cfRule>
    <cfRule type="expression" dxfId="1212" priority="20" stopIfTrue="1">
      <formula>#REF!&lt;&gt;""</formula>
    </cfRule>
    <cfRule type="expression" dxfId="1211" priority="21" stopIfTrue="1">
      <formula>AND($F617="",$E617&lt;&gt;"")</formula>
    </cfRule>
  </conditionalFormatting>
  <conditionalFormatting sqref="L213:M213">
    <cfRule type="expression" dxfId="1210" priority="104" stopIfTrue="1">
      <formula>$E133=""</formula>
    </cfRule>
    <cfRule type="expression" dxfId="1209" priority="105" stopIfTrue="1">
      <formula>#REF!&lt;&gt;""</formula>
    </cfRule>
    <cfRule type="expression" dxfId="1208" priority="106" stopIfTrue="1">
      <formula>AND($F133="",$E133&lt;&gt;"")</formula>
    </cfRule>
  </conditionalFormatting>
  <conditionalFormatting sqref="L386:M386">
    <cfRule type="expression" dxfId="1207" priority="107" stopIfTrue="1">
      <formula>$E229=""</formula>
    </cfRule>
    <cfRule type="expression" dxfId="1206" priority="108" stopIfTrue="1">
      <formula>#REF!&lt;&gt;""</formula>
    </cfRule>
    <cfRule type="expression" dxfId="1205" priority="109" stopIfTrue="1">
      <formula>AND($F229="",$E229&lt;&gt;"")</formula>
    </cfRule>
  </conditionalFormatting>
  <conditionalFormatting sqref="L433:M433">
    <cfRule type="expression" dxfId="1204" priority="110" stopIfTrue="1">
      <formula>$E5=""</formula>
    </cfRule>
    <cfRule type="expression" dxfId="1203" priority="111" stopIfTrue="1">
      <formula>#REF!&lt;&gt;""</formula>
    </cfRule>
    <cfRule type="expression" dxfId="1202" priority="112" stopIfTrue="1">
      <formula>AND($F5="",$E5&lt;&gt;"")</formula>
    </cfRule>
  </conditionalFormatting>
  <conditionalFormatting sqref="L639">
    <cfRule type="expression" dxfId="1201" priority="113" stopIfTrue="1">
      <formula>#REF!=""</formula>
    </cfRule>
    <cfRule type="expression" dxfId="1200" priority="114" stopIfTrue="1">
      <formula>#REF!&lt;&gt;""</formula>
    </cfRule>
    <cfRule type="expression" dxfId="1199" priority="115" stopIfTrue="1">
      <formula>AND(#REF!="",#REF!&lt;&gt;"")</formula>
    </cfRule>
  </conditionalFormatting>
  <conditionalFormatting sqref="L549:M549">
    <cfRule type="expression" dxfId="1198" priority="128" stopIfTrue="1">
      <formula>$E383=""</formula>
    </cfRule>
    <cfRule type="expression" dxfId="1197" priority="129" stopIfTrue="1">
      <formula>#REF!&lt;&gt;""</formula>
    </cfRule>
    <cfRule type="expression" dxfId="1196" priority="130" stopIfTrue="1">
      <formula>AND($F383="",$E383&lt;&gt;"")</formula>
    </cfRule>
  </conditionalFormatting>
  <conditionalFormatting sqref="J261">
    <cfRule type="expression" dxfId="1195" priority="17417" stopIfTrue="1">
      <formula>$E213=""</formula>
    </cfRule>
    <cfRule type="expression" dxfId="1194" priority="17418" stopIfTrue="1">
      <formula>#REF!&lt;&gt;""</formula>
    </cfRule>
    <cfRule type="expression" dxfId="1193" priority="17419" stopIfTrue="1">
      <formula>AND($F213="",$E213&lt;&gt;"")</formula>
    </cfRule>
  </conditionalFormatting>
  <conditionalFormatting sqref="J260">
    <cfRule type="expression" dxfId="1192" priority="17465" stopIfTrue="1">
      <formula>$E213=""</formula>
    </cfRule>
    <cfRule type="expression" dxfId="1191" priority="17466" stopIfTrue="1">
      <formula>#REF!&lt;&gt;""</formula>
    </cfRule>
    <cfRule type="expression" dxfId="1190" priority="17467" stopIfTrue="1">
      <formula>AND($F213="",$E213&lt;&gt;"")</formula>
    </cfRule>
  </conditionalFormatting>
  <conditionalFormatting sqref="J259">
    <cfRule type="expression" dxfId="1189" priority="17513" stopIfTrue="1">
      <formula>$E213=""</formula>
    </cfRule>
    <cfRule type="expression" dxfId="1188" priority="17514" stopIfTrue="1">
      <formula>#REF!&lt;&gt;""</formula>
    </cfRule>
    <cfRule type="expression" dxfId="1187" priority="17515" stopIfTrue="1">
      <formula>AND($F213="",$E213&lt;&gt;"")</formula>
    </cfRule>
  </conditionalFormatting>
  <conditionalFormatting sqref="J258">
    <cfRule type="expression" dxfId="1186" priority="17561" stopIfTrue="1">
      <formula>$E213=""</formula>
    </cfRule>
    <cfRule type="expression" dxfId="1185" priority="17562" stopIfTrue="1">
      <formula>#REF!&lt;&gt;""</formula>
    </cfRule>
    <cfRule type="expression" dxfId="1184" priority="17563" stopIfTrue="1">
      <formula>AND($F213="",$E213&lt;&gt;"")</formula>
    </cfRule>
  </conditionalFormatting>
  <conditionalFormatting sqref="E257 O117">
    <cfRule type="expression" dxfId="1183" priority="18" stopIfTrue="1">
      <formula>#REF!&lt;&gt;""</formula>
    </cfRule>
  </conditionalFormatting>
  <conditionalFormatting sqref="O117">
    <cfRule type="expression" dxfId="1182" priority="16" stopIfTrue="1">
      <formula>$I117&lt;&gt;""</formula>
    </cfRule>
  </conditionalFormatting>
  <conditionalFormatting sqref="O117">
    <cfRule type="expression" dxfId="1181" priority="13" stopIfTrue="1">
      <formula>$H117=""</formula>
    </cfRule>
    <cfRule type="expression" dxfId="1180" priority="14" stopIfTrue="1">
      <formula>#REF!&lt;&gt;""</formula>
    </cfRule>
    <cfRule type="expression" dxfId="1179" priority="15" stopIfTrue="1">
      <formula>AND($I117="",$H117&lt;&gt;"")</formula>
    </cfRule>
  </conditionalFormatting>
  <conditionalFormatting sqref="A648">
    <cfRule type="expression" dxfId="1178" priority="12" stopIfTrue="1">
      <formula>#REF!&lt;&gt;""</formula>
    </cfRule>
  </conditionalFormatting>
  <conditionalFormatting sqref="J324">
    <cfRule type="expression" dxfId="1177" priority="17738" stopIfTrue="1">
      <formula>$E211=""</formula>
    </cfRule>
    <cfRule type="expression" dxfId="1176" priority="17739" stopIfTrue="1">
      <formula>#REF!&lt;&gt;""</formula>
    </cfRule>
    <cfRule type="expression" dxfId="1175" priority="17740" stopIfTrue="1">
      <formula>AND($F211="",$E211&lt;&gt;"")</formula>
    </cfRule>
  </conditionalFormatting>
  <conditionalFormatting sqref="K324">
    <cfRule type="expression" dxfId="1174" priority="17747" stopIfTrue="1">
      <formula>$E211=""</formula>
    </cfRule>
    <cfRule type="expression" dxfId="1173" priority="17748" stopIfTrue="1">
      <formula>#REF!&lt;&gt;""</formula>
    </cfRule>
    <cfRule type="expression" dxfId="1172" priority="17749" stopIfTrue="1">
      <formula>AND($F211="",$E211&lt;&gt;"")</formula>
    </cfRule>
  </conditionalFormatting>
  <conditionalFormatting sqref="J316:J318">
    <cfRule type="expression" dxfId="1171" priority="17816" stopIfTrue="1">
      <formula>$E211=""</formula>
    </cfRule>
    <cfRule type="expression" dxfId="1170" priority="17817" stopIfTrue="1">
      <formula>#REF!&lt;&gt;""</formula>
    </cfRule>
    <cfRule type="expression" dxfId="1169" priority="17818" stopIfTrue="1">
      <formula>AND($F211="",$E211&lt;&gt;"")</formula>
    </cfRule>
  </conditionalFormatting>
  <conditionalFormatting sqref="K316:K318">
    <cfRule type="expression" dxfId="1168" priority="17825" stopIfTrue="1">
      <formula>$E211=""</formula>
    </cfRule>
    <cfRule type="expression" dxfId="1167" priority="17826" stopIfTrue="1">
      <formula>#REF!&lt;&gt;""</formula>
    </cfRule>
    <cfRule type="expression" dxfId="1166" priority="17827" stopIfTrue="1">
      <formula>AND($F211="",$E211&lt;&gt;"")</formula>
    </cfRule>
  </conditionalFormatting>
  <conditionalFormatting sqref="J314:J315">
    <cfRule type="expression" dxfId="1165" priority="17894" stopIfTrue="1">
      <formula>$E211=""</formula>
    </cfRule>
    <cfRule type="expression" dxfId="1164" priority="17895" stopIfTrue="1">
      <formula>#REF!&lt;&gt;""</formula>
    </cfRule>
    <cfRule type="expression" dxfId="1163" priority="17896" stopIfTrue="1">
      <formula>AND($F211="",$E211&lt;&gt;"")</formula>
    </cfRule>
  </conditionalFormatting>
  <conditionalFormatting sqref="K314:K315">
    <cfRule type="expression" dxfId="1162" priority="17903" stopIfTrue="1">
      <formula>$E211=""</formula>
    </cfRule>
    <cfRule type="expression" dxfId="1161" priority="17904" stopIfTrue="1">
      <formula>#REF!&lt;&gt;""</formula>
    </cfRule>
    <cfRule type="expression" dxfId="1160" priority="17905" stopIfTrue="1">
      <formula>AND($F211="",$E211&lt;&gt;"")</formula>
    </cfRule>
  </conditionalFormatting>
  <conditionalFormatting sqref="J313">
    <cfRule type="expression" dxfId="1159" priority="17972" stopIfTrue="1">
      <formula>$E211=""</formula>
    </cfRule>
    <cfRule type="expression" dxfId="1158" priority="17973" stopIfTrue="1">
      <formula>#REF!&lt;&gt;""</formula>
    </cfRule>
    <cfRule type="expression" dxfId="1157" priority="17974" stopIfTrue="1">
      <formula>AND($F211="",$E211&lt;&gt;"")</formula>
    </cfRule>
  </conditionalFormatting>
  <conditionalFormatting sqref="K313">
    <cfRule type="expression" dxfId="1156" priority="17981" stopIfTrue="1">
      <formula>$E211=""</formula>
    </cfRule>
    <cfRule type="expression" dxfId="1155" priority="17982" stopIfTrue="1">
      <formula>#REF!&lt;&gt;""</formula>
    </cfRule>
    <cfRule type="expression" dxfId="1154" priority="17983" stopIfTrue="1">
      <formula>AND($F211="",$E211&lt;&gt;"")</formula>
    </cfRule>
  </conditionalFormatting>
  <conditionalFormatting sqref="J312">
    <cfRule type="expression" dxfId="1153" priority="18050" stopIfTrue="1">
      <formula>$E211=""</formula>
    </cfRule>
    <cfRule type="expression" dxfId="1152" priority="18051" stopIfTrue="1">
      <formula>#REF!&lt;&gt;""</formula>
    </cfRule>
    <cfRule type="expression" dxfId="1151" priority="18052" stopIfTrue="1">
      <formula>AND($F211="",$E211&lt;&gt;"")</formula>
    </cfRule>
  </conditionalFormatting>
  <conditionalFormatting sqref="K312">
    <cfRule type="expression" dxfId="1150" priority="18059" stopIfTrue="1">
      <formula>$E211=""</formula>
    </cfRule>
    <cfRule type="expression" dxfId="1149" priority="18060" stopIfTrue="1">
      <formula>#REF!&lt;&gt;""</formula>
    </cfRule>
    <cfRule type="expression" dxfId="1148" priority="18061" stopIfTrue="1">
      <formula>AND($F211="",$E211&lt;&gt;"")</formula>
    </cfRule>
  </conditionalFormatting>
  <conditionalFormatting sqref="J323">
    <cfRule type="expression" dxfId="1147" priority="18182" stopIfTrue="1">
      <formula>$E212=""</formula>
    </cfRule>
    <cfRule type="expression" dxfId="1146" priority="18183" stopIfTrue="1">
      <formula>#REF!&lt;&gt;""</formula>
    </cfRule>
    <cfRule type="expression" dxfId="1145" priority="18184" stopIfTrue="1">
      <formula>AND($F212="",$E212&lt;&gt;"")</formula>
    </cfRule>
  </conditionalFormatting>
  <conditionalFormatting sqref="K323">
    <cfRule type="expression" dxfId="1144" priority="18188" stopIfTrue="1">
      <formula>$E212=""</formula>
    </cfRule>
    <cfRule type="expression" dxfId="1143" priority="18189" stopIfTrue="1">
      <formula>#REF!&lt;&gt;""</formula>
    </cfRule>
    <cfRule type="expression" dxfId="1142" priority="18190" stopIfTrue="1">
      <formula>AND($F212="",$E212&lt;&gt;"")</formula>
    </cfRule>
  </conditionalFormatting>
  <conditionalFormatting sqref="J322">
    <cfRule type="expression" dxfId="1141" priority="18296" stopIfTrue="1">
      <formula>$E214=""</formula>
    </cfRule>
    <cfRule type="expression" dxfId="1140" priority="18297" stopIfTrue="1">
      <formula>#REF!&lt;&gt;""</formula>
    </cfRule>
    <cfRule type="expression" dxfId="1139" priority="18298" stopIfTrue="1">
      <formula>AND($F214="",$E214&lt;&gt;"")</formula>
    </cfRule>
  </conditionalFormatting>
  <conditionalFormatting sqref="K322">
    <cfRule type="expression" dxfId="1138" priority="18302" stopIfTrue="1">
      <formula>$E214=""</formula>
    </cfRule>
    <cfRule type="expression" dxfId="1137" priority="18303" stopIfTrue="1">
      <formula>#REF!&lt;&gt;""</formula>
    </cfRule>
    <cfRule type="expression" dxfId="1136" priority="18304" stopIfTrue="1">
      <formula>AND($F214="",$E214&lt;&gt;"")</formula>
    </cfRule>
  </conditionalFormatting>
  <conditionalFormatting sqref="E299:E301">
    <cfRule type="expression" dxfId="1135" priority="18464" stopIfTrue="1">
      <formula>$F100=""</formula>
    </cfRule>
    <cfRule type="expression" dxfId="1134" priority="18465" stopIfTrue="1">
      <formula>#REF!&lt;&gt;""</formula>
    </cfRule>
    <cfRule type="expression" dxfId="1133" priority="18466" stopIfTrue="1">
      <formula>AND($G100="",$F100&lt;&gt;"")</formula>
    </cfRule>
  </conditionalFormatting>
  <conditionalFormatting sqref="E299:E300">
    <cfRule type="expression" dxfId="1132" priority="18479" stopIfTrue="1">
      <formula>$F96=""</formula>
    </cfRule>
    <cfRule type="expression" dxfId="1131" priority="18480" stopIfTrue="1">
      <formula>#REF!&lt;&gt;""</formula>
    </cfRule>
    <cfRule type="expression" dxfId="1130" priority="18481" stopIfTrue="1">
      <formula>AND($G96="",$F96&lt;&gt;"")</formula>
    </cfRule>
  </conditionalFormatting>
  <conditionalFormatting sqref="E298:E300">
    <cfRule type="expression" dxfId="1129" priority="18527" stopIfTrue="1">
      <formula>$F100=""</formula>
    </cfRule>
    <cfRule type="expression" dxfId="1128" priority="18528" stopIfTrue="1">
      <formula>#REF!&lt;&gt;""</formula>
    </cfRule>
    <cfRule type="expression" dxfId="1127" priority="18529" stopIfTrue="1">
      <formula>AND($G100="",$F100&lt;&gt;"")</formula>
    </cfRule>
  </conditionalFormatting>
  <conditionalFormatting sqref="E298">
    <cfRule type="expression" dxfId="1126" priority="18548" stopIfTrue="1">
      <formula>$F96=""</formula>
    </cfRule>
    <cfRule type="expression" dxfId="1125" priority="18549" stopIfTrue="1">
      <formula>#REF!&lt;&gt;""</formula>
    </cfRule>
    <cfRule type="expression" dxfId="1124" priority="18550" stopIfTrue="1">
      <formula>AND($G96="",$F96&lt;&gt;"")</formula>
    </cfRule>
  </conditionalFormatting>
  <conditionalFormatting sqref="E297:E298">
    <cfRule type="expression" dxfId="1123" priority="18590" stopIfTrue="1">
      <formula>$F100=""</formula>
    </cfRule>
    <cfRule type="expression" dxfId="1122" priority="18591" stopIfTrue="1">
      <formula>#REF!&lt;&gt;""</formula>
    </cfRule>
    <cfRule type="expression" dxfId="1121" priority="18592" stopIfTrue="1">
      <formula>AND($G100="",$F100&lt;&gt;"")</formula>
    </cfRule>
  </conditionalFormatting>
  <conditionalFormatting sqref="J297">
    <cfRule type="expression" dxfId="1120" priority="18602" stopIfTrue="1">
      <formula>$E213=""</formula>
    </cfRule>
    <cfRule type="expression" dxfId="1119" priority="18603" stopIfTrue="1">
      <formula>#REF!&lt;&gt;""</formula>
    </cfRule>
    <cfRule type="expression" dxfId="1118" priority="18604" stopIfTrue="1">
      <formula>AND($F213="",$E213&lt;&gt;"")</formula>
    </cfRule>
  </conditionalFormatting>
  <conditionalFormatting sqref="E297">
    <cfRule type="expression" dxfId="1117" priority="18611" stopIfTrue="1">
      <formula>$F96=""</formula>
    </cfRule>
    <cfRule type="expression" dxfId="1116" priority="18612" stopIfTrue="1">
      <formula>#REF!&lt;&gt;""</formula>
    </cfRule>
    <cfRule type="expression" dxfId="1115" priority="18613" stopIfTrue="1">
      <formula>AND($G96="",$F96&lt;&gt;"")</formula>
    </cfRule>
  </conditionalFormatting>
  <conditionalFormatting sqref="J308 J301">
    <cfRule type="expression" dxfId="1114" priority="18650" stopIfTrue="1">
      <formula>$E214=""</formula>
    </cfRule>
    <cfRule type="expression" dxfId="1113" priority="18651" stopIfTrue="1">
      <formula>#REF!&lt;&gt;""</formula>
    </cfRule>
    <cfRule type="expression" dxfId="1112" priority="18652" stopIfTrue="1">
      <formula>AND($F214="",$E214&lt;&gt;"")</formula>
    </cfRule>
  </conditionalFormatting>
  <conditionalFormatting sqref="E301">
    <cfRule type="expression" dxfId="1111" priority="18698" stopIfTrue="1">
      <formula>$F101=""</formula>
    </cfRule>
    <cfRule type="expression" dxfId="1110" priority="18699" stopIfTrue="1">
      <formula>#REF!&lt;&gt;""</formula>
    </cfRule>
    <cfRule type="expression" dxfId="1109" priority="18700" stopIfTrue="1">
      <formula>AND($G101="",$F101&lt;&gt;"")</formula>
    </cfRule>
  </conditionalFormatting>
  <conditionalFormatting sqref="E301">
    <cfRule type="expression" dxfId="1108" priority="18704" stopIfTrue="1">
      <formula>$F97=""</formula>
    </cfRule>
    <cfRule type="expression" dxfId="1107" priority="18705" stopIfTrue="1">
      <formula>#REF!&lt;&gt;""</formula>
    </cfRule>
    <cfRule type="expression" dxfId="1106" priority="18706" stopIfTrue="1">
      <formula>AND($G97="",$F97&lt;&gt;"")</formula>
    </cfRule>
  </conditionalFormatting>
  <conditionalFormatting sqref="J319:J321">
    <cfRule type="expression" dxfId="1105" priority="18767" stopIfTrue="1">
      <formula>$E213=""</formula>
    </cfRule>
    <cfRule type="expression" dxfId="1104" priority="18768" stopIfTrue="1">
      <formula>#REF!&lt;&gt;""</formula>
    </cfRule>
    <cfRule type="expression" dxfId="1103" priority="18769" stopIfTrue="1">
      <formula>AND($F213="",$E213&lt;&gt;"")</formula>
    </cfRule>
  </conditionalFormatting>
  <conditionalFormatting sqref="K319:K321">
    <cfRule type="expression" dxfId="1102" priority="18773" stopIfTrue="1">
      <formula>$E213=""</formula>
    </cfRule>
    <cfRule type="expression" dxfId="1101" priority="18774" stopIfTrue="1">
      <formula>#REF!&lt;&gt;""</formula>
    </cfRule>
    <cfRule type="expression" dxfId="1100" priority="18775" stopIfTrue="1">
      <formula>AND($F213="",$E213&lt;&gt;"")</formula>
    </cfRule>
  </conditionalFormatting>
  <conditionalFormatting sqref="M604:N604">
    <cfRule type="expression" dxfId="1099" priority="6" stopIfTrue="1">
      <formula>#REF!=""</formula>
    </cfRule>
    <cfRule type="expression" dxfId="1098" priority="7" stopIfTrue="1">
      <formula>#REF!&lt;&gt;""</formula>
    </cfRule>
    <cfRule type="expression" dxfId="1097" priority="8" stopIfTrue="1">
      <formula>AND(#REF!="",#REF!&lt;&gt;"")</formula>
    </cfRule>
  </conditionalFormatting>
  <conditionalFormatting sqref="J577:J580">
    <cfRule type="expression" dxfId="1096" priority="18779" stopIfTrue="1">
      <formula>$E386=""</formula>
    </cfRule>
    <cfRule type="expression" dxfId="1095" priority="18780" stopIfTrue="1">
      <formula>#REF!&lt;&gt;""</formula>
    </cfRule>
    <cfRule type="expression" dxfId="1094" priority="18781" stopIfTrue="1">
      <formula>AND($F386="",$E386&lt;&gt;"")</formula>
    </cfRule>
  </conditionalFormatting>
  <conditionalFormatting sqref="J574:J575">
    <cfRule type="expression" dxfId="1093" priority="18785" stopIfTrue="1">
      <formula>$E386=""</formula>
    </cfRule>
    <cfRule type="expression" dxfId="1092" priority="18786" stopIfTrue="1">
      <formula>#REF!&lt;&gt;""</formula>
    </cfRule>
    <cfRule type="expression" dxfId="1091" priority="18787" stopIfTrue="1">
      <formula>AND($F386="",$E386&lt;&gt;"")</formula>
    </cfRule>
  </conditionalFormatting>
  <conditionalFormatting sqref="J573">
    <cfRule type="expression" dxfId="1090" priority="18791" stopIfTrue="1">
      <formula>$E386=""</formula>
    </cfRule>
    <cfRule type="expression" dxfId="1089" priority="18792" stopIfTrue="1">
      <formula>#REF!&lt;&gt;""</formula>
    </cfRule>
    <cfRule type="expression" dxfId="1088" priority="18793" stopIfTrue="1">
      <formula>AND($F386="",$E386&lt;&gt;"")</formula>
    </cfRule>
  </conditionalFormatting>
  <conditionalFormatting sqref="J576">
    <cfRule type="expression" dxfId="1087" priority="18797" stopIfTrue="1">
      <formula>$E387=""</formula>
    </cfRule>
    <cfRule type="expression" dxfId="1086" priority="18798" stopIfTrue="1">
      <formula>#REF!&lt;&gt;""</formula>
    </cfRule>
    <cfRule type="expression" dxfId="1085" priority="18799" stopIfTrue="1">
      <formula>AND($F387="",$E387&lt;&gt;"")</formula>
    </cfRule>
  </conditionalFormatting>
  <conditionalFormatting sqref="J581">
    <cfRule type="expression" dxfId="1084" priority="18803" stopIfTrue="1">
      <formula>$E387=""</formula>
    </cfRule>
    <cfRule type="expression" dxfId="1083" priority="18804" stopIfTrue="1">
      <formula>#REF!&lt;&gt;""</formula>
    </cfRule>
    <cfRule type="expression" dxfId="1082" priority="18805" stopIfTrue="1">
      <formula>AND($F387="",$E387&lt;&gt;"")</formula>
    </cfRule>
  </conditionalFormatting>
  <conditionalFormatting sqref="J583">
    <cfRule type="expression" dxfId="1081" priority="18809" stopIfTrue="1">
      <formula>$E388=""</formula>
    </cfRule>
    <cfRule type="expression" dxfId="1080" priority="18810" stopIfTrue="1">
      <formula>#REF!&lt;&gt;""</formula>
    </cfRule>
    <cfRule type="expression" dxfId="1079" priority="18811" stopIfTrue="1">
      <formula>AND($F388="",$E388&lt;&gt;"")</formula>
    </cfRule>
  </conditionalFormatting>
  <conditionalFormatting sqref="J582">
    <cfRule type="expression" dxfId="1078" priority="18815" stopIfTrue="1">
      <formula>$E388=""</formula>
    </cfRule>
    <cfRule type="expression" dxfId="1077" priority="18816" stopIfTrue="1">
      <formula>#REF!&lt;&gt;""</formula>
    </cfRule>
    <cfRule type="expression" dxfId="1076" priority="18817" stopIfTrue="1">
      <formula>AND($F388="",$E388&lt;&gt;"")</formula>
    </cfRule>
  </conditionalFormatting>
  <conditionalFormatting sqref="J344">
    <cfRule type="expression" dxfId="1075" priority="19352" stopIfTrue="1">
      <formula>$E218=""</formula>
    </cfRule>
    <cfRule type="expression" dxfId="1074" priority="19353" stopIfTrue="1">
      <formula>#REF!&lt;&gt;""</formula>
    </cfRule>
    <cfRule type="expression" dxfId="1073" priority="19354" stopIfTrue="1">
      <formula>AND($F218="",$E218&lt;&gt;"")</formula>
    </cfRule>
  </conditionalFormatting>
  <conditionalFormatting sqref="J339">
    <cfRule type="expression" dxfId="1072" priority="19385" stopIfTrue="1">
      <formula>$E213=""</formula>
    </cfRule>
    <cfRule type="expression" dxfId="1071" priority="19386" stopIfTrue="1">
      <formula>#REF!&lt;&gt;""</formula>
    </cfRule>
    <cfRule type="expression" dxfId="1070" priority="19387" stopIfTrue="1">
      <formula>AND($F213="",$E213&lt;&gt;"")</formula>
    </cfRule>
  </conditionalFormatting>
  <conditionalFormatting sqref="K339">
    <cfRule type="expression" dxfId="1069" priority="19391" stopIfTrue="1">
      <formula>$E213=""</formula>
    </cfRule>
    <cfRule type="expression" dxfId="1068" priority="19392" stopIfTrue="1">
      <formula>#REF!&lt;&gt;""</formula>
    </cfRule>
    <cfRule type="expression" dxfId="1067" priority="19393" stopIfTrue="1">
      <formula>AND($F213="",$E213&lt;&gt;"")</formula>
    </cfRule>
  </conditionalFormatting>
  <conditionalFormatting sqref="E339">
    <cfRule type="expression" dxfId="1066" priority="19397" stopIfTrue="1">
      <formula>$F118=""</formula>
    </cfRule>
    <cfRule type="expression" dxfId="1065" priority="19398" stopIfTrue="1">
      <formula>#REF!&lt;&gt;""</formula>
    </cfRule>
    <cfRule type="expression" dxfId="1064" priority="19399" stopIfTrue="1">
      <formula>AND($G118="",$F118&lt;&gt;"")</formula>
    </cfRule>
  </conditionalFormatting>
  <conditionalFormatting sqref="J338">
    <cfRule type="expression" dxfId="1063" priority="19430" stopIfTrue="1">
      <formula>$E213=""</formula>
    </cfRule>
    <cfRule type="expression" dxfId="1062" priority="19431" stopIfTrue="1">
      <formula>#REF!&lt;&gt;""</formula>
    </cfRule>
    <cfRule type="expression" dxfId="1061" priority="19432" stopIfTrue="1">
      <formula>AND($F213="",$E213&lt;&gt;"")</formula>
    </cfRule>
  </conditionalFormatting>
  <conditionalFormatting sqref="K338">
    <cfRule type="expression" dxfId="1060" priority="19436" stopIfTrue="1">
      <formula>$E213=""</formula>
    </cfRule>
    <cfRule type="expression" dxfId="1059" priority="19437" stopIfTrue="1">
      <formula>#REF!&lt;&gt;""</formula>
    </cfRule>
    <cfRule type="expression" dxfId="1058" priority="19438" stopIfTrue="1">
      <formula>AND($F213="",$E213&lt;&gt;"")</formula>
    </cfRule>
  </conditionalFormatting>
  <conditionalFormatting sqref="E338">
    <cfRule type="expression" dxfId="1057" priority="19442" stopIfTrue="1">
      <formula>$F118=""</formula>
    </cfRule>
    <cfRule type="expression" dxfId="1056" priority="19443" stopIfTrue="1">
      <formula>#REF!&lt;&gt;""</formula>
    </cfRule>
    <cfRule type="expression" dxfId="1055" priority="19444" stopIfTrue="1">
      <formula>AND($G118="",$F118&lt;&gt;"")</formula>
    </cfRule>
  </conditionalFormatting>
  <conditionalFormatting sqref="J337">
    <cfRule type="expression" dxfId="1054" priority="19475" stopIfTrue="1">
      <formula>$E213=""</formula>
    </cfRule>
    <cfRule type="expression" dxfId="1053" priority="19476" stopIfTrue="1">
      <formula>#REF!&lt;&gt;""</formula>
    </cfRule>
    <cfRule type="expression" dxfId="1052" priority="19477" stopIfTrue="1">
      <formula>AND($F213="",$E213&lt;&gt;"")</formula>
    </cfRule>
  </conditionalFormatting>
  <conditionalFormatting sqref="K337">
    <cfRule type="expression" dxfId="1051" priority="19481" stopIfTrue="1">
      <formula>$E213=""</formula>
    </cfRule>
    <cfRule type="expression" dxfId="1050" priority="19482" stopIfTrue="1">
      <formula>#REF!&lt;&gt;""</formula>
    </cfRule>
    <cfRule type="expression" dxfId="1049" priority="19483" stopIfTrue="1">
      <formula>AND($F213="",$E213&lt;&gt;"")</formula>
    </cfRule>
  </conditionalFormatting>
  <conditionalFormatting sqref="E337">
    <cfRule type="expression" dxfId="1048" priority="19487" stopIfTrue="1">
      <formula>$F118=""</formula>
    </cfRule>
    <cfRule type="expression" dxfId="1047" priority="19488" stopIfTrue="1">
      <formula>#REF!&lt;&gt;""</formula>
    </cfRule>
    <cfRule type="expression" dxfId="1046" priority="19489" stopIfTrue="1">
      <formula>AND($G118="",$F118&lt;&gt;"")</formula>
    </cfRule>
  </conditionalFormatting>
  <conditionalFormatting sqref="J336">
    <cfRule type="expression" dxfId="1045" priority="19520" stopIfTrue="1">
      <formula>$E213=""</formula>
    </cfRule>
    <cfRule type="expression" dxfId="1044" priority="19521" stopIfTrue="1">
      <formula>#REF!&lt;&gt;""</formula>
    </cfRule>
    <cfRule type="expression" dxfId="1043" priority="19522" stopIfTrue="1">
      <formula>AND($F213="",$E213&lt;&gt;"")</formula>
    </cfRule>
  </conditionalFormatting>
  <conditionalFormatting sqref="K336">
    <cfRule type="expression" dxfId="1042" priority="19526" stopIfTrue="1">
      <formula>$E213=""</formula>
    </cfRule>
    <cfRule type="expression" dxfId="1041" priority="19527" stopIfTrue="1">
      <formula>#REF!&lt;&gt;""</formula>
    </cfRule>
    <cfRule type="expression" dxfId="1040" priority="19528" stopIfTrue="1">
      <formula>AND($F213="",$E213&lt;&gt;"")</formula>
    </cfRule>
  </conditionalFormatting>
  <conditionalFormatting sqref="E336">
    <cfRule type="expression" dxfId="1039" priority="19532" stopIfTrue="1">
      <formula>$F118=""</formula>
    </cfRule>
    <cfRule type="expression" dxfId="1038" priority="19533" stopIfTrue="1">
      <formula>#REF!&lt;&gt;""</formula>
    </cfRule>
    <cfRule type="expression" dxfId="1037" priority="19534" stopIfTrue="1">
      <formula>AND($G118="",$F118&lt;&gt;"")</formula>
    </cfRule>
  </conditionalFormatting>
  <conditionalFormatting sqref="E339">
    <cfRule type="expression" dxfId="1036" priority="2" stopIfTrue="1">
      <formula>$F119=""</formula>
    </cfRule>
    <cfRule type="expression" dxfId="1035" priority="3" stopIfTrue="1">
      <formula>#REF!&lt;&gt;""</formula>
    </cfRule>
    <cfRule type="expression" dxfId="1034" priority="4" stopIfTrue="1">
      <formula>AND($G119="",$F119&lt;&gt;"")</formula>
    </cfRule>
  </conditionalFormatting>
  <conditionalFormatting sqref="J28:J29">
    <cfRule type="expression" dxfId="1033" priority="21002" stopIfTrue="1">
      <formula>$E1048576=""</formula>
    </cfRule>
    <cfRule type="expression" dxfId="1032" priority="21003" stopIfTrue="1">
      <formula>#REF!&lt;&gt;""</formula>
    </cfRule>
    <cfRule type="expression" dxfId="1031" priority="21004" stopIfTrue="1">
      <formula>AND($F1048576="",$E1048576&lt;&gt;"")</formula>
    </cfRule>
  </conditionalFormatting>
  <conditionalFormatting sqref="A673">
    <cfRule type="expression" dxfId="1030" priority="1" stopIfTrue="1">
      <formula>#REF!&lt;&gt;""</formula>
    </cfRule>
  </conditionalFormatting>
  <pageMargins left="0.59055118110236227" right="0.19685039370078741" top="0.19685039370078741" bottom="0" header="0.51181102362204722" footer="0.51181102362204722"/>
  <pageSetup paperSize="9" scale="48" fitToHeight="10" orientation="portrait" r:id="rId1"/>
  <headerFooter alignWithMargins="0">
    <oddFooter>&amp;R&amp;P</oddFooter>
  </headerFooter>
  <rowBreaks count="12" manualBreakCount="12">
    <brk id="54" max="13" man="1"/>
    <brk id="100" max="13" man="1"/>
    <brk id="153" max="13" man="1"/>
    <brk id="213" max="13" man="1"/>
    <brk id="264" max="13" man="1"/>
    <brk id="345" max="13" man="1"/>
    <brk id="394" max="13" man="1"/>
    <brk id="446" max="13" man="1"/>
    <brk id="510" max="13" man="1"/>
    <brk id="555" max="13" man="1"/>
    <brk id="637" max="13" man="1"/>
    <brk id="733" max="13" man="1"/>
  </rowBreaks>
  <colBreaks count="1" manualBreakCount="1">
    <brk id="32" max="2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</sheetPr>
  <dimension ref="A1:XFD875"/>
  <sheetViews>
    <sheetView view="pageBreakPreview" zoomScale="90" zoomScaleSheetLayoutView="90" workbookViewId="0">
      <selection activeCell="A9" sqref="A9:L9"/>
    </sheetView>
  </sheetViews>
  <sheetFormatPr defaultRowHeight="15.75" x14ac:dyDescent="0.25"/>
  <cols>
    <col min="1" max="1" width="44" style="294" customWidth="1"/>
    <col min="2" max="2" width="7.85546875" style="226" customWidth="1"/>
    <col min="3" max="3" width="4" style="147" customWidth="1"/>
    <col min="4" max="4" width="3.85546875" style="147" customWidth="1"/>
    <col min="5" max="5" width="6.85546875" style="147" customWidth="1"/>
    <col min="6" max="6" width="6.85546875" style="338" customWidth="1"/>
    <col min="7" max="7" width="6.85546875" style="147" customWidth="1"/>
    <col min="8" max="8" width="8.42578125" style="147" customWidth="1"/>
    <col min="9" max="9" width="7.28515625" style="147" customWidth="1"/>
    <col min="10" max="10" width="12" style="147" customWidth="1"/>
    <col min="11" max="11" width="0.42578125" style="169" hidden="1" customWidth="1"/>
    <col min="12" max="12" width="12.28515625" style="108" customWidth="1"/>
    <col min="13" max="13" width="14.5703125" style="108" customWidth="1"/>
    <col min="14" max="14" width="15.85546875" style="175" customWidth="1"/>
    <col min="15" max="15" width="14.42578125" style="108" customWidth="1"/>
    <col min="16" max="16" width="10.140625" style="108" bestFit="1" customWidth="1"/>
    <col min="17" max="16384" width="9.140625" style="108"/>
  </cols>
  <sheetData>
    <row r="1" spans="1:17" x14ac:dyDescent="0.25">
      <c r="E1" s="925"/>
      <c r="F1" s="925"/>
      <c r="G1" s="925"/>
      <c r="H1" s="925"/>
      <c r="I1" s="925"/>
      <c r="J1" s="925"/>
      <c r="K1" s="925"/>
      <c r="L1" s="925"/>
      <c r="N1" s="1058"/>
    </row>
    <row r="2" spans="1:17" ht="12.75" customHeight="1" x14ac:dyDescent="0.25">
      <c r="A2" s="295"/>
      <c r="B2" s="296"/>
      <c r="C2" s="229"/>
      <c r="D2" s="229"/>
      <c r="E2" s="925" t="s">
        <v>344</v>
      </c>
      <c r="F2" s="925"/>
      <c r="G2" s="925"/>
      <c r="H2" s="925"/>
      <c r="I2" s="925"/>
      <c r="J2" s="925"/>
      <c r="K2" s="925"/>
      <c r="L2" s="925"/>
      <c r="N2" s="1058"/>
    </row>
    <row r="3" spans="1:17" ht="16.5" customHeight="1" x14ac:dyDescent="0.25">
      <c r="A3" s="297"/>
      <c r="B3" s="298"/>
      <c r="C3" s="148" t="s">
        <v>241</v>
      </c>
      <c r="D3" s="148"/>
      <c r="E3" s="148"/>
      <c r="F3" s="299"/>
      <c r="G3" s="148"/>
      <c r="H3" s="148"/>
      <c r="I3" s="148"/>
      <c r="J3" s="148"/>
      <c r="K3" s="148"/>
      <c r="L3" s="148"/>
      <c r="N3" s="1058"/>
    </row>
    <row r="4" spans="1:17" ht="18.75" customHeight="1" x14ac:dyDescent="0.25">
      <c r="A4" s="297"/>
      <c r="B4" s="298"/>
      <c r="C4" s="148"/>
      <c r="D4" s="929" t="s">
        <v>446</v>
      </c>
      <c r="E4" s="929"/>
      <c r="F4" s="929"/>
      <c r="G4" s="929"/>
      <c r="H4" s="929"/>
      <c r="I4" s="929"/>
      <c r="J4" s="929"/>
      <c r="K4" s="148"/>
      <c r="L4" s="148"/>
      <c r="N4" s="325"/>
    </row>
    <row r="5" spans="1:17" ht="12.75" customHeight="1" x14ac:dyDescent="0.25">
      <c r="A5" s="297"/>
      <c r="B5" s="298"/>
      <c r="C5" s="1043" t="s">
        <v>0</v>
      </c>
      <c r="D5" s="1043"/>
      <c r="E5" s="1043"/>
      <c r="F5" s="1043"/>
      <c r="G5" s="1043"/>
      <c r="H5" s="1043"/>
      <c r="I5" s="1043"/>
      <c r="J5" s="1043"/>
      <c r="K5" s="148"/>
      <c r="L5" s="170"/>
      <c r="N5" s="227"/>
    </row>
    <row r="6" spans="1:17" ht="12.75" customHeight="1" x14ac:dyDescent="0.25">
      <c r="A6" s="297"/>
      <c r="B6" s="925" t="s">
        <v>227</v>
      </c>
      <c r="C6" s="925"/>
      <c r="D6" s="925"/>
      <c r="E6" s="925"/>
      <c r="F6" s="925"/>
      <c r="G6" s="925"/>
      <c r="H6" s="925"/>
      <c r="I6" s="925"/>
      <c r="J6" s="925"/>
      <c r="K6" s="925"/>
      <c r="L6" s="141"/>
      <c r="N6" s="180"/>
    </row>
    <row r="7" spans="1:17" x14ac:dyDescent="0.25">
      <c r="A7" s="927" t="s">
        <v>724</v>
      </c>
      <c r="B7" s="927"/>
      <c r="C7" s="927"/>
      <c r="D7" s="927"/>
      <c r="E7" s="927"/>
      <c r="F7" s="927"/>
      <c r="G7" s="927"/>
      <c r="H7" s="927"/>
      <c r="I7" s="927"/>
      <c r="J7" s="927"/>
      <c r="K7" s="927"/>
      <c r="L7" s="141"/>
      <c r="N7" s="227"/>
    </row>
    <row r="8" spans="1:17" ht="20.25" x14ac:dyDescent="0.25">
      <c r="A8" s="927"/>
      <c r="B8" s="927"/>
      <c r="C8" s="927"/>
      <c r="D8" s="927"/>
      <c r="E8" s="927"/>
      <c r="F8" s="927"/>
      <c r="G8" s="927"/>
      <c r="H8" s="927"/>
      <c r="I8" s="927"/>
      <c r="J8" s="927"/>
      <c r="K8" s="927"/>
      <c r="L8" s="156"/>
      <c r="N8" s="653"/>
    </row>
    <row r="9" spans="1:17" x14ac:dyDescent="0.25">
      <c r="A9" s="925" t="s">
        <v>825</v>
      </c>
      <c r="B9" s="925"/>
      <c r="C9" s="925"/>
      <c r="D9" s="925"/>
      <c r="E9" s="925"/>
      <c r="F9" s="925"/>
      <c r="G9" s="925"/>
      <c r="H9" s="925"/>
      <c r="I9" s="925"/>
      <c r="J9" s="925"/>
      <c r="K9" s="925"/>
      <c r="L9" s="925"/>
      <c r="N9" s="1059"/>
    </row>
    <row r="10" spans="1:17" ht="79.5" customHeight="1" x14ac:dyDescent="0.25">
      <c r="A10" s="928" t="s">
        <v>738</v>
      </c>
      <c r="B10" s="928"/>
      <c r="C10" s="928"/>
      <c r="D10" s="928"/>
      <c r="E10" s="928"/>
      <c r="F10" s="928"/>
      <c r="G10" s="928"/>
      <c r="H10" s="928"/>
      <c r="I10" s="928"/>
      <c r="J10" s="928"/>
      <c r="K10" s="928"/>
      <c r="N10" s="1059"/>
    </row>
    <row r="11" spans="1:17" ht="21" customHeight="1" x14ac:dyDescent="0.25">
      <c r="A11" s="926" t="s">
        <v>43</v>
      </c>
      <c r="B11" s="926"/>
      <c r="C11" s="926"/>
      <c r="D11" s="926"/>
      <c r="E11" s="926"/>
      <c r="F11" s="926"/>
      <c r="G11" s="926"/>
      <c r="H11" s="926"/>
      <c r="I11" s="926"/>
      <c r="J11" s="926"/>
      <c r="K11" s="926"/>
      <c r="N11" s="1059"/>
    </row>
    <row r="12" spans="1:17" ht="21" customHeight="1" x14ac:dyDescent="0.25">
      <c r="A12" s="300" t="s">
        <v>59</v>
      </c>
      <c r="B12" s="1044" t="s">
        <v>63</v>
      </c>
      <c r="C12" s="1045"/>
      <c r="D12" s="1045"/>
      <c r="E12" s="1046"/>
      <c r="F12" s="301" t="s">
        <v>64</v>
      </c>
      <c r="G12" s="131" t="s">
        <v>61</v>
      </c>
      <c r="H12" s="131" t="s">
        <v>62</v>
      </c>
      <c r="I12" s="131" t="s">
        <v>60</v>
      </c>
      <c r="J12" s="131" t="s">
        <v>345</v>
      </c>
      <c r="K12" s="171" t="s">
        <v>226</v>
      </c>
      <c r="L12" s="131" t="s">
        <v>399</v>
      </c>
      <c r="M12" s="131" t="s">
        <v>684</v>
      </c>
      <c r="N12" s="1059"/>
    </row>
    <row r="13" spans="1:17" s="304" customFormat="1" ht="21" customHeight="1" x14ac:dyDescent="0.2">
      <c r="A13" s="302">
        <v>1</v>
      </c>
      <c r="B13" s="1042">
        <v>2</v>
      </c>
      <c r="C13" s="1042"/>
      <c r="D13" s="1042"/>
      <c r="E13" s="1042"/>
      <c r="F13" s="303"/>
      <c r="G13" s="132">
        <v>3</v>
      </c>
      <c r="H13" s="132">
        <v>4</v>
      </c>
      <c r="I13" s="132">
        <v>5</v>
      </c>
      <c r="J13" s="206">
        <v>6</v>
      </c>
      <c r="K13" s="207"/>
      <c r="L13" s="206">
        <v>7</v>
      </c>
      <c r="M13" s="206">
        <v>8</v>
      </c>
      <c r="N13" s="511"/>
    </row>
    <row r="14" spans="1:17" s="304" customFormat="1" ht="21" customHeight="1" x14ac:dyDescent="0.2">
      <c r="A14" s="305" t="s">
        <v>574</v>
      </c>
      <c r="B14" s="617"/>
      <c r="C14" s="617"/>
      <c r="D14" s="617"/>
      <c r="E14" s="618"/>
      <c r="F14" s="619"/>
      <c r="G14" s="613"/>
      <c r="H14" s="613"/>
      <c r="I14" s="613"/>
      <c r="J14" s="647">
        <f>J16+J32+J173+J188+J217+J276+J284+J292+J318+J339+J375+J422+J477+J507+J535+J584+J592+J608+J648+2+4+0.3-1+0.7</f>
        <v>220545.4</v>
      </c>
      <c r="K14" s="647" t="e">
        <f>K16+K32+K173+K188+K217+K276+K284+K292+K318+K339+K375+K422+K477+K507+K535+K584+K592+K608+K648</f>
        <v>#REF!</v>
      </c>
      <c r="L14" s="647">
        <f>L16+L32+L173+L188+L217+L276+L284+L292+L318+L339+L375+L422+L477+L507+L535+L584+L592+L608+L648-1+1034.9-33.9</f>
        <v>102441.9</v>
      </c>
      <c r="M14" s="647">
        <f>M16+M32+M173+M188+M217+M276+M284+M292+M318+M339+M375+M422+M477+M507+M535+M584+M592+M608+M648-97.8+1001.5-0.4+99.8+0.1</f>
        <v>101151.6</v>
      </c>
      <c r="N14" s="734"/>
    </row>
    <row r="15" spans="1:17" ht="21" hidden="1" customHeight="1" x14ac:dyDescent="0.25">
      <c r="A15" s="670"/>
      <c r="B15" s="671"/>
      <c r="C15" s="671"/>
      <c r="D15" s="671"/>
      <c r="E15" s="672"/>
      <c r="F15" s="673"/>
      <c r="G15" s="674"/>
      <c r="H15" s="674"/>
      <c r="I15" s="674"/>
      <c r="J15" s="675"/>
      <c r="K15" s="675"/>
      <c r="L15" s="675"/>
      <c r="M15" s="675"/>
      <c r="N15" s="654" t="s">
        <v>716</v>
      </c>
    </row>
    <row r="16" spans="1:17" ht="48" customHeight="1" x14ac:dyDescent="0.25">
      <c r="A16" s="177" t="s">
        <v>696</v>
      </c>
      <c r="B16" s="871" t="s">
        <v>9</v>
      </c>
      <c r="C16" s="871"/>
      <c r="D16" s="871"/>
      <c r="E16" s="872"/>
      <c r="F16" s="194"/>
      <c r="G16" s="292"/>
      <c r="H16" s="292"/>
      <c r="I16" s="292"/>
      <c r="J16" s="149">
        <f t="shared" ref="J16:M19" si="0">J17</f>
        <v>30</v>
      </c>
      <c r="K16" s="149">
        <f t="shared" si="0"/>
        <v>0</v>
      </c>
      <c r="L16" s="149">
        <f t="shared" si="0"/>
        <v>30</v>
      </c>
      <c r="M16" s="149">
        <f t="shared" si="0"/>
        <v>30</v>
      </c>
      <c r="N16" s="639"/>
      <c r="O16" s="735"/>
      <c r="P16" s="735"/>
      <c r="Q16" s="735"/>
    </row>
    <row r="17" spans="1:19" ht="30" x14ac:dyDescent="0.25">
      <c r="A17" s="177" t="s">
        <v>297</v>
      </c>
      <c r="B17" s="870" t="s">
        <v>573</v>
      </c>
      <c r="C17" s="871"/>
      <c r="D17" s="871"/>
      <c r="E17" s="872"/>
      <c r="F17" s="194"/>
      <c r="G17" s="292"/>
      <c r="H17" s="292"/>
      <c r="I17" s="292"/>
      <c r="J17" s="134">
        <f t="shared" si="0"/>
        <v>30</v>
      </c>
      <c r="K17" s="134">
        <f t="shared" si="0"/>
        <v>0</v>
      </c>
      <c r="L17" s="134">
        <f t="shared" si="0"/>
        <v>30</v>
      </c>
      <c r="M17" s="134">
        <f t="shared" si="0"/>
        <v>30</v>
      </c>
      <c r="N17" s="243"/>
      <c r="O17" s="243"/>
      <c r="P17" s="243"/>
      <c r="Q17" s="243"/>
    </row>
    <row r="18" spans="1:19" ht="33" customHeight="1" x14ac:dyDescent="0.25">
      <c r="A18" s="306" t="s">
        <v>304</v>
      </c>
      <c r="B18" s="870" t="s">
        <v>478</v>
      </c>
      <c r="C18" s="871"/>
      <c r="D18" s="871"/>
      <c r="E18" s="872"/>
      <c r="F18" s="194"/>
      <c r="G18" s="292"/>
      <c r="H18" s="292"/>
      <c r="I18" s="292"/>
      <c r="J18" s="134">
        <f t="shared" si="0"/>
        <v>30</v>
      </c>
      <c r="K18" s="134">
        <f t="shared" si="0"/>
        <v>0</v>
      </c>
      <c r="L18" s="134">
        <f t="shared" si="0"/>
        <v>30</v>
      </c>
      <c r="M18" s="134">
        <f t="shared" si="0"/>
        <v>30</v>
      </c>
      <c r="N18" s="243"/>
      <c r="O18" s="243"/>
      <c r="P18" s="243"/>
      <c r="Q18" s="243"/>
      <c r="R18" s="243"/>
      <c r="S18" s="243"/>
    </row>
    <row r="19" spans="1:19" ht="32.25" customHeight="1" x14ac:dyDescent="0.25">
      <c r="A19" s="307" t="s">
        <v>473</v>
      </c>
      <c r="B19" s="870" t="s">
        <v>478</v>
      </c>
      <c r="C19" s="871"/>
      <c r="D19" s="871"/>
      <c r="E19" s="872"/>
      <c r="F19" s="308" t="s">
        <v>474</v>
      </c>
      <c r="G19" s="292"/>
      <c r="H19" s="292"/>
      <c r="I19" s="292"/>
      <c r="J19" s="134">
        <f>J20</f>
        <v>30</v>
      </c>
      <c r="K19" s="134">
        <f t="shared" si="0"/>
        <v>0</v>
      </c>
      <c r="L19" s="134">
        <f t="shared" si="0"/>
        <v>30</v>
      </c>
      <c r="M19" s="134">
        <f t="shared" si="0"/>
        <v>30</v>
      </c>
      <c r="N19" s="325"/>
    </row>
    <row r="20" spans="1:19" ht="33" customHeight="1" x14ac:dyDescent="0.25">
      <c r="A20" s="205" t="s">
        <v>490</v>
      </c>
      <c r="B20" s="870" t="s">
        <v>478</v>
      </c>
      <c r="C20" s="871"/>
      <c r="D20" s="871"/>
      <c r="E20" s="872"/>
      <c r="F20" s="308">
        <v>120</v>
      </c>
      <c r="G20" s="292"/>
      <c r="H20" s="292"/>
      <c r="I20" s="292"/>
      <c r="J20" s="134">
        <f>J21</f>
        <v>30</v>
      </c>
      <c r="K20" s="134">
        <f>K21</f>
        <v>0</v>
      </c>
      <c r="L20" s="134">
        <f>L21</f>
        <v>30</v>
      </c>
      <c r="M20" s="134">
        <f>M21</f>
        <v>30</v>
      </c>
      <c r="N20" s="325"/>
    </row>
    <row r="21" spans="1:19" ht="18" customHeight="1" x14ac:dyDescent="0.25">
      <c r="A21" s="177" t="s">
        <v>68</v>
      </c>
      <c r="B21" s="870" t="s">
        <v>478</v>
      </c>
      <c r="C21" s="871"/>
      <c r="D21" s="871"/>
      <c r="E21" s="872"/>
      <c r="F21" s="308">
        <v>120</v>
      </c>
      <c r="G21" s="95" t="s">
        <v>69</v>
      </c>
      <c r="H21" s="292"/>
      <c r="I21" s="292"/>
      <c r="J21" s="134">
        <f>J22+J31</f>
        <v>30</v>
      </c>
      <c r="K21" s="134">
        <f t="shared" ref="K21:M21" si="1">K22+K31</f>
        <v>0</v>
      </c>
      <c r="L21" s="134">
        <f t="shared" si="1"/>
        <v>30</v>
      </c>
      <c r="M21" s="134">
        <f t="shared" si="1"/>
        <v>30</v>
      </c>
      <c r="N21" s="325"/>
    </row>
    <row r="22" spans="1:19" ht="45.75" customHeight="1" x14ac:dyDescent="0.25">
      <c r="A22" s="177" t="s">
        <v>187</v>
      </c>
      <c r="B22" s="870" t="s">
        <v>478</v>
      </c>
      <c r="C22" s="871"/>
      <c r="D22" s="871"/>
      <c r="E22" s="872"/>
      <c r="F22" s="308">
        <v>120</v>
      </c>
      <c r="G22" s="95" t="s">
        <v>69</v>
      </c>
      <c r="H22" s="95" t="s">
        <v>73</v>
      </c>
      <c r="I22" s="292"/>
      <c r="J22" s="134">
        <f>J23+J24+J25</f>
        <v>28</v>
      </c>
      <c r="K22" s="134">
        <f>K23+K24+K25</f>
        <v>0</v>
      </c>
      <c r="L22" s="134">
        <f>L23+L24+L25</f>
        <v>28</v>
      </c>
      <c r="M22" s="134">
        <f>M23+M24+M25</f>
        <v>28</v>
      </c>
      <c r="N22" s="325"/>
    </row>
    <row r="23" spans="1:19" ht="30.75" customHeight="1" x14ac:dyDescent="0.25">
      <c r="A23" s="177" t="s">
        <v>183</v>
      </c>
      <c r="B23" s="870" t="s">
        <v>478</v>
      </c>
      <c r="C23" s="871"/>
      <c r="D23" s="871"/>
      <c r="E23" s="872"/>
      <c r="F23" s="308">
        <v>120</v>
      </c>
      <c r="G23" s="95" t="s">
        <v>69</v>
      </c>
      <c r="H23" s="95" t="s">
        <v>73</v>
      </c>
      <c r="I23" s="131">
        <v>900</v>
      </c>
      <c r="J23" s="134">
        <v>25</v>
      </c>
      <c r="K23" s="171"/>
      <c r="L23" s="134">
        <v>25</v>
      </c>
      <c r="M23" s="134">
        <v>25</v>
      </c>
      <c r="N23" s="325"/>
    </row>
    <row r="24" spans="1:19" ht="58.5" hidden="1" customHeight="1" x14ac:dyDescent="0.25">
      <c r="A24" s="177"/>
      <c r="B24" s="870"/>
      <c r="C24" s="871"/>
      <c r="D24" s="871"/>
      <c r="E24" s="872"/>
      <c r="F24" s="308"/>
      <c r="G24" s="95"/>
      <c r="H24" s="95"/>
      <c r="I24" s="131"/>
      <c r="J24" s="134"/>
      <c r="K24" s="171"/>
      <c r="L24" s="134"/>
      <c r="M24" s="134"/>
      <c r="N24" s="700"/>
    </row>
    <row r="25" spans="1:19" ht="56.25" customHeight="1" x14ac:dyDescent="0.25">
      <c r="A25" s="177" t="s">
        <v>740</v>
      </c>
      <c r="B25" s="870" t="s">
        <v>478</v>
      </c>
      <c r="C25" s="871"/>
      <c r="D25" s="871"/>
      <c r="E25" s="872"/>
      <c r="F25" s="308">
        <v>120</v>
      </c>
      <c r="G25" s="95" t="s">
        <v>69</v>
      </c>
      <c r="H25" s="95" t="s">
        <v>73</v>
      </c>
      <c r="I25" s="131">
        <v>926</v>
      </c>
      <c r="J25" s="134">
        <v>3</v>
      </c>
      <c r="K25" s="171"/>
      <c r="L25" s="134">
        <v>3</v>
      </c>
      <c r="M25" s="134">
        <v>3</v>
      </c>
      <c r="N25" s="325"/>
    </row>
    <row r="26" spans="1:19" ht="24" customHeight="1" x14ac:dyDescent="0.25">
      <c r="A26" s="306" t="s">
        <v>304</v>
      </c>
      <c r="B26" s="870" t="s">
        <v>478</v>
      </c>
      <c r="C26" s="871"/>
      <c r="D26" s="871"/>
      <c r="E26" s="872"/>
      <c r="F26" s="196"/>
      <c r="G26" s="95"/>
      <c r="H26" s="95"/>
      <c r="I26" s="131"/>
      <c r="J26" s="134">
        <f>J27</f>
        <v>2</v>
      </c>
      <c r="K26" s="134">
        <f t="shared" ref="K26:M26" si="2">K27</f>
        <v>0</v>
      </c>
      <c r="L26" s="134">
        <f t="shared" si="2"/>
        <v>2</v>
      </c>
      <c r="M26" s="134">
        <f t="shared" si="2"/>
        <v>2</v>
      </c>
      <c r="N26" s="850"/>
    </row>
    <row r="27" spans="1:19" ht="56.25" customHeight="1" x14ac:dyDescent="0.25">
      <c r="A27" s="307" t="s">
        <v>473</v>
      </c>
      <c r="B27" s="870" t="s">
        <v>478</v>
      </c>
      <c r="C27" s="871"/>
      <c r="D27" s="871"/>
      <c r="E27" s="872"/>
      <c r="F27" s="196">
        <v>100</v>
      </c>
      <c r="G27" s="95"/>
      <c r="H27" s="95"/>
      <c r="I27" s="131"/>
      <c r="J27" s="134">
        <f>J28</f>
        <v>2</v>
      </c>
      <c r="K27" s="134">
        <f t="shared" ref="K27:M27" si="3">K28</f>
        <v>0</v>
      </c>
      <c r="L27" s="134">
        <f t="shared" si="3"/>
        <v>2</v>
      </c>
      <c r="M27" s="134">
        <f t="shared" si="3"/>
        <v>2</v>
      </c>
      <c r="N27" s="850"/>
    </row>
    <row r="28" spans="1:19" ht="27.75" customHeight="1" x14ac:dyDescent="0.25">
      <c r="A28" s="205" t="s">
        <v>490</v>
      </c>
      <c r="B28" s="870" t="s">
        <v>478</v>
      </c>
      <c r="C28" s="871"/>
      <c r="D28" s="871"/>
      <c r="E28" s="872"/>
      <c r="F28" s="196">
        <v>120</v>
      </c>
      <c r="G28" s="95"/>
      <c r="H28" s="95"/>
      <c r="I28" s="131"/>
      <c r="J28" s="134">
        <f>J29</f>
        <v>2</v>
      </c>
      <c r="K28" s="134">
        <f t="shared" ref="K28:M28" si="4">K29</f>
        <v>0</v>
      </c>
      <c r="L28" s="134">
        <f t="shared" si="4"/>
        <v>2</v>
      </c>
      <c r="M28" s="134">
        <f t="shared" si="4"/>
        <v>2</v>
      </c>
      <c r="N28" s="850"/>
    </row>
    <row r="29" spans="1:19" ht="27.75" customHeight="1" x14ac:dyDescent="0.25">
      <c r="A29" s="177" t="s">
        <v>68</v>
      </c>
      <c r="B29" s="870" t="s">
        <v>478</v>
      </c>
      <c r="C29" s="871"/>
      <c r="D29" s="871"/>
      <c r="E29" s="872"/>
      <c r="F29" s="196">
        <v>120</v>
      </c>
      <c r="G29" s="95" t="s">
        <v>69</v>
      </c>
      <c r="H29" s="95"/>
      <c r="I29" s="131"/>
      <c r="J29" s="134">
        <f>J30</f>
        <v>2</v>
      </c>
      <c r="K29" s="134">
        <f t="shared" ref="K29:M29" si="5">K30</f>
        <v>0</v>
      </c>
      <c r="L29" s="134">
        <f t="shared" si="5"/>
        <v>2</v>
      </c>
      <c r="M29" s="134">
        <f t="shared" si="5"/>
        <v>2</v>
      </c>
      <c r="N29" s="850"/>
    </row>
    <row r="30" spans="1:19" ht="27.75" customHeight="1" x14ac:dyDescent="0.25">
      <c r="A30" s="177" t="s">
        <v>121</v>
      </c>
      <c r="B30" s="870" t="s">
        <v>478</v>
      </c>
      <c r="C30" s="871"/>
      <c r="D30" s="871"/>
      <c r="E30" s="872"/>
      <c r="F30" s="196">
        <v>120</v>
      </c>
      <c r="G30" s="95" t="s">
        <v>69</v>
      </c>
      <c r="H30" s="95" t="s">
        <v>93</v>
      </c>
      <c r="I30" s="131"/>
      <c r="J30" s="134">
        <f>J31</f>
        <v>2</v>
      </c>
      <c r="K30" s="134">
        <f t="shared" ref="K30:M30" si="6">K31</f>
        <v>0</v>
      </c>
      <c r="L30" s="134">
        <f t="shared" si="6"/>
        <v>2</v>
      </c>
      <c r="M30" s="134">
        <f t="shared" si="6"/>
        <v>2</v>
      </c>
      <c r="N30" s="850"/>
    </row>
    <row r="31" spans="1:19" ht="27.75" customHeight="1" x14ac:dyDescent="0.25">
      <c r="A31" s="177" t="s">
        <v>739</v>
      </c>
      <c r="B31" s="870" t="s">
        <v>478</v>
      </c>
      <c r="C31" s="871"/>
      <c r="D31" s="871"/>
      <c r="E31" s="872"/>
      <c r="F31" s="196">
        <v>120</v>
      </c>
      <c r="G31" s="95" t="s">
        <v>69</v>
      </c>
      <c r="H31" s="95" t="s">
        <v>93</v>
      </c>
      <c r="I31" s="131">
        <v>901</v>
      </c>
      <c r="J31" s="134">
        <v>2</v>
      </c>
      <c r="K31" s="171"/>
      <c r="L31" s="134">
        <v>2</v>
      </c>
      <c r="M31" s="134">
        <v>2</v>
      </c>
      <c r="N31" s="850"/>
    </row>
    <row r="32" spans="1:19" ht="63.75" customHeight="1" x14ac:dyDescent="0.25">
      <c r="A32" s="177" t="s">
        <v>697</v>
      </c>
      <c r="B32" s="871" t="s">
        <v>113</v>
      </c>
      <c r="C32" s="871"/>
      <c r="D32" s="871"/>
      <c r="E32" s="872"/>
      <c r="F32" s="194"/>
      <c r="G32" s="95"/>
      <c r="H32" s="95"/>
      <c r="I32" s="95"/>
      <c r="J32" s="111">
        <f>J33+J125+J154</f>
        <v>65471.3</v>
      </c>
      <c r="K32" s="111">
        <f>K33+K125+K154</f>
        <v>50292.2</v>
      </c>
      <c r="L32" s="111">
        <f>L33+L125+L154</f>
        <v>59281.599999999999</v>
      </c>
      <c r="M32" s="111">
        <f>M33+M125+M154</f>
        <v>56334.30000000001</v>
      </c>
      <c r="N32" s="738"/>
    </row>
    <row r="33" spans="1:20" ht="60.75" customHeight="1" x14ac:dyDescent="0.25">
      <c r="A33" s="177" t="s">
        <v>733</v>
      </c>
      <c r="B33" s="871" t="s">
        <v>272</v>
      </c>
      <c r="C33" s="871"/>
      <c r="D33" s="871"/>
      <c r="E33" s="872"/>
      <c r="F33" s="194"/>
      <c r="G33" s="95"/>
      <c r="H33" s="95"/>
      <c r="I33" s="95"/>
      <c r="J33" s="111">
        <f>J34+J47+J84+J111+J97+J124</f>
        <v>60690</v>
      </c>
      <c r="K33" s="111">
        <f>K34+K47+K84+K111</f>
        <v>45819.6</v>
      </c>
      <c r="L33" s="111">
        <f>L34+L47+L84+L111+L97</f>
        <v>54676.1</v>
      </c>
      <c r="M33" s="111">
        <f>M34+M47+M84+M111+M97</f>
        <v>51728.700000000012</v>
      </c>
      <c r="N33" s="654"/>
      <c r="O33" s="309"/>
      <c r="P33" s="309"/>
      <c r="Q33" s="309"/>
      <c r="R33" s="309"/>
      <c r="S33" s="309"/>
      <c r="T33" s="309"/>
    </row>
    <row r="34" spans="1:20" ht="33" customHeight="1" x14ac:dyDescent="0.25">
      <c r="A34" s="177" t="s">
        <v>242</v>
      </c>
      <c r="B34" s="870" t="s">
        <v>438</v>
      </c>
      <c r="C34" s="871"/>
      <c r="D34" s="871"/>
      <c r="E34" s="872"/>
      <c r="F34" s="194"/>
      <c r="G34" s="95"/>
      <c r="H34" s="95"/>
      <c r="I34" s="95"/>
      <c r="J34" s="111">
        <f>J35+J41</f>
        <v>6087.6</v>
      </c>
      <c r="K34" s="111">
        <f>K35+K41</f>
        <v>5343.2</v>
      </c>
      <c r="L34" s="111">
        <f>L35+L41</f>
        <v>5343.2</v>
      </c>
      <c r="M34" s="111">
        <f>M35+M41</f>
        <v>4859.8</v>
      </c>
    </row>
    <row r="35" spans="1:20" ht="21.75" customHeight="1" x14ac:dyDescent="0.25">
      <c r="A35" s="177" t="s">
        <v>179</v>
      </c>
      <c r="B35" s="870" t="s">
        <v>308</v>
      </c>
      <c r="C35" s="871"/>
      <c r="D35" s="871"/>
      <c r="E35" s="872"/>
      <c r="F35" s="194"/>
      <c r="G35" s="95"/>
      <c r="H35" s="95"/>
      <c r="I35" s="95"/>
      <c r="J35" s="111">
        <f t="shared" ref="J35:M37" si="7">J36</f>
        <v>1877.7000000000003</v>
      </c>
      <c r="K35" s="111">
        <f t="shared" si="7"/>
        <v>748.8</v>
      </c>
      <c r="L35" s="111">
        <f t="shared" si="7"/>
        <v>748.80000000000018</v>
      </c>
      <c r="M35" s="111">
        <f t="shared" si="7"/>
        <v>748.80000000000018</v>
      </c>
    </row>
    <row r="36" spans="1:20" ht="33" customHeight="1" x14ac:dyDescent="0.25">
      <c r="A36" s="177" t="s">
        <v>546</v>
      </c>
      <c r="B36" s="870" t="s">
        <v>308</v>
      </c>
      <c r="C36" s="871"/>
      <c r="D36" s="871"/>
      <c r="E36" s="872"/>
      <c r="F36" s="194">
        <v>600</v>
      </c>
      <c r="G36" s="95"/>
      <c r="H36" s="95"/>
      <c r="I36" s="95"/>
      <c r="J36" s="111">
        <f t="shared" si="7"/>
        <v>1877.7000000000003</v>
      </c>
      <c r="K36" s="111">
        <f t="shared" si="7"/>
        <v>748.8</v>
      </c>
      <c r="L36" s="111">
        <f t="shared" si="7"/>
        <v>748.80000000000018</v>
      </c>
      <c r="M36" s="111">
        <f t="shared" si="7"/>
        <v>748.80000000000018</v>
      </c>
    </row>
    <row r="37" spans="1:20" ht="24.75" customHeight="1" x14ac:dyDescent="0.25">
      <c r="A37" s="177" t="s">
        <v>547</v>
      </c>
      <c r="B37" s="870" t="s">
        <v>308</v>
      </c>
      <c r="C37" s="871"/>
      <c r="D37" s="871"/>
      <c r="E37" s="872"/>
      <c r="F37" s="194">
        <v>610</v>
      </c>
      <c r="G37" s="95"/>
      <c r="H37" s="95"/>
      <c r="I37" s="95"/>
      <c r="J37" s="111">
        <f t="shared" si="7"/>
        <v>1877.7000000000003</v>
      </c>
      <c r="K37" s="111">
        <f t="shared" si="7"/>
        <v>748.8</v>
      </c>
      <c r="L37" s="111">
        <f t="shared" si="7"/>
        <v>748.80000000000018</v>
      </c>
      <c r="M37" s="111">
        <f t="shared" si="7"/>
        <v>748.80000000000018</v>
      </c>
    </row>
    <row r="38" spans="1:20" ht="21" customHeight="1" x14ac:dyDescent="0.25">
      <c r="A38" s="177" t="s">
        <v>126</v>
      </c>
      <c r="B38" s="870" t="s">
        <v>308</v>
      </c>
      <c r="C38" s="871"/>
      <c r="D38" s="871"/>
      <c r="E38" s="872"/>
      <c r="F38" s="194">
        <v>610</v>
      </c>
      <c r="G38" s="95" t="s">
        <v>94</v>
      </c>
      <c r="H38" s="95"/>
      <c r="I38" s="95"/>
      <c r="J38" s="111">
        <f>J39</f>
        <v>1877.7000000000003</v>
      </c>
      <c r="K38" s="111">
        <f t="shared" ref="K38:M39" si="8">K39</f>
        <v>748.8</v>
      </c>
      <c r="L38" s="111">
        <f t="shared" si="8"/>
        <v>748.80000000000018</v>
      </c>
      <c r="M38" s="111">
        <f t="shared" si="8"/>
        <v>748.80000000000018</v>
      </c>
    </row>
    <row r="39" spans="1:20" ht="18" customHeight="1" x14ac:dyDescent="0.25">
      <c r="A39" s="177" t="s">
        <v>156</v>
      </c>
      <c r="B39" s="870" t="s">
        <v>308</v>
      </c>
      <c r="C39" s="871"/>
      <c r="D39" s="871"/>
      <c r="E39" s="872"/>
      <c r="F39" s="194">
        <v>610</v>
      </c>
      <c r="G39" s="95" t="s">
        <v>94</v>
      </c>
      <c r="H39" s="95" t="s">
        <v>69</v>
      </c>
      <c r="I39" s="95"/>
      <c r="J39" s="111">
        <f>J40</f>
        <v>1877.7000000000003</v>
      </c>
      <c r="K39" s="111">
        <f t="shared" si="8"/>
        <v>748.8</v>
      </c>
      <c r="L39" s="111">
        <f t="shared" si="8"/>
        <v>748.80000000000018</v>
      </c>
      <c r="M39" s="111">
        <f t="shared" si="8"/>
        <v>748.80000000000018</v>
      </c>
    </row>
    <row r="40" spans="1:20" ht="60" customHeight="1" x14ac:dyDescent="0.25">
      <c r="A40" s="177" t="s">
        <v>740</v>
      </c>
      <c r="B40" s="870" t="s">
        <v>308</v>
      </c>
      <c r="C40" s="871"/>
      <c r="D40" s="871"/>
      <c r="E40" s="872"/>
      <c r="F40" s="194">
        <v>610</v>
      </c>
      <c r="G40" s="95" t="s">
        <v>94</v>
      </c>
      <c r="H40" s="95" t="s">
        <v>69</v>
      </c>
      <c r="I40" s="95" t="s">
        <v>189</v>
      </c>
      <c r="J40" s="111">
        <f>'ведомст 7'!L591</f>
        <v>1877.7000000000003</v>
      </c>
      <c r="K40" s="111">
        <f>'ведомст 7'!M591</f>
        <v>748.8</v>
      </c>
      <c r="L40" s="111">
        <f>'ведомст 7'!N591</f>
        <v>748.80000000000018</v>
      </c>
      <c r="M40" s="111">
        <f>'ведомст 7'!N591</f>
        <v>748.80000000000018</v>
      </c>
    </row>
    <row r="41" spans="1:20" ht="46.5" customHeight="1" x14ac:dyDescent="0.25">
      <c r="A41" s="310" t="s">
        <v>412</v>
      </c>
      <c r="B41" s="871" t="s">
        <v>274</v>
      </c>
      <c r="C41" s="871"/>
      <c r="D41" s="871"/>
      <c r="E41" s="872"/>
      <c r="F41" s="194"/>
      <c r="G41" s="122"/>
      <c r="H41" s="122"/>
      <c r="I41" s="95"/>
      <c r="J41" s="111">
        <f t="shared" ref="J41:M45" si="9">J42</f>
        <v>4209.8999999999996</v>
      </c>
      <c r="K41" s="111">
        <f t="shared" si="9"/>
        <v>4594.3999999999996</v>
      </c>
      <c r="L41" s="111">
        <f t="shared" si="9"/>
        <v>4594.3999999999996</v>
      </c>
      <c r="M41" s="111">
        <f t="shared" si="9"/>
        <v>4111</v>
      </c>
    </row>
    <row r="42" spans="1:20" ht="45" customHeight="1" x14ac:dyDescent="0.25">
      <c r="A42" s="177" t="s">
        <v>546</v>
      </c>
      <c r="B42" s="871" t="s">
        <v>274</v>
      </c>
      <c r="C42" s="871"/>
      <c r="D42" s="871"/>
      <c r="E42" s="872"/>
      <c r="F42" s="194">
        <v>600</v>
      </c>
      <c r="G42" s="122"/>
      <c r="H42" s="122"/>
      <c r="I42" s="95"/>
      <c r="J42" s="111">
        <f t="shared" si="9"/>
        <v>4209.8999999999996</v>
      </c>
      <c r="K42" s="111">
        <f t="shared" si="9"/>
        <v>4594.3999999999996</v>
      </c>
      <c r="L42" s="111">
        <f t="shared" si="9"/>
        <v>4594.3999999999996</v>
      </c>
      <c r="M42" s="111">
        <f t="shared" si="9"/>
        <v>4111</v>
      </c>
    </row>
    <row r="43" spans="1:20" ht="26.25" customHeight="1" x14ac:dyDescent="0.25">
      <c r="A43" s="177" t="s">
        <v>547</v>
      </c>
      <c r="B43" s="871" t="s">
        <v>274</v>
      </c>
      <c r="C43" s="871"/>
      <c r="D43" s="871"/>
      <c r="E43" s="872"/>
      <c r="F43" s="194">
        <v>610</v>
      </c>
      <c r="G43" s="122"/>
      <c r="H43" s="122"/>
      <c r="I43" s="95"/>
      <c r="J43" s="111">
        <f t="shared" si="9"/>
        <v>4209.8999999999996</v>
      </c>
      <c r="K43" s="111">
        <f t="shared" si="9"/>
        <v>4594.3999999999996</v>
      </c>
      <c r="L43" s="111">
        <f t="shared" si="9"/>
        <v>4594.3999999999996</v>
      </c>
      <c r="M43" s="111">
        <f t="shared" si="9"/>
        <v>4111</v>
      </c>
    </row>
    <row r="44" spans="1:20" ht="21" customHeight="1" x14ac:dyDescent="0.25">
      <c r="A44" s="177" t="s">
        <v>126</v>
      </c>
      <c r="B44" s="871" t="s">
        <v>274</v>
      </c>
      <c r="C44" s="871"/>
      <c r="D44" s="871"/>
      <c r="E44" s="872"/>
      <c r="F44" s="194">
        <v>610</v>
      </c>
      <c r="G44" s="122" t="s">
        <v>94</v>
      </c>
      <c r="H44" s="122"/>
      <c r="I44" s="95"/>
      <c r="J44" s="111">
        <f t="shared" si="9"/>
        <v>4209.8999999999996</v>
      </c>
      <c r="K44" s="111">
        <f t="shared" si="9"/>
        <v>4594.3999999999996</v>
      </c>
      <c r="L44" s="111">
        <f t="shared" si="9"/>
        <v>4594.3999999999996</v>
      </c>
      <c r="M44" s="111">
        <f t="shared" si="9"/>
        <v>4111</v>
      </c>
    </row>
    <row r="45" spans="1:20" ht="22.5" customHeight="1" x14ac:dyDescent="0.25">
      <c r="A45" s="311" t="s">
        <v>186</v>
      </c>
      <c r="B45" s="871" t="s">
        <v>274</v>
      </c>
      <c r="C45" s="871"/>
      <c r="D45" s="871"/>
      <c r="E45" s="872"/>
      <c r="F45" s="194">
        <v>610</v>
      </c>
      <c r="G45" s="95" t="s">
        <v>94</v>
      </c>
      <c r="H45" s="111" t="s">
        <v>69</v>
      </c>
      <c r="I45" s="124"/>
      <c r="J45" s="111">
        <f t="shared" si="9"/>
        <v>4209.8999999999996</v>
      </c>
      <c r="K45" s="111">
        <f t="shared" si="9"/>
        <v>4594.3999999999996</v>
      </c>
      <c r="L45" s="111">
        <f t="shared" si="9"/>
        <v>4594.3999999999996</v>
      </c>
      <c r="M45" s="111">
        <f t="shared" si="9"/>
        <v>4111</v>
      </c>
    </row>
    <row r="46" spans="1:20" ht="32.25" customHeight="1" x14ac:dyDescent="0.25">
      <c r="A46" s="177" t="s">
        <v>740</v>
      </c>
      <c r="B46" s="871" t="s">
        <v>274</v>
      </c>
      <c r="C46" s="871"/>
      <c r="D46" s="871"/>
      <c r="E46" s="872"/>
      <c r="F46" s="194">
        <v>610</v>
      </c>
      <c r="G46" s="95" t="s">
        <v>94</v>
      </c>
      <c r="H46" s="111" t="s">
        <v>69</v>
      </c>
      <c r="I46" s="95">
        <v>926</v>
      </c>
      <c r="J46" s="111">
        <f>'ведомст 7'!L594</f>
        <v>4209.8999999999996</v>
      </c>
      <c r="K46" s="111">
        <f>'ведомст 7'!M594</f>
        <v>4594.3999999999996</v>
      </c>
      <c r="L46" s="111">
        <f>'ведомст 7'!M594</f>
        <v>4594.3999999999996</v>
      </c>
      <c r="M46" s="111">
        <f>'ведомст 7'!N594</f>
        <v>4111</v>
      </c>
    </row>
    <row r="47" spans="1:20" ht="32.25" customHeight="1" x14ac:dyDescent="0.25">
      <c r="A47" s="312" t="s">
        <v>177</v>
      </c>
      <c r="B47" s="210" t="s">
        <v>206</v>
      </c>
      <c r="C47" s="210"/>
      <c r="D47" s="210"/>
      <c r="E47" s="211"/>
      <c r="F47" s="194"/>
      <c r="G47" s="95"/>
      <c r="H47" s="111"/>
      <c r="I47" s="95"/>
      <c r="J47" s="111">
        <f>J60+J66+J72+J48+J78+J59</f>
        <v>46301.8</v>
      </c>
      <c r="K47" s="111">
        <f t="shared" ref="K47:M47" si="10">K60+K66+K72+K48+K78+K59</f>
        <v>40476.400000000001</v>
      </c>
      <c r="L47" s="111">
        <f t="shared" si="10"/>
        <v>45298.8</v>
      </c>
      <c r="M47" s="111">
        <f t="shared" si="10"/>
        <v>40306.400000000009</v>
      </c>
    </row>
    <row r="48" spans="1:20" ht="77.25" customHeight="1" x14ac:dyDescent="0.25">
      <c r="A48" s="98" t="s">
        <v>660</v>
      </c>
      <c r="B48" s="870" t="s">
        <v>625</v>
      </c>
      <c r="C48" s="871"/>
      <c r="D48" s="871"/>
      <c r="E48" s="872"/>
      <c r="F48" s="194"/>
      <c r="G48" s="95"/>
      <c r="H48" s="111"/>
      <c r="I48" s="95"/>
      <c r="J48" s="111">
        <f t="shared" ref="J48:M52" si="11">J49</f>
        <v>100</v>
      </c>
      <c r="K48" s="111">
        <f t="shared" si="11"/>
        <v>0</v>
      </c>
      <c r="L48" s="111">
        <f t="shared" si="11"/>
        <v>100</v>
      </c>
      <c r="M48" s="111">
        <f t="shared" si="11"/>
        <v>100</v>
      </c>
      <c r="N48" s="369"/>
    </row>
    <row r="49" spans="1:14" ht="32.25" customHeight="1" x14ac:dyDescent="0.25">
      <c r="A49" s="177" t="s">
        <v>546</v>
      </c>
      <c r="B49" s="870" t="s">
        <v>625</v>
      </c>
      <c r="C49" s="871"/>
      <c r="D49" s="871"/>
      <c r="E49" s="872"/>
      <c r="F49" s="194">
        <v>600</v>
      </c>
      <c r="G49" s="95"/>
      <c r="H49" s="111"/>
      <c r="I49" s="95"/>
      <c r="J49" s="111">
        <f t="shared" si="11"/>
        <v>100</v>
      </c>
      <c r="K49" s="111">
        <f t="shared" si="11"/>
        <v>0</v>
      </c>
      <c r="L49" s="111">
        <f t="shared" si="11"/>
        <v>100</v>
      </c>
      <c r="M49" s="111">
        <f t="shared" si="11"/>
        <v>100</v>
      </c>
      <c r="N49" s="369"/>
    </row>
    <row r="50" spans="1:14" ht="21" customHeight="1" x14ac:dyDescent="0.25">
      <c r="A50" s="177" t="s">
        <v>547</v>
      </c>
      <c r="B50" s="870" t="s">
        <v>625</v>
      </c>
      <c r="C50" s="871"/>
      <c r="D50" s="871"/>
      <c r="E50" s="872"/>
      <c r="F50" s="194">
        <v>610</v>
      </c>
      <c r="G50" s="95"/>
      <c r="H50" s="111"/>
      <c r="I50" s="95"/>
      <c r="J50" s="111">
        <f t="shared" si="11"/>
        <v>100</v>
      </c>
      <c r="K50" s="111">
        <f t="shared" si="11"/>
        <v>0</v>
      </c>
      <c r="L50" s="111">
        <f t="shared" si="11"/>
        <v>100</v>
      </c>
      <c r="M50" s="111">
        <f t="shared" si="11"/>
        <v>100</v>
      </c>
      <c r="N50" s="369"/>
    </row>
    <row r="51" spans="1:14" ht="21" customHeight="1" x14ac:dyDescent="0.25">
      <c r="A51" s="177" t="s">
        <v>126</v>
      </c>
      <c r="B51" s="870" t="s">
        <v>625</v>
      </c>
      <c r="C51" s="871"/>
      <c r="D51" s="871"/>
      <c r="E51" s="872"/>
      <c r="F51" s="194">
        <v>610</v>
      </c>
      <c r="G51" s="95" t="s">
        <v>94</v>
      </c>
      <c r="H51" s="95"/>
      <c r="I51" s="95"/>
      <c r="J51" s="111">
        <f t="shared" si="11"/>
        <v>100</v>
      </c>
      <c r="K51" s="111">
        <f t="shared" si="11"/>
        <v>0</v>
      </c>
      <c r="L51" s="111">
        <f t="shared" si="11"/>
        <v>100</v>
      </c>
      <c r="M51" s="111">
        <f t="shared" si="11"/>
        <v>100</v>
      </c>
      <c r="N51" s="369"/>
    </row>
    <row r="52" spans="1:14" ht="21" customHeight="1" x14ac:dyDescent="0.25">
      <c r="A52" s="177" t="s">
        <v>128</v>
      </c>
      <c r="B52" s="870" t="s">
        <v>625</v>
      </c>
      <c r="C52" s="871"/>
      <c r="D52" s="871"/>
      <c r="E52" s="872"/>
      <c r="F52" s="194">
        <v>610</v>
      </c>
      <c r="G52" s="95" t="s">
        <v>94</v>
      </c>
      <c r="H52" s="95" t="s">
        <v>70</v>
      </c>
      <c r="I52" s="95"/>
      <c r="J52" s="111">
        <f t="shared" si="11"/>
        <v>100</v>
      </c>
      <c r="K52" s="111">
        <f t="shared" si="11"/>
        <v>0</v>
      </c>
      <c r="L52" s="111">
        <f t="shared" si="11"/>
        <v>100</v>
      </c>
      <c r="M52" s="111">
        <f t="shared" si="11"/>
        <v>100</v>
      </c>
      <c r="N52" s="369"/>
    </row>
    <row r="53" spans="1:14" ht="62.25" customHeight="1" x14ac:dyDescent="0.25">
      <c r="A53" s="177" t="s">
        <v>740</v>
      </c>
      <c r="B53" s="870" t="s">
        <v>625</v>
      </c>
      <c r="C53" s="871"/>
      <c r="D53" s="871"/>
      <c r="E53" s="872"/>
      <c r="F53" s="194">
        <v>610</v>
      </c>
      <c r="G53" s="95" t="s">
        <v>94</v>
      </c>
      <c r="H53" s="95" t="s">
        <v>70</v>
      </c>
      <c r="I53" s="95" t="s">
        <v>189</v>
      </c>
      <c r="J53" s="111">
        <v>100</v>
      </c>
      <c r="K53" s="111"/>
      <c r="L53" s="111">
        <v>100</v>
      </c>
      <c r="M53" s="111">
        <v>100</v>
      </c>
      <c r="N53" s="369"/>
    </row>
    <row r="54" spans="1:14" ht="72" customHeight="1" x14ac:dyDescent="0.25">
      <c r="A54" s="817" t="s">
        <v>799</v>
      </c>
      <c r="B54" s="581" t="s">
        <v>680</v>
      </c>
      <c r="C54" s="587"/>
      <c r="D54" s="587"/>
      <c r="E54" s="574"/>
      <c r="F54" s="194"/>
      <c r="G54" s="95"/>
      <c r="H54" s="95"/>
      <c r="I54" s="95"/>
      <c r="J54" s="111">
        <f>J55</f>
        <v>3437.3</v>
      </c>
      <c r="K54" s="111">
        <f t="shared" ref="K54:M54" si="12">K55</f>
        <v>0</v>
      </c>
      <c r="L54" s="111">
        <f t="shared" si="12"/>
        <v>3437.3</v>
      </c>
      <c r="M54" s="111">
        <f t="shared" si="12"/>
        <v>3437.3</v>
      </c>
      <c r="N54" s="578"/>
    </row>
    <row r="55" spans="1:14" ht="32.25" customHeight="1" x14ac:dyDescent="0.25">
      <c r="A55" s="177" t="s">
        <v>546</v>
      </c>
      <c r="B55" s="581" t="s">
        <v>680</v>
      </c>
      <c r="C55" s="587"/>
      <c r="D55" s="587"/>
      <c r="E55" s="583"/>
      <c r="F55" s="194">
        <v>600</v>
      </c>
      <c r="G55" s="95"/>
      <c r="H55" s="95"/>
      <c r="I55" s="95"/>
      <c r="J55" s="111">
        <f>J56</f>
        <v>3437.3</v>
      </c>
      <c r="K55" s="111">
        <f t="shared" ref="K55:M55" si="13">K56</f>
        <v>0</v>
      </c>
      <c r="L55" s="111">
        <f t="shared" si="13"/>
        <v>3437.3</v>
      </c>
      <c r="M55" s="111">
        <f t="shared" si="13"/>
        <v>3437.3</v>
      </c>
      <c r="N55" s="578"/>
    </row>
    <row r="56" spans="1:14" ht="32.25" customHeight="1" x14ac:dyDescent="0.25">
      <c r="A56" s="177" t="s">
        <v>547</v>
      </c>
      <c r="B56" s="581" t="s">
        <v>680</v>
      </c>
      <c r="C56" s="587"/>
      <c r="D56" s="587"/>
      <c r="E56" s="583"/>
      <c r="F56" s="194">
        <v>610</v>
      </c>
      <c r="G56" s="95"/>
      <c r="H56" s="95"/>
      <c r="I56" s="95"/>
      <c r="J56" s="111">
        <f>J57</f>
        <v>3437.3</v>
      </c>
      <c r="K56" s="111">
        <f t="shared" ref="K56:M56" si="14">K57</f>
        <v>0</v>
      </c>
      <c r="L56" s="111">
        <f t="shared" si="14"/>
        <v>3437.3</v>
      </c>
      <c r="M56" s="111">
        <f t="shared" si="14"/>
        <v>3437.3</v>
      </c>
      <c r="N56" s="578"/>
    </row>
    <row r="57" spans="1:14" ht="32.25" customHeight="1" x14ac:dyDescent="0.25">
      <c r="A57" s="177" t="s">
        <v>126</v>
      </c>
      <c r="B57" s="581" t="s">
        <v>680</v>
      </c>
      <c r="C57" s="587"/>
      <c r="D57" s="587"/>
      <c r="E57" s="583"/>
      <c r="F57" s="194">
        <v>610</v>
      </c>
      <c r="G57" s="95" t="s">
        <v>94</v>
      </c>
      <c r="H57" s="95"/>
      <c r="I57" s="95"/>
      <c r="J57" s="111">
        <f>J58</f>
        <v>3437.3</v>
      </c>
      <c r="K57" s="111">
        <f t="shared" ref="K57:M57" si="15">K58</f>
        <v>0</v>
      </c>
      <c r="L57" s="111">
        <f t="shared" si="15"/>
        <v>3437.3</v>
      </c>
      <c r="M57" s="111">
        <f t="shared" si="15"/>
        <v>3437.3</v>
      </c>
      <c r="N57" s="578"/>
    </row>
    <row r="58" spans="1:14" ht="32.25" customHeight="1" x14ac:dyDescent="0.25">
      <c r="A58" s="177" t="s">
        <v>128</v>
      </c>
      <c r="B58" s="581" t="s">
        <v>680</v>
      </c>
      <c r="C58" s="587"/>
      <c r="D58" s="587"/>
      <c r="E58" s="583"/>
      <c r="F58" s="194">
        <v>610</v>
      </c>
      <c r="G58" s="95" t="s">
        <v>94</v>
      </c>
      <c r="H58" s="95" t="s">
        <v>70</v>
      </c>
      <c r="I58" s="95"/>
      <c r="J58" s="111">
        <f>J59</f>
        <v>3437.3</v>
      </c>
      <c r="K58" s="111">
        <f t="shared" ref="K58:M58" si="16">K59</f>
        <v>0</v>
      </c>
      <c r="L58" s="111">
        <f t="shared" si="16"/>
        <v>3437.3</v>
      </c>
      <c r="M58" s="111">
        <f t="shared" si="16"/>
        <v>3437.3</v>
      </c>
      <c r="N58" s="578"/>
    </row>
    <row r="59" spans="1:14" ht="53.25" customHeight="1" x14ac:dyDescent="0.25">
      <c r="A59" s="177" t="s">
        <v>740</v>
      </c>
      <c r="B59" s="581" t="s">
        <v>680</v>
      </c>
      <c r="C59" s="587"/>
      <c r="D59" s="587"/>
      <c r="E59" s="583"/>
      <c r="F59" s="194">
        <v>610</v>
      </c>
      <c r="G59" s="95" t="s">
        <v>94</v>
      </c>
      <c r="H59" s="95" t="s">
        <v>70</v>
      </c>
      <c r="I59" s="95" t="s">
        <v>189</v>
      </c>
      <c r="J59" s="111">
        <v>3437.3</v>
      </c>
      <c r="K59" s="111"/>
      <c r="L59" s="111">
        <f>'ведомст 7'!M604</f>
        <v>3437.3</v>
      </c>
      <c r="M59" s="111">
        <f>'ведомст 7'!N604</f>
        <v>3437.3</v>
      </c>
      <c r="N59" s="588"/>
    </row>
    <row r="60" spans="1:14" ht="32.25" customHeight="1" x14ac:dyDescent="0.25">
      <c r="A60" s="177" t="s">
        <v>132</v>
      </c>
      <c r="B60" s="582" t="s">
        <v>281</v>
      </c>
      <c r="C60" s="582"/>
      <c r="D60" s="582"/>
      <c r="E60" s="583"/>
      <c r="F60" s="194"/>
      <c r="G60" s="95"/>
      <c r="H60" s="95"/>
      <c r="I60" s="95"/>
      <c r="J60" s="122">
        <f t="shared" ref="J60:M64" si="17">J61</f>
        <v>8249.3000000000011</v>
      </c>
      <c r="K60" s="122">
        <f t="shared" si="17"/>
        <v>4397.9999999999991</v>
      </c>
      <c r="L60" s="122">
        <f t="shared" si="17"/>
        <v>4397.9999999999991</v>
      </c>
      <c r="M60" s="122">
        <f t="shared" si="17"/>
        <v>1897.3000000000031</v>
      </c>
      <c r="N60" s="588"/>
    </row>
    <row r="61" spans="1:14" ht="32.25" customHeight="1" x14ac:dyDescent="0.25">
      <c r="A61" s="177" t="s">
        <v>546</v>
      </c>
      <c r="B61" s="582" t="s">
        <v>281</v>
      </c>
      <c r="C61" s="582"/>
      <c r="D61" s="582"/>
      <c r="E61" s="583"/>
      <c r="F61" s="194">
        <v>600</v>
      </c>
      <c r="G61" s="95"/>
      <c r="H61" s="95"/>
      <c r="I61" s="95"/>
      <c r="J61" s="122">
        <f t="shared" si="17"/>
        <v>8249.3000000000011</v>
      </c>
      <c r="K61" s="122">
        <f t="shared" si="17"/>
        <v>4397.9999999999991</v>
      </c>
      <c r="L61" s="122">
        <f t="shared" si="17"/>
        <v>4397.9999999999991</v>
      </c>
      <c r="M61" s="122">
        <f t="shared" si="17"/>
        <v>1897.3000000000031</v>
      </c>
      <c r="N61" s="588"/>
    </row>
    <row r="62" spans="1:14" ht="32.25" customHeight="1" x14ac:dyDescent="0.25">
      <c r="A62" s="177" t="s">
        <v>547</v>
      </c>
      <c r="B62" s="582" t="s">
        <v>281</v>
      </c>
      <c r="C62" s="582"/>
      <c r="D62" s="582"/>
      <c r="E62" s="583"/>
      <c r="F62" s="194">
        <v>610</v>
      </c>
      <c r="G62" s="95"/>
      <c r="H62" s="95"/>
      <c r="I62" s="95"/>
      <c r="J62" s="122">
        <f t="shared" si="17"/>
        <v>8249.3000000000011</v>
      </c>
      <c r="K62" s="122">
        <f t="shared" si="17"/>
        <v>4397.9999999999991</v>
      </c>
      <c r="L62" s="122">
        <f t="shared" si="17"/>
        <v>4397.9999999999991</v>
      </c>
      <c r="M62" s="122">
        <f t="shared" si="17"/>
        <v>1897.3000000000031</v>
      </c>
      <c r="N62" s="588"/>
    </row>
    <row r="63" spans="1:14" ht="25.5" customHeight="1" x14ac:dyDescent="0.25">
      <c r="A63" s="177" t="s">
        <v>126</v>
      </c>
      <c r="B63" s="871" t="s">
        <v>281</v>
      </c>
      <c r="C63" s="871"/>
      <c r="D63" s="871"/>
      <c r="E63" s="872"/>
      <c r="F63" s="194">
        <v>610</v>
      </c>
      <c r="G63" s="95" t="s">
        <v>94</v>
      </c>
      <c r="H63" s="95"/>
      <c r="I63" s="95"/>
      <c r="J63" s="122">
        <f t="shared" si="17"/>
        <v>8249.3000000000011</v>
      </c>
      <c r="K63" s="122">
        <f t="shared" si="17"/>
        <v>4397.9999999999991</v>
      </c>
      <c r="L63" s="122">
        <f t="shared" si="17"/>
        <v>4397.9999999999991</v>
      </c>
      <c r="M63" s="122">
        <f t="shared" si="17"/>
        <v>1897.3000000000031</v>
      </c>
    </row>
    <row r="64" spans="1:14" ht="24.75" customHeight="1" x14ac:dyDescent="0.25">
      <c r="A64" s="177" t="s">
        <v>128</v>
      </c>
      <c r="B64" s="871" t="s">
        <v>281</v>
      </c>
      <c r="C64" s="871"/>
      <c r="D64" s="871"/>
      <c r="E64" s="872"/>
      <c r="F64" s="194">
        <v>610</v>
      </c>
      <c r="G64" s="95" t="s">
        <v>94</v>
      </c>
      <c r="H64" s="95" t="s">
        <v>70</v>
      </c>
      <c r="I64" s="95"/>
      <c r="J64" s="122">
        <f t="shared" si="17"/>
        <v>8249.3000000000011</v>
      </c>
      <c r="K64" s="122">
        <f t="shared" si="17"/>
        <v>4397.9999999999991</v>
      </c>
      <c r="L64" s="122">
        <f t="shared" si="17"/>
        <v>4397.9999999999991</v>
      </c>
      <c r="M64" s="122">
        <f t="shared" si="17"/>
        <v>1897.3000000000031</v>
      </c>
    </row>
    <row r="65" spans="1:14" ht="52.5" customHeight="1" x14ac:dyDescent="0.25">
      <c r="A65" s="177" t="s">
        <v>740</v>
      </c>
      <c r="B65" s="871" t="s">
        <v>281</v>
      </c>
      <c r="C65" s="871"/>
      <c r="D65" s="871"/>
      <c r="E65" s="872"/>
      <c r="F65" s="194">
        <v>610</v>
      </c>
      <c r="G65" s="95" t="s">
        <v>94</v>
      </c>
      <c r="H65" s="95" t="s">
        <v>70</v>
      </c>
      <c r="I65" s="95" t="s">
        <v>189</v>
      </c>
      <c r="J65" s="122">
        <f>'ведомст 7'!L607</f>
        <v>8249.3000000000011</v>
      </c>
      <c r="K65" s="122">
        <f>'ведомст 7'!M607</f>
        <v>4397.9999999999991</v>
      </c>
      <c r="L65" s="122">
        <f>'ведомст 7'!M607</f>
        <v>4397.9999999999991</v>
      </c>
      <c r="M65" s="122">
        <f>'ведомст 7'!N607</f>
        <v>1897.3000000000031</v>
      </c>
    </row>
    <row r="66" spans="1:14" ht="24" customHeight="1" x14ac:dyDescent="0.25">
      <c r="A66" s="177" t="s">
        <v>434</v>
      </c>
      <c r="B66" s="871" t="s">
        <v>275</v>
      </c>
      <c r="C66" s="871"/>
      <c r="D66" s="871"/>
      <c r="E66" s="872"/>
      <c r="F66" s="194"/>
      <c r="G66" s="129"/>
      <c r="H66" s="95"/>
      <c r="I66" s="95"/>
      <c r="J66" s="111">
        <f t="shared" ref="J66:M68" si="18">J67</f>
        <v>2331.3000000000002</v>
      </c>
      <c r="K66" s="111">
        <f t="shared" si="18"/>
        <v>2424</v>
      </c>
      <c r="L66" s="111">
        <f t="shared" si="18"/>
        <v>2424</v>
      </c>
      <c r="M66" s="111">
        <f t="shared" si="18"/>
        <v>2518.9</v>
      </c>
    </row>
    <row r="67" spans="1:14" ht="45" x14ac:dyDescent="0.25">
      <c r="A67" s="177" t="s">
        <v>546</v>
      </c>
      <c r="B67" s="871" t="s">
        <v>275</v>
      </c>
      <c r="C67" s="871"/>
      <c r="D67" s="871"/>
      <c r="E67" s="872"/>
      <c r="F67" s="194">
        <v>600</v>
      </c>
      <c r="G67" s="129"/>
      <c r="H67" s="95"/>
      <c r="I67" s="95"/>
      <c r="J67" s="111">
        <f t="shared" si="18"/>
        <v>2331.3000000000002</v>
      </c>
      <c r="K67" s="111">
        <f t="shared" si="18"/>
        <v>2424</v>
      </c>
      <c r="L67" s="111">
        <f t="shared" si="18"/>
        <v>2424</v>
      </c>
      <c r="M67" s="111">
        <f t="shared" si="18"/>
        <v>2518.9</v>
      </c>
    </row>
    <row r="68" spans="1:14" ht="25.5" customHeight="1" x14ac:dyDescent="0.25">
      <c r="A68" s="177" t="s">
        <v>547</v>
      </c>
      <c r="B68" s="871" t="s">
        <v>275</v>
      </c>
      <c r="C68" s="871"/>
      <c r="D68" s="871"/>
      <c r="E68" s="872"/>
      <c r="F68" s="194">
        <v>610</v>
      </c>
      <c r="G68" s="129"/>
      <c r="H68" s="95"/>
      <c r="I68" s="95"/>
      <c r="J68" s="111">
        <f t="shared" si="18"/>
        <v>2331.3000000000002</v>
      </c>
      <c r="K68" s="111">
        <f t="shared" si="18"/>
        <v>2424</v>
      </c>
      <c r="L68" s="111">
        <f t="shared" si="18"/>
        <v>2424</v>
      </c>
      <c r="M68" s="111">
        <f t="shared" si="18"/>
        <v>2518.9</v>
      </c>
    </row>
    <row r="69" spans="1:14" x14ac:dyDescent="0.25">
      <c r="A69" s="177" t="s">
        <v>96</v>
      </c>
      <c r="B69" s="871" t="s">
        <v>275</v>
      </c>
      <c r="C69" s="871"/>
      <c r="D69" s="871"/>
      <c r="E69" s="872"/>
      <c r="F69" s="194">
        <v>610</v>
      </c>
      <c r="G69" s="95" t="s">
        <v>92</v>
      </c>
      <c r="H69" s="111"/>
      <c r="I69" s="95"/>
      <c r="J69" s="111">
        <f>J70</f>
        <v>2331.3000000000002</v>
      </c>
      <c r="K69" s="111">
        <f t="shared" ref="K69:M70" si="19">K70</f>
        <v>2424</v>
      </c>
      <c r="L69" s="111">
        <f t="shared" si="19"/>
        <v>2424</v>
      </c>
      <c r="M69" s="111">
        <f t="shared" si="19"/>
        <v>2518.9</v>
      </c>
    </row>
    <row r="70" spans="1:14" x14ac:dyDescent="0.25">
      <c r="A70" s="177" t="s">
        <v>98</v>
      </c>
      <c r="B70" s="871" t="s">
        <v>275</v>
      </c>
      <c r="C70" s="871"/>
      <c r="D70" s="871"/>
      <c r="E70" s="872"/>
      <c r="F70" s="194">
        <v>610</v>
      </c>
      <c r="G70" s="95" t="s">
        <v>92</v>
      </c>
      <c r="H70" s="95" t="s">
        <v>88</v>
      </c>
      <c r="I70" s="95"/>
      <c r="J70" s="111">
        <f>J71</f>
        <v>2331.3000000000002</v>
      </c>
      <c r="K70" s="111">
        <f t="shared" si="19"/>
        <v>2424</v>
      </c>
      <c r="L70" s="111">
        <f t="shared" si="19"/>
        <v>2424</v>
      </c>
      <c r="M70" s="111">
        <f t="shared" si="19"/>
        <v>2518.9</v>
      </c>
    </row>
    <row r="71" spans="1:14" ht="51.75" customHeight="1" x14ac:dyDescent="0.25">
      <c r="A71" s="177" t="s">
        <v>740</v>
      </c>
      <c r="B71" s="871" t="s">
        <v>275</v>
      </c>
      <c r="C71" s="871"/>
      <c r="D71" s="871"/>
      <c r="E71" s="872"/>
      <c r="F71" s="194">
        <v>610</v>
      </c>
      <c r="G71" s="95" t="s">
        <v>92</v>
      </c>
      <c r="H71" s="95" t="s">
        <v>88</v>
      </c>
      <c r="I71" s="95">
        <v>926</v>
      </c>
      <c r="J71" s="111">
        <f>'ведомст 7'!L707</f>
        <v>2331.3000000000002</v>
      </c>
      <c r="K71" s="111">
        <f>'ведомст 7'!M707</f>
        <v>2424</v>
      </c>
      <c r="L71" s="111">
        <f>'ведомст 7'!M707</f>
        <v>2424</v>
      </c>
      <c r="M71" s="111">
        <f>'ведомст 7'!N707</f>
        <v>2518.9</v>
      </c>
    </row>
    <row r="72" spans="1:14" ht="48" customHeight="1" x14ac:dyDescent="0.25">
      <c r="A72" s="310" t="s">
        <v>411</v>
      </c>
      <c r="B72" s="871" t="s">
        <v>276</v>
      </c>
      <c r="C72" s="871"/>
      <c r="D72" s="871"/>
      <c r="E72" s="872"/>
      <c r="F72" s="194"/>
      <c r="G72" s="95"/>
      <c r="H72" s="95"/>
      <c r="I72" s="95"/>
      <c r="J72" s="111">
        <f t="shared" ref="J72:M76" si="20">J73</f>
        <v>30962.799999999999</v>
      </c>
      <c r="K72" s="111">
        <f t="shared" si="20"/>
        <v>33654.400000000001</v>
      </c>
      <c r="L72" s="111">
        <f t="shared" si="20"/>
        <v>33654.400000000001</v>
      </c>
      <c r="M72" s="111">
        <f t="shared" si="20"/>
        <v>31103</v>
      </c>
    </row>
    <row r="73" spans="1:14" ht="47.25" customHeight="1" x14ac:dyDescent="0.25">
      <c r="A73" s="177" t="s">
        <v>546</v>
      </c>
      <c r="B73" s="871" t="s">
        <v>276</v>
      </c>
      <c r="C73" s="871"/>
      <c r="D73" s="871"/>
      <c r="E73" s="872"/>
      <c r="F73" s="194">
        <v>600</v>
      </c>
      <c r="G73" s="95"/>
      <c r="H73" s="95"/>
      <c r="I73" s="95"/>
      <c r="J73" s="111">
        <f t="shared" si="20"/>
        <v>30962.799999999999</v>
      </c>
      <c r="K73" s="111">
        <f t="shared" si="20"/>
        <v>33654.400000000001</v>
      </c>
      <c r="L73" s="111">
        <f t="shared" si="20"/>
        <v>33654.400000000001</v>
      </c>
      <c r="M73" s="111">
        <f t="shared" si="20"/>
        <v>31103</v>
      </c>
    </row>
    <row r="74" spans="1:14" ht="21" customHeight="1" x14ac:dyDescent="0.25">
      <c r="A74" s="177" t="s">
        <v>547</v>
      </c>
      <c r="B74" s="871" t="s">
        <v>276</v>
      </c>
      <c r="C74" s="871"/>
      <c r="D74" s="871"/>
      <c r="E74" s="872"/>
      <c r="F74" s="194">
        <v>610</v>
      </c>
      <c r="G74" s="95"/>
      <c r="H74" s="95"/>
      <c r="I74" s="95"/>
      <c r="J74" s="111">
        <f t="shared" si="20"/>
        <v>30962.799999999999</v>
      </c>
      <c r="K74" s="111">
        <f t="shared" si="20"/>
        <v>33654.400000000001</v>
      </c>
      <c r="L74" s="111">
        <f t="shared" si="20"/>
        <v>33654.400000000001</v>
      </c>
      <c r="M74" s="111">
        <f t="shared" si="20"/>
        <v>31103</v>
      </c>
    </row>
    <row r="75" spans="1:14" ht="21" customHeight="1" x14ac:dyDescent="0.25">
      <c r="A75" s="177" t="s">
        <v>126</v>
      </c>
      <c r="B75" s="871" t="s">
        <v>276</v>
      </c>
      <c r="C75" s="871"/>
      <c r="D75" s="871"/>
      <c r="E75" s="872"/>
      <c r="F75" s="194">
        <v>610</v>
      </c>
      <c r="G75" s="95" t="s">
        <v>94</v>
      </c>
      <c r="H75" s="95"/>
      <c r="I75" s="95"/>
      <c r="J75" s="111">
        <f t="shared" si="20"/>
        <v>30962.799999999999</v>
      </c>
      <c r="K75" s="111">
        <f t="shared" si="20"/>
        <v>33654.400000000001</v>
      </c>
      <c r="L75" s="111">
        <f t="shared" si="20"/>
        <v>33654.400000000001</v>
      </c>
      <c r="M75" s="111">
        <f t="shared" si="20"/>
        <v>31103</v>
      </c>
    </row>
    <row r="76" spans="1:14" ht="21" customHeight="1" x14ac:dyDescent="0.25">
      <c r="A76" s="177" t="s">
        <v>128</v>
      </c>
      <c r="B76" s="871" t="s">
        <v>276</v>
      </c>
      <c r="C76" s="871"/>
      <c r="D76" s="871"/>
      <c r="E76" s="872"/>
      <c r="F76" s="194">
        <v>610</v>
      </c>
      <c r="G76" s="95" t="s">
        <v>94</v>
      </c>
      <c r="H76" s="95" t="s">
        <v>70</v>
      </c>
      <c r="I76" s="95"/>
      <c r="J76" s="111">
        <f>J77</f>
        <v>30962.799999999999</v>
      </c>
      <c r="K76" s="111">
        <f t="shared" si="20"/>
        <v>33654.400000000001</v>
      </c>
      <c r="L76" s="111">
        <f>L77</f>
        <v>33654.400000000001</v>
      </c>
      <c r="M76" s="111">
        <f>M77</f>
        <v>31103</v>
      </c>
    </row>
    <row r="77" spans="1:14" ht="43.5" customHeight="1" x14ac:dyDescent="0.25">
      <c r="A77" s="177" t="s">
        <v>740</v>
      </c>
      <c r="B77" s="871" t="s">
        <v>276</v>
      </c>
      <c r="C77" s="871"/>
      <c r="D77" s="871"/>
      <c r="E77" s="872"/>
      <c r="F77" s="194">
        <v>610</v>
      </c>
      <c r="G77" s="95" t="s">
        <v>94</v>
      </c>
      <c r="H77" s="95" t="s">
        <v>70</v>
      </c>
      <c r="I77" s="95" t="s">
        <v>189</v>
      </c>
      <c r="J77" s="111">
        <f>'ведомст 7'!L610</f>
        <v>30962.799999999999</v>
      </c>
      <c r="K77" s="111">
        <f>'ведомст 7'!M610</f>
        <v>33654.400000000001</v>
      </c>
      <c r="L77" s="111">
        <f>'ведомст 7'!M610</f>
        <v>33654.400000000001</v>
      </c>
      <c r="M77" s="111">
        <f>'ведомст 7'!N610</f>
        <v>31103</v>
      </c>
    </row>
    <row r="78" spans="1:14" ht="45.75" customHeight="1" x14ac:dyDescent="0.25">
      <c r="A78" s="102" t="s">
        <v>661</v>
      </c>
      <c r="B78" s="891" t="s">
        <v>671</v>
      </c>
      <c r="C78" s="952"/>
      <c r="D78" s="952"/>
      <c r="E78" s="953"/>
      <c r="F78" s="194"/>
      <c r="G78" s="95"/>
      <c r="H78" s="95"/>
      <c r="I78" s="95"/>
      <c r="J78" s="111">
        <f>J79</f>
        <v>1221.0999999999999</v>
      </c>
      <c r="K78" s="116"/>
      <c r="L78" s="111">
        <f t="shared" ref="L78:M82" si="21">L79</f>
        <v>1285.0999999999999</v>
      </c>
      <c r="M78" s="111">
        <f t="shared" si="21"/>
        <v>1249.9000000000001</v>
      </c>
      <c r="N78" s="440"/>
    </row>
    <row r="79" spans="1:14" ht="43.5" customHeight="1" x14ac:dyDescent="0.25">
      <c r="A79" s="177" t="s">
        <v>546</v>
      </c>
      <c r="B79" s="891" t="s">
        <v>671</v>
      </c>
      <c r="C79" s="952"/>
      <c r="D79" s="952"/>
      <c r="E79" s="953"/>
      <c r="F79" s="194">
        <v>600</v>
      </c>
      <c r="G79" s="95"/>
      <c r="H79" s="95"/>
      <c r="I79" s="95"/>
      <c r="J79" s="111">
        <f>J80</f>
        <v>1221.0999999999999</v>
      </c>
      <c r="K79" s="116"/>
      <c r="L79" s="111">
        <f t="shared" si="21"/>
        <v>1285.0999999999999</v>
      </c>
      <c r="M79" s="111">
        <f t="shared" si="21"/>
        <v>1249.9000000000001</v>
      </c>
      <c r="N79" s="421"/>
    </row>
    <row r="80" spans="1:14" ht="29.25" customHeight="1" x14ac:dyDescent="0.25">
      <c r="A80" s="177" t="s">
        <v>547</v>
      </c>
      <c r="B80" s="891" t="s">
        <v>671</v>
      </c>
      <c r="C80" s="952"/>
      <c r="D80" s="952"/>
      <c r="E80" s="953"/>
      <c r="F80" s="194">
        <v>610</v>
      </c>
      <c r="G80" s="95"/>
      <c r="H80" s="95"/>
      <c r="I80" s="95"/>
      <c r="J80" s="111">
        <f>J81</f>
        <v>1221.0999999999999</v>
      </c>
      <c r="K80" s="116"/>
      <c r="L80" s="111">
        <f t="shared" si="21"/>
        <v>1285.0999999999999</v>
      </c>
      <c r="M80" s="111">
        <f t="shared" si="21"/>
        <v>1249.9000000000001</v>
      </c>
      <c r="N80" s="421"/>
    </row>
    <row r="81" spans="1:14" ht="18" customHeight="1" x14ac:dyDescent="0.25">
      <c r="A81" s="177" t="s">
        <v>126</v>
      </c>
      <c r="B81" s="891" t="s">
        <v>671</v>
      </c>
      <c r="C81" s="952"/>
      <c r="D81" s="952"/>
      <c r="E81" s="953"/>
      <c r="F81" s="194">
        <v>610</v>
      </c>
      <c r="G81" s="95" t="s">
        <v>94</v>
      </c>
      <c r="H81" s="95"/>
      <c r="I81" s="95"/>
      <c r="J81" s="111">
        <f>J82</f>
        <v>1221.0999999999999</v>
      </c>
      <c r="K81" s="116"/>
      <c r="L81" s="111">
        <f t="shared" si="21"/>
        <v>1285.0999999999999</v>
      </c>
      <c r="M81" s="111">
        <f t="shared" si="21"/>
        <v>1249.9000000000001</v>
      </c>
      <c r="N81" s="421"/>
    </row>
    <row r="82" spans="1:14" ht="24" customHeight="1" x14ac:dyDescent="0.25">
      <c r="A82" s="177" t="s">
        <v>128</v>
      </c>
      <c r="B82" s="891" t="s">
        <v>671</v>
      </c>
      <c r="C82" s="952"/>
      <c r="D82" s="952"/>
      <c r="E82" s="953"/>
      <c r="F82" s="194">
        <v>610</v>
      </c>
      <c r="G82" s="95" t="s">
        <v>94</v>
      </c>
      <c r="H82" s="95" t="s">
        <v>70</v>
      </c>
      <c r="I82" s="95"/>
      <c r="J82" s="111">
        <f>J83</f>
        <v>1221.0999999999999</v>
      </c>
      <c r="K82" s="116"/>
      <c r="L82" s="111">
        <f t="shared" si="21"/>
        <v>1285.0999999999999</v>
      </c>
      <c r="M82" s="111">
        <f t="shared" si="21"/>
        <v>1249.9000000000001</v>
      </c>
      <c r="N82" s="421"/>
    </row>
    <row r="83" spans="1:14" ht="33" customHeight="1" x14ac:dyDescent="0.25">
      <c r="A83" s="177" t="s">
        <v>740</v>
      </c>
      <c r="B83" s="891" t="s">
        <v>671</v>
      </c>
      <c r="C83" s="952"/>
      <c r="D83" s="952"/>
      <c r="E83" s="953"/>
      <c r="F83" s="194">
        <v>610</v>
      </c>
      <c r="G83" s="95" t="s">
        <v>94</v>
      </c>
      <c r="H83" s="95" t="s">
        <v>70</v>
      </c>
      <c r="I83" s="95" t="s">
        <v>189</v>
      </c>
      <c r="J83" s="111">
        <f>'ведомст 7'!L613</f>
        <v>1221.0999999999999</v>
      </c>
      <c r="K83" s="111">
        <f>'ведомст 7'!M613</f>
        <v>1285.0999999999999</v>
      </c>
      <c r="L83" s="111">
        <f>'ведомст 7'!M613</f>
        <v>1285.0999999999999</v>
      </c>
      <c r="M83" s="111">
        <f>'ведомст 7'!N613</f>
        <v>1249.9000000000001</v>
      </c>
      <c r="N83" s="421"/>
    </row>
    <row r="84" spans="1:14" ht="28.5" customHeight="1" x14ac:dyDescent="0.25">
      <c r="A84" s="202" t="s">
        <v>278</v>
      </c>
      <c r="B84" s="210" t="s">
        <v>277</v>
      </c>
      <c r="C84" s="210"/>
      <c r="D84" s="210"/>
      <c r="E84" s="211"/>
      <c r="F84" s="194"/>
      <c r="G84" s="95"/>
      <c r="H84" s="95"/>
      <c r="I84" s="95"/>
      <c r="J84" s="111">
        <f>J85+J91+J104</f>
        <v>7240.6</v>
      </c>
      <c r="K84" s="111">
        <f>K85+K91</f>
        <v>0</v>
      </c>
      <c r="L84" s="111">
        <f>L85+L91</f>
        <v>3574.0999999999995</v>
      </c>
      <c r="M84" s="111">
        <f>M85+M91</f>
        <v>6102.5</v>
      </c>
      <c r="N84" s="184"/>
    </row>
    <row r="85" spans="1:14" ht="18.75" customHeight="1" x14ac:dyDescent="0.25">
      <c r="A85" s="177" t="s">
        <v>395</v>
      </c>
      <c r="B85" s="864" t="s">
        <v>394</v>
      </c>
      <c r="C85" s="865"/>
      <c r="D85" s="865"/>
      <c r="E85" s="866"/>
      <c r="F85" s="194"/>
      <c r="G85" s="95"/>
      <c r="H85" s="95"/>
      <c r="I85" s="95"/>
      <c r="J85" s="122">
        <f t="shared" ref="J85:M87" si="22">J86</f>
        <v>0</v>
      </c>
      <c r="K85" s="122">
        <f t="shared" si="22"/>
        <v>0</v>
      </c>
      <c r="L85" s="122">
        <f t="shared" si="22"/>
        <v>2560</v>
      </c>
      <c r="M85" s="122">
        <f t="shared" si="22"/>
        <v>5030</v>
      </c>
      <c r="N85" s="931"/>
    </row>
    <row r="86" spans="1:14" ht="18.75" customHeight="1" x14ac:dyDescent="0.25">
      <c r="A86" s="313" t="s">
        <v>391</v>
      </c>
      <c r="B86" s="864" t="s">
        <v>394</v>
      </c>
      <c r="C86" s="865"/>
      <c r="D86" s="865"/>
      <c r="E86" s="866"/>
      <c r="F86" s="194">
        <v>800</v>
      </c>
      <c r="G86" s="95"/>
      <c r="H86" s="95"/>
      <c r="I86" s="95"/>
      <c r="J86" s="122">
        <f t="shared" si="22"/>
        <v>0</v>
      </c>
      <c r="K86" s="122">
        <f t="shared" si="22"/>
        <v>0</v>
      </c>
      <c r="L86" s="122">
        <f t="shared" si="22"/>
        <v>2560</v>
      </c>
      <c r="M86" s="122">
        <f t="shared" si="22"/>
        <v>5030</v>
      </c>
      <c r="N86" s="931"/>
    </row>
    <row r="87" spans="1:14" ht="18.75" customHeight="1" x14ac:dyDescent="0.25">
      <c r="A87" s="205" t="s">
        <v>214</v>
      </c>
      <c r="B87" s="864" t="s">
        <v>394</v>
      </c>
      <c r="C87" s="865"/>
      <c r="D87" s="865"/>
      <c r="E87" s="866"/>
      <c r="F87" s="194">
        <v>870</v>
      </c>
      <c r="G87" s="95"/>
      <c r="H87" s="95"/>
      <c r="I87" s="95"/>
      <c r="J87" s="122">
        <f t="shared" si="22"/>
        <v>0</v>
      </c>
      <c r="K87" s="122">
        <f t="shared" si="22"/>
        <v>0</v>
      </c>
      <c r="L87" s="122">
        <f t="shared" si="22"/>
        <v>2560</v>
      </c>
      <c r="M87" s="122">
        <f t="shared" si="22"/>
        <v>5030</v>
      </c>
      <c r="N87" s="931"/>
    </row>
    <row r="88" spans="1:14" ht="18.75" customHeight="1" x14ac:dyDescent="0.25">
      <c r="A88" s="177" t="s">
        <v>395</v>
      </c>
      <c r="B88" s="864" t="s">
        <v>394</v>
      </c>
      <c r="C88" s="865"/>
      <c r="D88" s="865"/>
      <c r="E88" s="866"/>
      <c r="F88" s="194">
        <v>870</v>
      </c>
      <c r="G88" s="95" t="s">
        <v>392</v>
      </c>
      <c r="H88" s="95"/>
      <c r="I88" s="95"/>
      <c r="J88" s="122">
        <f t="shared" ref="J88:M89" si="23">J89</f>
        <v>0</v>
      </c>
      <c r="K88" s="122">
        <f t="shared" si="23"/>
        <v>0</v>
      </c>
      <c r="L88" s="122">
        <f t="shared" si="23"/>
        <v>2560</v>
      </c>
      <c r="M88" s="122">
        <f t="shared" si="23"/>
        <v>5030</v>
      </c>
      <c r="N88" s="931"/>
    </row>
    <row r="89" spans="1:14" ht="18.75" customHeight="1" x14ac:dyDescent="0.25">
      <c r="A89" s="177" t="s">
        <v>395</v>
      </c>
      <c r="B89" s="864" t="s">
        <v>394</v>
      </c>
      <c r="C89" s="865"/>
      <c r="D89" s="865"/>
      <c r="E89" s="866"/>
      <c r="F89" s="194">
        <v>870</v>
      </c>
      <c r="G89" s="95" t="s">
        <v>392</v>
      </c>
      <c r="H89" s="95" t="s">
        <v>392</v>
      </c>
      <c r="I89" s="95"/>
      <c r="J89" s="122">
        <f t="shared" si="23"/>
        <v>0</v>
      </c>
      <c r="K89" s="122">
        <f t="shared" si="23"/>
        <v>0</v>
      </c>
      <c r="L89" s="122">
        <f t="shared" si="23"/>
        <v>2560</v>
      </c>
      <c r="M89" s="122">
        <f t="shared" si="23"/>
        <v>5030</v>
      </c>
      <c r="N89" s="931"/>
    </row>
    <row r="90" spans="1:14" ht="31.5" customHeight="1" x14ac:dyDescent="0.25">
      <c r="A90" s="177" t="s">
        <v>740</v>
      </c>
      <c r="B90" s="864" t="s">
        <v>394</v>
      </c>
      <c r="C90" s="865"/>
      <c r="D90" s="865"/>
      <c r="E90" s="866"/>
      <c r="F90" s="194">
        <v>870</v>
      </c>
      <c r="G90" s="95" t="s">
        <v>392</v>
      </c>
      <c r="H90" s="95" t="s">
        <v>392</v>
      </c>
      <c r="I90" s="95" t="s">
        <v>189</v>
      </c>
      <c r="J90" s="122">
        <v>0</v>
      </c>
      <c r="K90" s="116"/>
      <c r="L90" s="164">
        <f>'ведомст 7'!M732</f>
        <v>2560</v>
      </c>
      <c r="M90" s="164">
        <f>'ведомст 7'!N732</f>
        <v>5030</v>
      </c>
      <c r="N90" s="931"/>
    </row>
    <row r="91" spans="1:14" ht="24" customHeight="1" x14ac:dyDescent="0.25">
      <c r="A91" s="177" t="s">
        <v>133</v>
      </c>
      <c r="B91" s="870" t="s">
        <v>280</v>
      </c>
      <c r="C91" s="871"/>
      <c r="D91" s="871"/>
      <c r="E91" s="872"/>
      <c r="F91" s="194"/>
      <c r="G91" s="95"/>
      <c r="H91" s="95"/>
      <c r="I91" s="95"/>
      <c r="J91" s="122">
        <f t="shared" ref="J91:M95" si="24">J92</f>
        <v>7240.6</v>
      </c>
      <c r="K91" s="122">
        <f t="shared" si="24"/>
        <v>0</v>
      </c>
      <c r="L91" s="122">
        <f t="shared" si="24"/>
        <v>1014.0999999999995</v>
      </c>
      <c r="M91" s="122">
        <f t="shared" si="24"/>
        <v>1072.5</v>
      </c>
    </row>
    <row r="92" spans="1:14" ht="45" x14ac:dyDescent="0.25">
      <c r="A92" s="177" t="s">
        <v>546</v>
      </c>
      <c r="B92" s="870" t="s">
        <v>280</v>
      </c>
      <c r="C92" s="871"/>
      <c r="D92" s="871"/>
      <c r="E92" s="872"/>
      <c r="F92" s="194">
        <v>600</v>
      </c>
      <c r="G92" s="95"/>
      <c r="H92" s="95"/>
      <c r="I92" s="95"/>
      <c r="J92" s="122">
        <f t="shared" si="24"/>
        <v>7240.6</v>
      </c>
      <c r="K92" s="122">
        <f t="shared" si="24"/>
        <v>0</v>
      </c>
      <c r="L92" s="122">
        <f t="shared" si="24"/>
        <v>1014.0999999999995</v>
      </c>
      <c r="M92" s="122">
        <f t="shared" si="24"/>
        <v>1072.5</v>
      </c>
    </row>
    <row r="93" spans="1:14" ht="24" customHeight="1" x14ac:dyDescent="0.25">
      <c r="A93" s="177" t="s">
        <v>547</v>
      </c>
      <c r="B93" s="870" t="s">
        <v>280</v>
      </c>
      <c r="C93" s="871"/>
      <c r="D93" s="871"/>
      <c r="E93" s="872"/>
      <c r="F93" s="194">
        <v>610</v>
      </c>
      <c r="G93" s="95"/>
      <c r="H93" s="95"/>
      <c r="I93" s="95"/>
      <c r="J93" s="122">
        <f t="shared" si="24"/>
        <v>7240.6</v>
      </c>
      <c r="K93" s="122">
        <f t="shared" si="24"/>
        <v>0</v>
      </c>
      <c r="L93" s="122">
        <f t="shared" si="24"/>
        <v>1014.0999999999995</v>
      </c>
      <c r="M93" s="122">
        <f t="shared" si="24"/>
        <v>1072.5</v>
      </c>
    </row>
    <row r="94" spans="1:14" ht="24" customHeight="1" x14ac:dyDescent="0.25">
      <c r="A94" s="177" t="s">
        <v>126</v>
      </c>
      <c r="B94" s="870" t="s">
        <v>280</v>
      </c>
      <c r="C94" s="871"/>
      <c r="D94" s="871"/>
      <c r="E94" s="872"/>
      <c r="F94" s="194">
        <v>610</v>
      </c>
      <c r="G94" s="95" t="s">
        <v>94</v>
      </c>
      <c r="H94" s="95"/>
      <c r="I94" s="95"/>
      <c r="J94" s="122">
        <f t="shared" si="24"/>
        <v>7240.6</v>
      </c>
      <c r="K94" s="122">
        <f t="shared" si="24"/>
        <v>0</v>
      </c>
      <c r="L94" s="122">
        <f t="shared" si="24"/>
        <v>1014.0999999999995</v>
      </c>
      <c r="M94" s="122">
        <f t="shared" si="24"/>
        <v>1072.5</v>
      </c>
    </row>
    <row r="95" spans="1:14" ht="24" customHeight="1" x14ac:dyDescent="0.25">
      <c r="A95" s="177" t="s">
        <v>307</v>
      </c>
      <c r="B95" s="870" t="s">
        <v>280</v>
      </c>
      <c r="C95" s="871"/>
      <c r="D95" s="871"/>
      <c r="E95" s="872"/>
      <c r="F95" s="194">
        <v>610</v>
      </c>
      <c r="G95" s="95" t="s">
        <v>94</v>
      </c>
      <c r="H95" s="95" t="s">
        <v>88</v>
      </c>
      <c r="I95" s="95"/>
      <c r="J95" s="122">
        <f t="shared" si="24"/>
        <v>7240.6</v>
      </c>
      <c r="K95" s="122">
        <f t="shared" si="24"/>
        <v>0</v>
      </c>
      <c r="L95" s="122">
        <f t="shared" si="24"/>
        <v>1014.0999999999995</v>
      </c>
      <c r="M95" s="122">
        <f t="shared" si="24"/>
        <v>1072.5</v>
      </c>
    </row>
    <row r="96" spans="1:14" ht="31.5" customHeight="1" x14ac:dyDescent="0.25">
      <c r="A96" s="177" t="s">
        <v>740</v>
      </c>
      <c r="B96" s="870" t="s">
        <v>280</v>
      </c>
      <c r="C96" s="871"/>
      <c r="D96" s="871"/>
      <c r="E96" s="872"/>
      <c r="F96" s="194">
        <v>610</v>
      </c>
      <c r="G96" s="95" t="s">
        <v>94</v>
      </c>
      <c r="H96" s="95" t="s">
        <v>88</v>
      </c>
      <c r="I96" s="95" t="s">
        <v>189</v>
      </c>
      <c r="J96" s="122">
        <f>'ведомст 7'!L621</f>
        <v>7240.6</v>
      </c>
      <c r="K96" s="116"/>
      <c r="L96" s="122">
        <f>'ведомст 7'!M621</f>
        <v>1014.0999999999995</v>
      </c>
      <c r="M96" s="122">
        <f>'ведомст 7'!N621</f>
        <v>1072.5</v>
      </c>
    </row>
    <row r="97" spans="1:14" ht="62.25" customHeight="1" x14ac:dyDescent="0.25">
      <c r="A97" s="205" t="s">
        <v>635</v>
      </c>
      <c r="B97" s="371" t="s">
        <v>633</v>
      </c>
      <c r="C97" s="371"/>
      <c r="D97" s="371"/>
      <c r="E97" s="372"/>
      <c r="F97" s="194"/>
      <c r="G97" s="95"/>
      <c r="H97" s="95"/>
      <c r="I97" s="95"/>
      <c r="J97" s="122">
        <f>J99</f>
        <v>460</v>
      </c>
      <c r="K97" s="122">
        <f t="shared" ref="K97:M97" si="25">K99</f>
        <v>0</v>
      </c>
      <c r="L97" s="122">
        <f t="shared" si="25"/>
        <v>460</v>
      </c>
      <c r="M97" s="122">
        <f t="shared" si="25"/>
        <v>460</v>
      </c>
      <c r="N97" s="375"/>
    </row>
    <row r="98" spans="1:14" ht="93.75" customHeight="1" x14ac:dyDescent="0.25">
      <c r="A98" s="102" t="s">
        <v>658</v>
      </c>
      <c r="B98" s="415" t="s">
        <v>626</v>
      </c>
      <c r="C98" s="413"/>
      <c r="D98" s="413"/>
      <c r="E98" s="414"/>
      <c r="F98" s="194"/>
      <c r="G98" s="95"/>
      <c r="H98" s="95"/>
      <c r="I98" s="95"/>
      <c r="J98" s="122">
        <f>J99</f>
        <v>460</v>
      </c>
      <c r="K98" s="122">
        <v>122.2</v>
      </c>
      <c r="L98" s="122">
        <v>460</v>
      </c>
      <c r="M98" s="122">
        <v>460</v>
      </c>
      <c r="N98" s="513"/>
    </row>
    <row r="99" spans="1:14" ht="45.75" customHeight="1" x14ac:dyDescent="0.25">
      <c r="A99" s="380" t="s">
        <v>546</v>
      </c>
      <c r="B99" s="415" t="s">
        <v>626</v>
      </c>
      <c r="C99" s="378"/>
      <c r="D99" s="378"/>
      <c r="E99" s="379"/>
      <c r="F99" s="381">
        <v>600</v>
      </c>
      <c r="G99" s="382"/>
      <c r="H99" s="95"/>
      <c r="I99" s="95"/>
      <c r="J99" s="122">
        <f>J100</f>
        <v>460</v>
      </c>
      <c r="K99" s="122">
        <f t="shared" ref="K99:M99" si="26">K100</f>
        <v>0</v>
      </c>
      <c r="L99" s="122">
        <f t="shared" si="26"/>
        <v>460</v>
      </c>
      <c r="M99" s="122">
        <f t="shared" si="26"/>
        <v>460</v>
      </c>
      <c r="N99" s="400"/>
    </row>
    <row r="100" spans="1:14" ht="75.75" customHeight="1" x14ac:dyDescent="0.25">
      <c r="A100" s="412" t="s">
        <v>651</v>
      </c>
      <c r="B100" s="377" t="s">
        <v>626</v>
      </c>
      <c r="C100" s="378"/>
      <c r="D100" s="378"/>
      <c r="E100" s="379"/>
      <c r="F100" s="381">
        <v>630</v>
      </c>
      <c r="G100" s="382"/>
      <c r="H100" s="95"/>
      <c r="I100" s="95"/>
      <c r="J100" s="122">
        <f>J101</f>
        <v>460</v>
      </c>
      <c r="K100" s="122">
        <f t="shared" ref="K100:M100" si="27">K101</f>
        <v>0</v>
      </c>
      <c r="L100" s="122">
        <f t="shared" si="27"/>
        <v>460</v>
      </c>
      <c r="M100" s="122">
        <f t="shared" si="27"/>
        <v>460</v>
      </c>
      <c r="N100" s="410"/>
    </row>
    <row r="101" spans="1:14" ht="18.75" customHeight="1" x14ac:dyDescent="0.25">
      <c r="A101" s="177" t="s">
        <v>126</v>
      </c>
      <c r="B101" s="377" t="s">
        <v>626</v>
      </c>
      <c r="C101" s="378"/>
      <c r="D101" s="378"/>
      <c r="E101" s="379"/>
      <c r="F101" s="381">
        <v>630</v>
      </c>
      <c r="G101" s="95" t="s">
        <v>94</v>
      </c>
      <c r="H101" s="95"/>
      <c r="I101" s="95"/>
      <c r="J101" s="122">
        <f>J102</f>
        <v>460</v>
      </c>
      <c r="K101" s="122">
        <f t="shared" ref="K101:M101" si="28">K102</f>
        <v>0</v>
      </c>
      <c r="L101" s="122">
        <f t="shared" si="28"/>
        <v>460</v>
      </c>
      <c r="M101" s="122">
        <f t="shared" si="28"/>
        <v>460</v>
      </c>
      <c r="N101" s="375"/>
    </row>
    <row r="102" spans="1:14" ht="21" customHeight="1" x14ac:dyDescent="0.25">
      <c r="A102" s="177" t="s">
        <v>307</v>
      </c>
      <c r="B102" s="377" t="s">
        <v>626</v>
      </c>
      <c r="C102" s="378"/>
      <c r="D102" s="378"/>
      <c r="E102" s="379"/>
      <c r="F102" s="381">
        <v>630</v>
      </c>
      <c r="G102" s="95" t="s">
        <v>94</v>
      </c>
      <c r="H102" s="95" t="s">
        <v>88</v>
      </c>
      <c r="I102" s="95"/>
      <c r="J102" s="122">
        <f>J103</f>
        <v>460</v>
      </c>
      <c r="K102" s="122">
        <f t="shared" ref="K102:M102" si="29">K103</f>
        <v>0</v>
      </c>
      <c r="L102" s="122">
        <f t="shared" si="29"/>
        <v>460</v>
      </c>
      <c r="M102" s="122">
        <f t="shared" si="29"/>
        <v>460</v>
      </c>
      <c r="N102" s="375"/>
    </row>
    <row r="103" spans="1:14" ht="31.5" customHeight="1" x14ac:dyDescent="0.25">
      <c r="A103" s="177" t="s">
        <v>740</v>
      </c>
      <c r="B103" s="377" t="s">
        <v>626</v>
      </c>
      <c r="C103" s="378"/>
      <c r="D103" s="378"/>
      <c r="E103" s="379"/>
      <c r="F103" s="381">
        <v>630</v>
      </c>
      <c r="G103" s="95" t="s">
        <v>94</v>
      </c>
      <c r="H103" s="95" t="s">
        <v>88</v>
      </c>
      <c r="I103" s="95" t="s">
        <v>189</v>
      </c>
      <c r="J103" s="122">
        <f>'ведомст 7'!L628</f>
        <v>460</v>
      </c>
      <c r="K103" s="116"/>
      <c r="L103" s="122">
        <v>460</v>
      </c>
      <c r="M103" s="122">
        <v>460</v>
      </c>
      <c r="N103" s="375"/>
    </row>
    <row r="104" spans="1:14" ht="31.5" hidden="1" customHeight="1" x14ac:dyDescent="0.25">
      <c r="A104" s="678" t="s">
        <v>644</v>
      </c>
      <c r="B104" s="676" t="s">
        <v>736</v>
      </c>
      <c r="C104" s="378"/>
      <c r="D104" s="378"/>
      <c r="E104" s="379"/>
      <c r="F104" s="381"/>
      <c r="G104" s="95"/>
      <c r="H104" s="95"/>
      <c r="I104" s="95"/>
      <c r="J104" s="122"/>
      <c r="K104" s="116"/>
      <c r="L104" s="122"/>
      <c r="M104" s="122"/>
      <c r="N104" s="654" t="s">
        <v>718</v>
      </c>
    </row>
    <row r="105" spans="1:14" ht="21.75" hidden="1" customHeight="1" x14ac:dyDescent="0.25">
      <c r="A105" s="205" t="s">
        <v>339</v>
      </c>
      <c r="B105" s="1039" t="s">
        <v>645</v>
      </c>
      <c r="C105" s="1040"/>
      <c r="D105" s="1040"/>
      <c r="E105" s="1041"/>
      <c r="F105" s="381"/>
      <c r="G105" s="95"/>
      <c r="H105" s="95"/>
      <c r="I105" s="95"/>
      <c r="J105" s="122"/>
      <c r="K105" s="116"/>
      <c r="L105" s="122"/>
      <c r="M105" s="122"/>
      <c r="N105" s="391"/>
    </row>
    <row r="106" spans="1:14" ht="31.5" hidden="1" customHeight="1" x14ac:dyDescent="0.25">
      <c r="A106" s="380" t="s">
        <v>546</v>
      </c>
      <c r="B106" s="1039" t="s">
        <v>645</v>
      </c>
      <c r="C106" s="1040"/>
      <c r="D106" s="1040"/>
      <c r="E106" s="1041"/>
      <c r="F106" s="381">
        <v>600</v>
      </c>
      <c r="G106" s="95"/>
      <c r="H106" s="95"/>
      <c r="I106" s="95"/>
      <c r="J106" s="122"/>
      <c r="K106" s="116"/>
      <c r="L106" s="122"/>
      <c r="M106" s="122"/>
      <c r="N106" s="391"/>
    </row>
    <row r="107" spans="1:14" ht="21" hidden="1" customHeight="1" x14ac:dyDescent="0.25">
      <c r="A107" s="177" t="s">
        <v>547</v>
      </c>
      <c r="B107" s="1039" t="s">
        <v>645</v>
      </c>
      <c r="C107" s="1040"/>
      <c r="D107" s="1040"/>
      <c r="E107" s="1041"/>
      <c r="F107" s="381">
        <v>610</v>
      </c>
      <c r="G107" s="95"/>
      <c r="H107" s="95"/>
      <c r="I107" s="95"/>
      <c r="J107" s="122"/>
      <c r="K107" s="116"/>
      <c r="L107" s="122"/>
      <c r="M107" s="122"/>
      <c r="N107" s="391"/>
    </row>
    <row r="108" spans="1:14" ht="21" hidden="1" customHeight="1" x14ac:dyDescent="0.25">
      <c r="A108" s="177" t="s">
        <v>126</v>
      </c>
      <c r="B108" s="1039" t="s">
        <v>645</v>
      </c>
      <c r="C108" s="1040"/>
      <c r="D108" s="1040"/>
      <c r="E108" s="1041"/>
      <c r="F108" s="381">
        <v>610</v>
      </c>
      <c r="G108" s="95" t="s">
        <v>94</v>
      </c>
      <c r="H108" s="95"/>
      <c r="I108" s="95"/>
      <c r="J108" s="122"/>
      <c r="K108" s="116"/>
      <c r="L108" s="122"/>
      <c r="M108" s="122"/>
      <c r="N108" s="391"/>
    </row>
    <row r="109" spans="1:14" ht="21" hidden="1" customHeight="1" x14ac:dyDescent="0.25">
      <c r="A109" s="177" t="s">
        <v>307</v>
      </c>
      <c r="B109" s="1039" t="s">
        <v>645</v>
      </c>
      <c r="C109" s="1040"/>
      <c r="D109" s="1040"/>
      <c r="E109" s="1041"/>
      <c r="F109" s="381">
        <v>610</v>
      </c>
      <c r="G109" s="95" t="s">
        <v>94</v>
      </c>
      <c r="H109" s="95" t="s">
        <v>88</v>
      </c>
      <c r="I109" s="95"/>
      <c r="J109" s="122"/>
      <c r="K109" s="116"/>
      <c r="L109" s="122"/>
      <c r="M109" s="122"/>
      <c r="N109" s="391"/>
    </row>
    <row r="110" spans="1:14" ht="31.5" hidden="1" customHeight="1" x14ac:dyDescent="0.25">
      <c r="A110" s="177" t="s">
        <v>185</v>
      </c>
      <c r="B110" s="1039" t="s">
        <v>645</v>
      </c>
      <c r="C110" s="1040"/>
      <c r="D110" s="1040"/>
      <c r="E110" s="1041"/>
      <c r="F110" s="381">
        <v>610</v>
      </c>
      <c r="G110" s="95" t="s">
        <v>94</v>
      </c>
      <c r="H110" s="95" t="s">
        <v>88</v>
      </c>
      <c r="I110" s="95" t="s">
        <v>189</v>
      </c>
      <c r="J110" s="122"/>
      <c r="K110" s="116"/>
      <c r="L110" s="122"/>
      <c r="M110" s="122"/>
      <c r="N110" s="391"/>
    </row>
    <row r="111" spans="1:14" ht="42" hidden="1" customHeight="1" x14ac:dyDescent="0.25">
      <c r="A111" s="677" t="s">
        <v>741</v>
      </c>
      <c r="B111" s="1047" t="s">
        <v>247</v>
      </c>
      <c r="C111" s="1047"/>
      <c r="D111" s="1047"/>
      <c r="E111" s="1048"/>
      <c r="F111" s="194"/>
      <c r="G111" s="95"/>
      <c r="H111" s="95"/>
      <c r="I111" s="95"/>
      <c r="J111" s="122">
        <f t="shared" ref="J111:M116" si="30">J112</f>
        <v>0</v>
      </c>
      <c r="K111" s="122">
        <f t="shared" si="30"/>
        <v>0</v>
      </c>
      <c r="L111" s="122">
        <f t="shared" si="30"/>
        <v>0</v>
      </c>
      <c r="M111" s="122">
        <f t="shared" si="30"/>
        <v>0</v>
      </c>
      <c r="N111" s="654" t="s">
        <v>717</v>
      </c>
    </row>
    <row r="112" spans="1:14" ht="32.25" hidden="1" customHeight="1" x14ac:dyDescent="0.25">
      <c r="A112" s="201" t="s">
        <v>50</v>
      </c>
      <c r="B112" s="865" t="s">
        <v>248</v>
      </c>
      <c r="C112" s="865"/>
      <c r="D112" s="865"/>
      <c r="E112" s="866"/>
      <c r="F112" s="194"/>
      <c r="G112" s="95"/>
      <c r="H112" s="95"/>
      <c r="I112" s="95"/>
      <c r="J112" s="122">
        <f t="shared" si="30"/>
        <v>0</v>
      </c>
      <c r="K112" s="122">
        <f t="shared" si="30"/>
        <v>0</v>
      </c>
      <c r="L112" s="122">
        <f t="shared" si="30"/>
        <v>0</v>
      </c>
      <c r="M112" s="122">
        <f t="shared" si="30"/>
        <v>0</v>
      </c>
    </row>
    <row r="113" spans="1:14" ht="141.75" hidden="1" x14ac:dyDescent="0.25">
      <c r="A113" s="314" t="s">
        <v>552</v>
      </c>
      <c r="B113" s="865" t="s">
        <v>248</v>
      </c>
      <c r="C113" s="865"/>
      <c r="D113" s="865"/>
      <c r="E113" s="866"/>
      <c r="F113" s="681">
        <v>300</v>
      </c>
      <c r="G113" s="95"/>
      <c r="H113" s="95"/>
      <c r="I113" s="95"/>
      <c r="J113" s="122">
        <f t="shared" si="30"/>
        <v>0</v>
      </c>
      <c r="K113" s="122">
        <f t="shared" si="30"/>
        <v>0</v>
      </c>
      <c r="L113" s="122">
        <f t="shared" si="30"/>
        <v>0</v>
      </c>
      <c r="M113" s="122">
        <f t="shared" si="30"/>
        <v>0</v>
      </c>
      <c r="N113" s="513" t="s">
        <v>721</v>
      </c>
    </row>
    <row r="114" spans="1:14" ht="27" hidden="1" customHeight="1" x14ac:dyDescent="0.25">
      <c r="A114" s="198" t="s">
        <v>49</v>
      </c>
      <c r="B114" s="865" t="s">
        <v>248</v>
      </c>
      <c r="C114" s="865"/>
      <c r="D114" s="865"/>
      <c r="E114" s="866"/>
      <c r="F114" s="681">
        <v>350</v>
      </c>
      <c r="G114" s="95"/>
      <c r="H114" s="95"/>
      <c r="I114" s="95"/>
      <c r="J114" s="122">
        <f t="shared" si="30"/>
        <v>0</v>
      </c>
      <c r="K114" s="122">
        <f t="shared" si="30"/>
        <v>0</v>
      </c>
      <c r="L114" s="122">
        <f t="shared" si="30"/>
        <v>0</v>
      </c>
      <c r="M114" s="122">
        <f t="shared" si="30"/>
        <v>0</v>
      </c>
    </row>
    <row r="115" spans="1:14" ht="27" hidden="1" customHeight="1" x14ac:dyDescent="0.25">
      <c r="A115" s="177" t="s">
        <v>126</v>
      </c>
      <c r="B115" s="865" t="s">
        <v>248</v>
      </c>
      <c r="C115" s="865"/>
      <c r="D115" s="865"/>
      <c r="E115" s="866"/>
      <c r="F115" s="681">
        <v>350</v>
      </c>
      <c r="G115" s="95" t="s">
        <v>94</v>
      </c>
      <c r="H115" s="95"/>
      <c r="I115" s="95"/>
      <c r="J115" s="122">
        <f t="shared" si="30"/>
        <v>0</v>
      </c>
      <c r="K115" s="122">
        <f t="shared" si="30"/>
        <v>0</v>
      </c>
      <c r="L115" s="122">
        <f t="shared" si="30"/>
        <v>0</v>
      </c>
      <c r="M115" s="122">
        <f t="shared" si="30"/>
        <v>0</v>
      </c>
    </row>
    <row r="116" spans="1:14" ht="27" hidden="1" customHeight="1" x14ac:dyDescent="0.25">
      <c r="A116" s="177" t="s">
        <v>221</v>
      </c>
      <c r="B116" s="865" t="s">
        <v>248</v>
      </c>
      <c r="C116" s="865"/>
      <c r="D116" s="865"/>
      <c r="E116" s="866"/>
      <c r="F116" s="681">
        <v>350</v>
      </c>
      <c r="G116" s="95" t="s">
        <v>94</v>
      </c>
      <c r="H116" s="95" t="s">
        <v>78</v>
      </c>
      <c r="I116" s="95"/>
      <c r="J116" s="122">
        <f t="shared" si="30"/>
        <v>0</v>
      </c>
      <c r="K116" s="122">
        <f t="shared" si="30"/>
        <v>0</v>
      </c>
      <c r="L116" s="122">
        <f t="shared" si="30"/>
        <v>0</v>
      </c>
      <c r="M116" s="122">
        <f t="shared" si="30"/>
        <v>0</v>
      </c>
    </row>
    <row r="117" spans="1:14" ht="28.5" hidden="1" customHeight="1" x14ac:dyDescent="0.25">
      <c r="A117" s="177" t="s">
        <v>185</v>
      </c>
      <c r="B117" s="865" t="s">
        <v>248</v>
      </c>
      <c r="C117" s="865"/>
      <c r="D117" s="865"/>
      <c r="E117" s="866"/>
      <c r="F117" s="681">
        <v>350</v>
      </c>
      <c r="G117" s="95" t="s">
        <v>94</v>
      </c>
      <c r="H117" s="95" t="s">
        <v>78</v>
      </c>
      <c r="I117" s="95" t="s">
        <v>189</v>
      </c>
      <c r="J117" s="122"/>
      <c r="K117" s="116"/>
      <c r="L117" s="122"/>
      <c r="M117" s="122"/>
    </row>
    <row r="118" spans="1:14" ht="28.5" customHeight="1" x14ac:dyDescent="0.25">
      <c r="A118" s="205" t="s">
        <v>644</v>
      </c>
      <c r="B118" s="717" t="s">
        <v>736</v>
      </c>
      <c r="C118" s="378"/>
      <c r="D118" s="378"/>
      <c r="E118" s="379"/>
      <c r="F118" s="381"/>
      <c r="G118" s="95"/>
      <c r="H118" s="95"/>
      <c r="I118" s="95"/>
      <c r="J118" s="122">
        <f t="shared" ref="J118:J123" si="31">J119</f>
        <v>600</v>
      </c>
      <c r="K118" s="116"/>
      <c r="L118" s="122">
        <v>0</v>
      </c>
      <c r="M118" s="122">
        <v>0</v>
      </c>
      <c r="N118" s="712"/>
    </row>
    <row r="119" spans="1:14" ht="28.5" customHeight="1" x14ac:dyDescent="0.25">
      <c r="A119" s="205" t="s">
        <v>339</v>
      </c>
      <c r="B119" s="1039" t="s">
        <v>737</v>
      </c>
      <c r="C119" s="1040"/>
      <c r="D119" s="1040"/>
      <c r="E119" s="1041"/>
      <c r="F119" s="381"/>
      <c r="G119" s="95"/>
      <c r="H119" s="95"/>
      <c r="I119" s="95"/>
      <c r="J119" s="122">
        <f t="shared" si="31"/>
        <v>600</v>
      </c>
      <c r="K119" s="116"/>
      <c r="L119" s="122">
        <v>0</v>
      </c>
      <c r="M119" s="122">
        <v>0</v>
      </c>
      <c r="N119" s="712"/>
    </row>
    <row r="120" spans="1:14" ht="28.5" customHeight="1" x14ac:dyDescent="0.25">
      <c r="A120" s="380" t="s">
        <v>546</v>
      </c>
      <c r="B120" s="1039" t="s">
        <v>737</v>
      </c>
      <c r="C120" s="1040"/>
      <c r="D120" s="1040"/>
      <c r="E120" s="1041"/>
      <c r="F120" s="381">
        <v>600</v>
      </c>
      <c r="G120" s="95"/>
      <c r="H120" s="95"/>
      <c r="I120" s="95"/>
      <c r="J120" s="122">
        <f t="shared" si="31"/>
        <v>600</v>
      </c>
      <c r="K120" s="116"/>
      <c r="L120" s="122">
        <v>0</v>
      </c>
      <c r="M120" s="122">
        <v>0</v>
      </c>
      <c r="N120" s="712"/>
    </row>
    <row r="121" spans="1:14" ht="28.5" customHeight="1" x14ac:dyDescent="0.25">
      <c r="A121" s="177" t="s">
        <v>547</v>
      </c>
      <c r="B121" s="1039" t="s">
        <v>737</v>
      </c>
      <c r="C121" s="1040"/>
      <c r="D121" s="1040"/>
      <c r="E121" s="1041"/>
      <c r="F121" s="381">
        <v>610</v>
      </c>
      <c r="G121" s="95"/>
      <c r="H121" s="95"/>
      <c r="I121" s="95"/>
      <c r="J121" s="122">
        <f t="shared" si="31"/>
        <v>600</v>
      </c>
      <c r="K121" s="116"/>
      <c r="L121" s="122">
        <v>0</v>
      </c>
      <c r="M121" s="122">
        <v>0</v>
      </c>
      <c r="N121" s="712"/>
    </row>
    <row r="122" spans="1:14" ht="28.5" customHeight="1" x14ac:dyDescent="0.25">
      <c r="A122" s="177" t="s">
        <v>126</v>
      </c>
      <c r="B122" s="1039" t="s">
        <v>737</v>
      </c>
      <c r="C122" s="1040"/>
      <c r="D122" s="1040"/>
      <c r="E122" s="1041"/>
      <c r="F122" s="381">
        <v>610</v>
      </c>
      <c r="G122" s="95" t="s">
        <v>94</v>
      </c>
      <c r="H122" s="95"/>
      <c r="I122" s="95"/>
      <c r="J122" s="122">
        <f t="shared" si="31"/>
        <v>600</v>
      </c>
      <c r="K122" s="116"/>
      <c r="L122" s="122">
        <v>0</v>
      </c>
      <c r="M122" s="122">
        <v>0</v>
      </c>
      <c r="N122" s="712"/>
    </row>
    <row r="123" spans="1:14" ht="28.5" customHeight="1" x14ac:dyDescent="0.25">
      <c r="A123" s="177" t="s">
        <v>307</v>
      </c>
      <c r="B123" s="1039" t="s">
        <v>737</v>
      </c>
      <c r="C123" s="1040"/>
      <c r="D123" s="1040"/>
      <c r="E123" s="1041"/>
      <c r="F123" s="381">
        <v>610</v>
      </c>
      <c r="G123" s="95" t="s">
        <v>94</v>
      </c>
      <c r="H123" s="95" t="s">
        <v>88</v>
      </c>
      <c r="I123" s="95"/>
      <c r="J123" s="122">
        <f t="shared" si="31"/>
        <v>600</v>
      </c>
      <c r="K123" s="116"/>
      <c r="L123" s="122">
        <v>0</v>
      </c>
      <c r="M123" s="122">
        <v>0</v>
      </c>
      <c r="N123" s="712"/>
    </row>
    <row r="124" spans="1:14" ht="28.5" customHeight="1" x14ac:dyDescent="0.25">
      <c r="A124" s="177" t="s">
        <v>740</v>
      </c>
      <c r="B124" s="1039" t="s">
        <v>737</v>
      </c>
      <c r="C124" s="1040"/>
      <c r="D124" s="1040"/>
      <c r="E124" s="1041"/>
      <c r="F124" s="381">
        <v>610</v>
      </c>
      <c r="G124" s="95" t="s">
        <v>94</v>
      </c>
      <c r="H124" s="95" t="s">
        <v>88</v>
      </c>
      <c r="I124" s="95" t="s">
        <v>189</v>
      </c>
      <c r="J124" s="122">
        <v>600</v>
      </c>
      <c r="K124" s="116"/>
      <c r="L124" s="122">
        <v>0</v>
      </c>
      <c r="M124" s="122">
        <v>0</v>
      </c>
      <c r="N124" s="712"/>
    </row>
    <row r="125" spans="1:14" ht="63" customHeight="1" x14ac:dyDescent="0.25">
      <c r="A125" s="177" t="s">
        <v>712</v>
      </c>
      <c r="B125" s="871" t="s">
        <v>114</v>
      </c>
      <c r="C125" s="871"/>
      <c r="D125" s="871"/>
      <c r="E125" s="872"/>
      <c r="F125" s="194"/>
      <c r="G125" s="95"/>
      <c r="H125" s="95"/>
      <c r="I125" s="95"/>
      <c r="J125" s="111">
        <f>J126+J140+J147+J132</f>
        <v>1786.8</v>
      </c>
      <c r="K125" s="111">
        <f t="shared" ref="K125:M125" si="32">K126+K140+K147+K132</f>
        <v>772.5</v>
      </c>
      <c r="L125" s="111">
        <f t="shared" si="32"/>
        <v>1610.8999999999999</v>
      </c>
      <c r="M125" s="111">
        <f t="shared" si="32"/>
        <v>1610.8999999999999</v>
      </c>
      <c r="N125" s="654"/>
    </row>
    <row r="126" spans="1:14" ht="60" x14ac:dyDescent="0.25">
      <c r="A126" s="177" t="s">
        <v>551</v>
      </c>
      <c r="B126" s="871" t="s">
        <v>115</v>
      </c>
      <c r="C126" s="871"/>
      <c r="D126" s="871"/>
      <c r="E126" s="872"/>
      <c r="F126" s="194"/>
      <c r="G126" s="95"/>
      <c r="H126" s="95"/>
      <c r="I126" s="95"/>
      <c r="J126" s="122">
        <f>J134</f>
        <v>978.5</v>
      </c>
      <c r="K126" s="122">
        <f>K134</f>
        <v>0</v>
      </c>
      <c r="L126" s="122">
        <f>L134</f>
        <v>800.8</v>
      </c>
      <c r="M126" s="122">
        <f>M134</f>
        <v>800.8</v>
      </c>
      <c r="N126" s="199"/>
    </row>
    <row r="127" spans="1:14" ht="40.5" customHeight="1" x14ac:dyDescent="0.25">
      <c r="A127" s="244" t="s">
        <v>50</v>
      </c>
      <c r="B127" s="865" t="s">
        <v>747</v>
      </c>
      <c r="C127" s="865"/>
      <c r="D127" s="865"/>
      <c r="E127" s="866"/>
      <c r="F127" s="194"/>
      <c r="G127" s="95"/>
      <c r="H127" s="95"/>
      <c r="I127" s="95"/>
      <c r="J127" s="122">
        <f>J128</f>
        <v>10</v>
      </c>
      <c r="K127" s="122">
        <f t="shared" ref="K127:M127" si="33">K128</f>
        <v>0</v>
      </c>
      <c r="L127" s="122">
        <f t="shared" si="33"/>
        <v>10</v>
      </c>
      <c r="M127" s="122">
        <f t="shared" si="33"/>
        <v>10</v>
      </c>
      <c r="N127" s="716"/>
    </row>
    <row r="128" spans="1:14" ht="30" x14ac:dyDescent="0.25">
      <c r="A128" s="314" t="s">
        <v>552</v>
      </c>
      <c r="B128" s="865" t="s">
        <v>747</v>
      </c>
      <c r="C128" s="865"/>
      <c r="D128" s="865"/>
      <c r="E128" s="866"/>
      <c r="F128" s="194">
        <v>300</v>
      </c>
      <c r="G128" s="95"/>
      <c r="H128" s="95"/>
      <c r="I128" s="95"/>
      <c r="J128" s="122">
        <f>J129</f>
        <v>10</v>
      </c>
      <c r="K128" s="122">
        <f t="shared" ref="K128:M128" si="34">K129</f>
        <v>0</v>
      </c>
      <c r="L128" s="122">
        <f t="shared" si="34"/>
        <v>10</v>
      </c>
      <c r="M128" s="122">
        <f t="shared" si="34"/>
        <v>10</v>
      </c>
      <c r="N128" s="716"/>
    </row>
    <row r="129" spans="1:14" x14ac:dyDescent="0.25">
      <c r="A129" s="198" t="s">
        <v>49</v>
      </c>
      <c r="B129" s="865" t="s">
        <v>747</v>
      </c>
      <c r="C129" s="865"/>
      <c r="D129" s="865"/>
      <c r="E129" s="866"/>
      <c r="F129" s="194">
        <v>350</v>
      </c>
      <c r="G129" s="95"/>
      <c r="H129" s="95"/>
      <c r="I129" s="95"/>
      <c r="J129" s="122">
        <f>J130</f>
        <v>10</v>
      </c>
      <c r="K129" s="122">
        <f t="shared" ref="K129:M129" si="35">K130</f>
        <v>0</v>
      </c>
      <c r="L129" s="122">
        <f t="shared" si="35"/>
        <v>10</v>
      </c>
      <c r="M129" s="122">
        <f t="shared" si="35"/>
        <v>10</v>
      </c>
      <c r="N129" s="716"/>
    </row>
    <row r="130" spans="1:14" x14ac:dyDescent="0.25">
      <c r="A130" s="177" t="s">
        <v>126</v>
      </c>
      <c r="B130" s="865" t="s">
        <v>747</v>
      </c>
      <c r="C130" s="865"/>
      <c r="D130" s="865"/>
      <c r="E130" s="866"/>
      <c r="F130" s="194">
        <v>350</v>
      </c>
      <c r="G130" s="95" t="s">
        <v>94</v>
      </c>
      <c r="H130" s="95"/>
      <c r="I130" s="95"/>
      <c r="J130" s="122">
        <f>J131</f>
        <v>10</v>
      </c>
      <c r="K130" s="122">
        <f t="shared" ref="K130:M130" si="36">K131</f>
        <v>0</v>
      </c>
      <c r="L130" s="122">
        <f t="shared" si="36"/>
        <v>10</v>
      </c>
      <c r="M130" s="122">
        <f t="shared" si="36"/>
        <v>10</v>
      </c>
      <c r="N130" s="716"/>
    </row>
    <row r="131" spans="1:14" x14ac:dyDescent="0.25">
      <c r="A131" s="177" t="s">
        <v>221</v>
      </c>
      <c r="B131" s="865" t="s">
        <v>747</v>
      </c>
      <c r="C131" s="865"/>
      <c r="D131" s="865"/>
      <c r="E131" s="866"/>
      <c r="F131" s="194">
        <v>350</v>
      </c>
      <c r="G131" s="95" t="s">
        <v>94</v>
      </c>
      <c r="H131" s="95" t="s">
        <v>78</v>
      </c>
      <c r="I131" s="95"/>
      <c r="J131" s="122">
        <f>J132</f>
        <v>10</v>
      </c>
      <c r="K131" s="122">
        <f t="shared" ref="K131:M131" si="37">K132</f>
        <v>0</v>
      </c>
      <c r="L131" s="122">
        <f t="shared" si="37"/>
        <v>10</v>
      </c>
      <c r="M131" s="122">
        <f t="shared" si="37"/>
        <v>10</v>
      </c>
      <c r="N131" s="716"/>
    </row>
    <row r="132" spans="1:14" ht="45" x14ac:dyDescent="0.25">
      <c r="A132" s="177" t="s">
        <v>740</v>
      </c>
      <c r="B132" s="865" t="s">
        <v>747</v>
      </c>
      <c r="C132" s="865"/>
      <c r="D132" s="865"/>
      <c r="E132" s="866"/>
      <c r="F132" s="194">
        <v>350</v>
      </c>
      <c r="G132" s="95" t="s">
        <v>94</v>
      </c>
      <c r="H132" s="95" t="s">
        <v>78</v>
      </c>
      <c r="I132" s="95" t="s">
        <v>189</v>
      </c>
      <c r="J132" s="122">
        <v>10</v>
      </c>
      <c r="K132" s="122"/>
      <c r="L132" s="122">
        <v>10</v>
      </c>
      <c r="M132" s="122">
        <v>10</v>
      </c>
      <c r="N132" s="716"/>
    </row>
    <row r="133" spans="1:14" hidden="1" x14ac:dyDescent="0.25">
      <c r="A133" s="177"/>
      <c r="B133" s="714"/>
      <c r="C133" s="714"/>
      <c r="D133" s="714"/>
      <c r="E133" s="715"/>
      <c r="F133" s="194"/>
      <c r="G133" s="95"/>
      <c r="H133" s="95"/>
      <c r="I133" s="95"/>
      <c r="J133" s="122"/>
      <c r="K133" s="122"/>
      <c r="L133" s="122"/>
      <c r="M133" s="122"/>
      <c r="N133" s="716"/>
    </row>
    <row r="134" spans="1:14" ht="48" customHeight="1" x14ac:dyDescent="0.25">
      <c r="A134" s="177" t="s">
        <v>57</v>
      </c>
      <c r="B134" s="871" t="s">
        <v>209</v>
      </c>
      <c r="C134" s="871"/>
      <c r="D134" s="871"/>
      <c r="E134" s="872"/>
      <c r="F134" s="194"/>
      <c r="G134" s="95"/>
      <c r="H134" s="95"/>
      <c r="I134" s="95"/>
      <c r="J134" s="122">
        <f t="shared" ref="J134:M138" si="38">J135</f>
        <v>978.5</v>
      </c>
      <c r="K134" s="122">
        <f t="shared" si="38"/>
        <v>0</v>
      </c>
      <c r="L134" s="122">
        <f t="shared" si="38"/>
        <v>800.8</v>
      </c>
      <c r="M134" s="122">
        <f t="shared" si="38"/>
        <v>800.8</v>
      </c>
    </row>
    <row r="135" spans="1:14" ht="58.5" customHeight="1" x14ac:dyDescent="0.25">
      <c r="A135" s="205" t="s">
        <v>484</v>
      </c>
      <c r="B135" s="871" t="s">
        <v>209</v>
      </c>
      <c r="C135" s="871"/>
      <c r="D135" s="871"/>
      <c r="E135" s="872"/>
      <c r="F135" s="194">
        <v>100</v>
      </c>
      <c r="G135" s="95"/>
      <c r="H135" s="95"/>
      <c r="I135" s="95"/>
      <c r="J135" s="122">
        <f t="shared" si="38"/>
        <v>978.5</v>
      </c>
      <c r="K135" s="122">
        <f t="shared" si="38"/>
        <v>0</v>
      </c>
      <c r="L135" s="122">
        <f t="shared" si="38"/>
        <v>800.8</v>
      </c>
      <c r="M135" s="122">
        <f t="shared" si="38"/>
        <v>800.8</v>
      </c>
    </row>
    <row r="136" spans="1:14" ht="27" customHeight="1" x14ac:dyDescent="0.25">
      <c r="A136" s="205" t="s">
        <v>495</v>
      </c>
      <c r="B136" s="871" t="s">
        <v>209</v>
      </c>
      <c r="C136" s="871"/>
      <c r="D136" s="871"/>
      <c r="E136" s="872"/>
      <c r="F136" s="194">
        <v>110</v>
      </c>
      <c r="G136" s="95"/>
      <c r="H136" s="95"/>
      <c r="I136" s="95"/>
      <c r="J136" s="122">
        <f t="shared" si="38"/>
        <v>978.5</v>
      </c>
      <c r="K136" s="122">
        <f t="shared" si="38"/>
        <v>0</v>
      </c>
      <c r="L136" s="122">
        <f t="shared" si="38"/>
        <v>800.8</v>
      </c>
      <c r="M136" s="122">
        <f t="shared" si="38"/>
        <v>800.8</v>
      </c>
    </row>
    <row r="137" spans="1:14" ht="19.5" customHeight="1" x14ac:dyDescent="0.25">
      <c r="A137" s="177" t="s">
        <v>126</v>
      </c>
      <c r="B137" s="871" t="s">
        <v>209</v>
      </c>
      <c r="C137" s="871"/>
      <c r="D137" s="871"/>
      <c r="E137" s="872"/>
      <c r="F137" s="194">
        <v>110</v>
      </c>
      <c r="G137" s="95" t="s">
        <v>94</v>
      </c>
      <c r="H137" s="95"/>
      <c r="I137" s="95"/>
      <c r="J137" s="122">
        <f t="shared" si="38"/>
        <v>978.5</v>
      </c>
      <c r="K137" s="122">
        <f t="shared" si="38"/>
        <v>0</v>
      </c>
      <c r="L137" s="122">
        <f t="shared" si="38"/>
        <v>800.8</v>
      </c>
      <c r="M137" s="122">
        <f t="shared" si="38"/>
        <v>800.8</v>
      </c>
    </row>
    <row r="138" spans="1:14" ht="24.75" customHeight="1" x14ac:dyDescent="0.25">
      <c r="A138" s="177" t="s">
        <v>221</v>
      </c>
      <c r="B138" s="871" t="s">
        <v>209</v>
      </c>
      <c r="C138" s="871"/>
      <c r="D138" s="871"/>
      <c r="E138" s="872"/>
      <c r="F138" s="194">
        <v>110</v>
      </c>
      <c r="G138" s="95" t="s">
        <v>94</v>
      </c>
      <c r="H138" s="95" t="s">
        <v>78</v>
      </c>
      <c r="I138" s="95"/>
      <c r="J138" s="122">
        <f t="shared" si="38"/>
        <v>978.5</v>
      </c>
      <c r="K138" s="122">
        <f t="shared" si="38"/>
        <v>0</v>
      </c>
      <c r="L138" s="122">
        <f t="shared" si="38"/>
        <v>800.8</v>
      </c>
      <c r="M138" s="122">
        <f t="shared" si="38"/>
        <v>800.8</v>
      </c>
      <c r="N138" s="184"/>
    </row>
    <row r="139" spans="1:14" ht="33" customHeight="1" x14ac:dyDescent="0.25">
      <c r="A139" s="177" t="s">
        <v>740</v>
      </c>
      <c r="B139" s="871" t="s">
        <v>209</v>
      </c>
      <c r="C139" s="871"/>
      <c r="D139" s="871"/>
      <c r="E139" s="872"/>
      <c r="F139" s="194">
        <v>110</v>
      </c>
      <c r="G139" s="95" t="s">
        <v>94</v>
      </c>
      <c r="H139" s="95" t="s">
        <v>78</v>
      </c>
      <c r="I139" s="95" t="s">
        <v>189</v>
      </c>
      <c r="J139" s="122">
        <f>'ведомст 7'!L654</f>
        <v>978.5</v>
      </c>
      <c r="K139" s="116"/>
      <c r="L139" s="122">
        <v>800.8</v>
      </c>
      <c r="M139" s="122">
        <v>800.8</v>
      </c>
    </row>
    <row r="140" spans="1:14" ht="32.25" customHeight="1" x14ac:dyDescent="0.25">
      <c r="A140" s="177" t="s">
        <v>549</v>
      </c>
      <c r="B140" s="871" t="s">
        <v>116</v>
      </c>
      <c r="C140" s="871"/>
      <c r="D140" s="871"/>
      <c r="E140" s="872"/>
      <c r="F140" s="194"/>
      <c r="G140" s="95"/>
      <c r="H140" s="95"/>
      <c r="I140" s="95"/>
      <c r="J140" s="122">
        <f t="shared" ref="J140:M145" si="39">J141</f>
        <v>772.5</v>
      </c>
      <c r="K140" s="122">
        <f t="shared" si="39"/>
        <v>772.5</v>
      </c>
      <c r="L140" s="122">
        <f t="shared" si="39"/>
        <v>772.5</v>
      </c>
      <c r="M140" s="122">
        <f t="shared" si="39"/>
        <v>772.5</v>
      </c>
    </row>
    <row r="141" spans="1:14" ht="60.75" customHeight="1" x14ac:dyDescent="0.25">
      <c r="A141" s="177" t="s">
        <v>601</v>
      </c>
      <c r="B141" s="870" t="s">
        <v>444</v>
      </c>
      <c r="C141" s="871"/>
      <c r="D141" s="871"/>
      <c r="E141" s="872"/>
      <c r="F141" s="194"/>
      <c r="G141" s="95"/>
      <c r="H141" s="95"/>
      <c r="I141" s="95"/>
      <c r="J141" s="122">
        <f t="shared" si="39"/>
        <v>772.5</v>
      </c>
      <c r="K141" s="122">
        <f t="shared" si="39"/>
        <v>772.5</v>
      </c>
      <c r="L141" s="122">
        <f t="shared" si="39"/>
        <v>772.5</v>
      </c>
      <c r="M141" s="122">
        <f t="shared" si="39"/>
        <v>772.5</v>
      </c>
      <c r="N141" s="184"/>
    </row>
    <row r="142" spans="1:14" ht="29.25" customHeight="1" x14ac:dyDescent="0.25">
      <c r="A142" s="177" t="s">
        <v>546</v>
      </c>
      <c r="B142" s="870" t="s">
        <v>444</v>
      </c>
      <c r="C142" s="871"/>
      <c r="D142" s="871"/>
      <c r="E142" s="872"/>
      <c r="F142" s="194">
        <v>600</v>
      </c>
      <c r="G142" s="95"/>
      <c r="H142" s="95"/>
      <c r="I142" s="95"/>
      <c r="J142" s="122">
        <f t="shared" si="39"/>
        <v>772.5</v>
      </c>
      <c r="K142" s="122">
        <f t="shared" si="39"/>
        <v>772.5</v>
      </c>
      <c r="L142" s="122">
        <f t="shared" si="39"/>
        <v>772.5</v>
      </c>
      <c r="M142" s="122">
        <f t="shared" si="39"/>
        <v>772.5</v>
      </c>
      <c r="N142" s="184"/>
    </row>
    <row r="143" spans="1:14" ht="18.75" customHeight="1" x14ac:dyDescent="0.25">
      <c r="A143" s="177" t="s">
        <v>547</v>
      </c>
      <c r="B143" s="870" t="s">
        <v>444</v>
      </c>
      <c r="C143" s="871"/>
      <c r="D143" s="871"/>
      <c r="E143" s="872"/>
      <c r="F143" s="194">
        <v>610</v>
      </c>
      <c r="G143" s="95"/>
      <c r="H143" s="95"/>
      <c r="I143" s="95"/>
      <c r="J143" s="122">
        <f t="shared" si="39"/>
        <v>772.5</v>
      </c>
      <c r="K143" s="122">
        <f t="shared" si="39"/>
        <v>772.5</v>
      </c>
      <c r="L143" s="122">
        <f t="shared" si="39"/>
        <v>772.5</v>
      </c>
      <c r="M143" s="122">
        <f t="shared" si="39"/>
        <v>772.5</v>
      </c>
      <c r="N143" s="184"/>
    </row>
    <row r="144" spans="1:14" ht="18.75" customHeight="1" x14ac:dyDescent="0.25">
      <c r="A144" s="177" t="s">
        <v>126</v>
      </c>
      <c r="B144" s="870" t="s">
        <v>444</v>
      </c>
      <c r="C144" s="871"/>
      <c r="D144" s="871"/>
      <c r="E144" s="872"/>
      <c r="F144" s="194">
        <v>610</v>
      </c>
      <c r="G144" s="95" t="s">
        <v>94</v>
      </c>
      <c r="H144" s="95"/>
      <c r="I144" s="95"/>
      <c r="J144" s="122">
        <f t="shared" si="39"/>
        <v>772.5</v>
      </c>
      <c r="K144" s="122">
        <f t="shared" si="39"/>
        <v>772.5</v>
      </c>
      <c r="L144" s="122">
        <f t="shared" si="39"/>
        <v>772.5</v>
      </c>
      <c r="M144" s="122">
        <f t="shared" si="39"/>
        <v>772.5</v>
      </c>
      <c r="N144" s="184"/>
    </row>
    <row r="145" spans="1:14" ht="18.75" customHeight="1" x14ac:dyDescent="0.25">
      <c r="A145" s="177" t="s">
        <v>548</v>
      </c>
      <c r="B145" s="870" t="s">
        <v>444</v>
      </c>
      <c r="C145" s="871"/>
      <c r="D145" s="871"/>
      <c r="E145" s="872"/>
      <c r="F145" s="194">
        <v>610</v>
      </c>
      <c r="G145" s="95" t="s">
        <v>94</v>
      </c>
      <c r="H145" s="95" t="s">
        <v>94</v>
      </c>
      <c r="I145" s="95"/>
      <c r="J145" s="122">
        <f t="shared" si="39"/>
        <v>772.5</v>
      </c>
      <c r="K145" s="122">
        <f t="shared" si="39"/>
        <v>772.5</v>
      </c>
      <c r="L145" s="122">
        <f t="shared" si="39"/>
        <v>772.5</v>
      </c>
      <c r="M145" s="122">
        <f t="shared" si="39"/>
        <v>772.5</v>
      </c>
      <c r="N145" s="184"/>
    </row>
    <row r="146" spans="1:14" ht="30" customHeight="1" x14ac:dyDescent="0.25">
      <c r="A146" s="177" t="s">
        <v>740</v>
      </c>
      <c r="B146" s="870" t="s">
        <v>444</v>
      </c>
      <c r="C146" s="871"/>
      <c r="D146" s="871"/>
      <c r="E146" s="872"/>
      <c r="F146" s="194">
        <v>610</v>
      </c>
      <c r="G146" s="95" t="s">
        <v>94</v>
      </c>
      <c r="H146" s="95" t="s">
        <v>94</v>
      </c>
      <c r="I146" s="95" t="s">
        <v>189</v>
      </c>
      <c r="J146" s="122">
        <f>'ведомст 7'!L639</f>
        <v>772.5</v>
      </c>
      <c r="K146" s="122">
        <f>'ведомст 7'!M639</f>
        <v>772.5</v>
      </c>
      <c r="L146" s="122">
        <f>'ведомст 7'!N639</f>
        <v>772.5</v>
      </c>
      <c r="M146" s="122">
        <f>'ведомст 7'!N639</f>
        <v>772.5</v>
      </c>
    </row>
    <row r="147" spans="1:14" ht="33.75" customHeight="1" x14ac:dyDescent="0.25">
      <c r="A147" s="205" t="s">
        <v>576</v>
      </c>
      <c r="B147" s="871" t="s">
        <v>207</v>
      </c>
      <c r="C147" s="871"/>
      <c r="D147" s="871"/>
      <c r="E147" s="872"/>
      <c r="F147" s="194"/>
      <c r="G147" s="95"/>
      <c r="H147" s="95"/>
      <c r="I147" s="95"/>
      <c r="J147" s="122">
        <f t="shared" ref="J147:M152" si="40">J148</f>
        <v>25.8</v>
      </c>
      <c r="K147" s="122">
        <f t="shared" si="40"/>
        <v>0</v>
      </c>
      <c r="L147" s="122">
        <f t="shared" si="40"/>
        <v>27.6</v>
      </c>
      <c r="M147" s="122">
        <f t="shared" si="40"/>
        <v>27.6</v>
      </c>
      <c r="N147" s="184"/>
    </row>
    <row r="148" spans="1:14" ht="24" customHeight="1" x14ac:dyDescent="0.25">
      <c r="A148" s="177" t="s">
        <v>180</v>
      </c>
      <c r="B148" s="871" t="s">
        <v>246</v>
      </c>
      <c r="C148" s="871"/>
      <c r="D148" s="871"/>
      <c r="E148" s="872"/>
      <c r="F148" s="194"/>
      <c r="G148" s="95"/>
      <c r="H148" s="95"/>
      <c r="I148" s="95"/>
      <c r="J148" s="122">
        <f t="shared" si="40"/>
        <v>25.8</v>
      </c>
      <c r="K148" s="122">
        <f t="shared" si="40"/>
        <v>0</v>
      </c>
      <c r="L148" s="122">
        <f t="shared" si="40"/>
        <v>27.6</v>
      </c>
      <c r="M148" s="122">
        <f t="shared" si="40"/>
        <v>27.6</v>
      </c>
    </row>
    <row r="149" spans="1:14" ht="45" x14ac:dyDescent="0.25">
      <c r="A149" s="177" t="s">
        <v>526</v>
      </c>
      <c r="B149" s="871" t="s">
        <v>208</v>
      </c>
      <c r="C149" s="871"/>
      <c r="D149" s="871"/>
      <c r="E149" s="872"/>
      <c r="F149" s="194">
        <v>200</v>
      </c>
      <c r="G149" s="95"/>
      <c r="H149" s="95"/>
      <c r="I149" s="95"/>
      <c r="J149" s="122">
        <f t="shared" si="40"/>
        <v>25.8</v>
      </c>
      <c r="K149" s="122">
        <f t="shared" si="40"/>
        <v>0</v>
      </c>
      <c r="L149" s="122">
        <f t="shared" si="40"/>
        <v>27.6</v>
      </c>
      <c r="M149" s="122">
        <f t="shared" si="40"/>
        <v>27.6</v>
      </c>
    </row>
    <row r="150" spans="1:14" ht="45" x14ac:dyDescent="0.25">
      <c r="A150" s="177" t="s">
        <v>550</v>
      </c>
      <c r="B150" s="871" t="s">
        <v>208</v>
      </c>
      <c r="C150" s="871"/>
      <c r="D150" s="871"/>
      <c r="E150" s="872"/>
      <c r="F150" s="194">
        <v>240</v>
      </c>
      <c r="G150" s="95"/>
      <c r="H150" s="95"/>
      <c r="I150" s="95"/>
      <c r="J150" s="122">
        <f t="shared" si="40"/>
        <v>25.8</v>
      </c>
      <c r="K150" s="122">
        <f t="shared" si="40"/>
        <v>0</v>
      </c>
      <c r="L150" s="122">
        <f t="shared" si="40"/>
        <v>27.6</v>
      </c>
      <c r="M150" s="122">
        <f t="shared" si="40"/>
        <v>27.6</v>
      </c>
    </row>
    <row r="151" spans="1:14" ht="24" customHeight="1" x14ac:dyDescent="0.25">
      <c r="A151" s="177" t="s">
        <v>126</v>
      </c>
      <c r="B151" s="871" t="s">
        <v>208</v>
      </c>
      <c r="C151" s="871"/>
      <c r="D151" s="871"/>
      <c r="E151" s="872"/>
      <c r="F151" s="194">
        <v>240</v>
      </c>
      <c r="G151" s="95" t="s">
        <v>94</v>
      </c>
      <c r="H151" s="95"/>
      <c r="I151" s="95"/>
      <c r="J151" s="122">
        <f t="shared" si="40"/>
        <v>25.8</v>
      </c>
      <c r="K151" s="122">
        <f t="shared" si="40"/>
        <v>0</v>
      </c>
      <c r="L151" s="122">
        <f t="shared" si="40"/>
        <v>27.6</v>
      </c>
      <c r="M151" s="122">
        <f t="shared" si="40"/>
        <v>27.6</v>
      </c>
    </row>
    <row r="152" spans="1:14" ht="24" customHeight="1" x14ac:dyDescent="0.25">
      <c r="A152" s="177" t="s">
        <v>548</v>
      </c>
      <c r="B152" s="871" t="s">
        <v>208</v>
      </c>
      <c r="C152" s="871"/>
      <c r="D152" s="871"/>
      <c r="E152" s="872"/>
      <c r="F152" s="194">
        <v>240</v>
      </c>
      <c r="G152" s="95" t="s">
        <v>94</v>
      </c>
      <c r="H152" s="95" t="s">
        <v>94</v>
      </c>
      <c r="I152" s="95"/>
      <c r="J152" s="122">
        <f t="shared" si="40"/>
        <v>25.8</v>
      </c>
      <c r="K152" s="122">
        <f t="shared" si="40"/>
        <v>0</v>
      </c>
      <c r="L152" s="122">
        <f t="shared" si="40"/>
        <v>27.6</v>
      </c>
      <c r="M152" s="122">
        <f t="shared" si="40"/>
        <v>27.6</v>
      </c>
      <c r="N152" s="184"/>
    </row>
    <row r="153" spans="1:14" ht="36" customHeight="1" x14ac:dyDescent="0.25">
      <c r="A153" s="177" t="s">
        <v>740</v>
      </c>
      <c r="B153" s="871" t="s">
        <v>208</v>
      </c>
      <c r="C153" s="871"/>
      <c r="D153" s="871"/>
      <c r="E153" s="872"/>
      <c r="F153" s="194">
        <v>240</v>
      </c>
      <c r="G153" s="95" t="s">
        <v>94</v>
      </c>
      <c r="H153" s="95" t="s">
        <v>94</v>
      </c>
      <c r="I153" s="95" t="s">
        <v>189</v>
      </c>
      <c r="J153" s="122">
        <v>25.8</v>
      </c>
      <c r="K153" s="116"/>
      <c r="L153" s="122">
        <v>27.6</v>
      </c>
      <c r="M153" s="122">
        <v>27.6</v>
      </c>
    </row>
    <row r="154" spans="1:14" s="106" customFormat="1" ht="75" x14ac:dyDescent="0.25">
      <c r="A154" s="177" t="s">
        <v>735</v>
      </c>
      <c r="B154" s="871" t="s">
        <v>193</v>
      </c>
      <c r="C154" s="871"/>
      <c r="D154" s="871"/>
      <c r="E154" s="872"/>
      <c r="F154" s="194"/>
      <c r="G154" s="95"/>
      <c r="H154" s="95"/>
      <c r="I154" s="124"/>
      <c r="J154" s="111">
        <f>J155+J166</f>
        <v>2994.5</v>
      </c>
      <c r="K154" s="111">
        <f>K155+K166</f>
        <v>3700.1</v>
      </c>
      <c r="L154" s="111">
        <f>L155+L166</f>
        <v>2994.6</v>
      </c>
      <c r="M154" s="111">
        <f>M155+M166</f>
        <v>2994.7000000000003</v>
      </c>
      <c r="N154" s="654"/>
    </row>
    <row r="155" spans="1:14" s="106" customFormat="1" ht="48.75" customHeight="1" x14ac:dyDescent="0.2">
      <c r="A155" s="315" t="s">
        <v>230</v>
      </c>
      <c r="B155" s="871" t="s">
        <v>211</v>
      </c>
      <c r="C155" s="871"/>
      <c r="D155" s="871"/>
      <c r="E155" s="872"/>
      <c r="F155" s="194"/>
      <c r="G155" s="129"/>
      <c r="H155" s="95"/>
      <c r="I155" s="95"/>
      <c r="J155" s="293">
        <f t="shared" ref="J155:M156" si="41">J156</f>
        <v>2938.4</v>
      </c>
      <c r="K155" s="293">
        <f t="shared" si="41"/>
        <v>3632.4</v>
      </c>
      <c r="L155" s="293">
        <f t="shared" si="41"/>
        <v>2938.4</v>
      </c>
      <c r="M155" s="293">
        <f t="shared" si="41"/>
        <v>2938.4</v>
      </c>
      <c r="N155" s="931"/>
    </row>
    <row r="156" spans="1:14" s="106" customFormat="1" ht="198.75" customHeight="1" x14ac:dyDescent="0.25">
      <c r="A156" s="316" t="s">
        <v>432</v>
      </c>
      <c r="B156" s="889" t="s">
        <v>212</v>
      </c>
      <c r="C156" s="889"/>
      <c r="D156" s="889"/>
      <c r="E156" s="890"/>
      <c r="F156" s="196"/>
      <c r="G156" s="129"/>
      <c r="H156" s="317"/>
      <c r="I156" s="95"/>
      <c r="J156" s="103">
        <f t="shared" si="41"/>
        <v>2938.4</v>
      </c>
      <c r="K156" s="103">
        <f t="shared" si="41"/>
        <v>3632.4</v>
      </c>
      <c r="L156" s="103">
        <f t="shared" si="41"/>
        <v>2938.4</v>
      </c>
      <c r="M156" s="103">
        <f t="shared" si="41"/>
        <v>2938.4</v>
      </c>
      <c r="N156" s="931"/>
    </row>
    <row r="157" spans="1:14" s="106" customFormat="1" ht="42" customHeight="1" x14ac:dyDescent="0.25">
      <c r="A157" s="316" t="s">
        <v>505</v>
      </c>
      <c r="B157" s="889" t="s">
        <v>212</v>
      </c>
      <c r="C157" s="889"/>
      <c r="D157" s="889"/>
      <c r="E157" s="890"/>
      <c r="F157" s="196">
        <v>300</v>
      </c>
      <c r="G157" s="129"/>
      <c r="H157" s="317"/>
      <c r="I157" s="95"/>
      <c r="J157" s="103">
        <f>J158+J162</f>
        <v>2938.4</v>
      </c>
      <c r="K157" s="103">
        <f>K158+K162</f>
        <v>3632.4</v>
      </c>
      <c r="L157" s="103">
        <f>L158+L162</f>
        <v>2938.4</v>
      </c>
      <c r="M157" s="103">
        <f>M158+M162</f>
        <v>2938.4</v>
      </c>
      <c r="N157" s="931"/>
    </row>
    <row r="158" spans="1:14" s="106" customFormat="1" ht="31.5" customHeight="1" x14ac:dyDescent="0.25">
      <c r="A158" s="316" t="s">
        <v>506</v>
      </c>
      <c r="B158" s="889" t="s">
        <v>212</v>
      </c>
      <c r="C158" s="889"/>
      <c r="D158" s="889"/>
      <c r="E158" s="890"/>
      <c r="F158" s="196">
        <v>310</v>
      </c>
      <c r="G158" s="129"/>
      <c r="H158" s="317"/>
      <c r="I158" s="95"/>
      <c r="J158" s="103">
        <f t="shared" ref="J158:M160" si="42">J159</f>
        <v>1507</v>
      </c>
      <c r="K158" s="103">
        <f t="shared" si="42"/>
        <v>3632.4</v>
      </c>
      <c r="L158" s="103">
        <f t="shared" si="42"/>
        <v>1507</v>
      </c>
      <c r="M158" s="103">
        <f t="shared" si="42"/>
        <v>1507</v>
      </c>
      <c r="N158" s="931"/>
    </row>
    <row r="159" spans="1:14" s="106" customFormat="1" x14ac:dyDescent="0.25">
      <c r="A159" s="97" t="s">
        <v>96</v>
      </c>
      <c r="B159" s="889" t="s">
        <v>212</v>
      </c>
      <c r="C159" s="889"/>
      <c r="D159" s="889"/>
      <c r="E159" s="890"/>
      <c r="F159" s="196">
        <v>310</v>
      </c>
      <c r="G159" s="129" t="s">
        <v>92</v>
      </c>
      <c r="H159" s="317"/>
      <c r="I159" s="95"/>
      <c r="J159" s="103">
        <f t="shared" si="42"/>
        <v>1507</v>
      </c>
      <c r="K159" s="103">
        <f t="shared" si="42"/>
        <v>3632.4</v>
      </c>
      <c r="L159" s="103">
        <f t="shared" si="42"/>
        <v>1507</v>
      </c>
      <c r="M159" s="103">
        <f t="shared" si="42"/>
        <v>1507</v>
      </c>
      <c r="N159" s="931"/>
    </row>
    <row r="160" spans="1:14" s="106" customFormat="1" ht="18.75" customHeight="1" x14ac:dyDescent="0.25">
      <c r="A160" s="97" t="s">
        <v>134</v>
      </c>
      <c r="B160" s="889" t="s">
        <v>212</v>
      </c>
      <c r="C160" s="889"/>
      <c r="D160" s="889"/>
      <c r="E160" s="890"/>
      <c r="F160" s="196">
        <v>310</v>
      </c>
      <c r="G160" s="129" t="s">
        <v>92</v>
      </c>
      <c r="H160" s="122" t="s">
        <v>73</v>
      </c>
      <c r="I160" s="95"/>
      <c r="J160" s="103">
        <f t="shared" si="42"/>
        <v>1507</v>
      </c>
      <c r="K160" s="103">
        <f t="shared" si="42"/>
        <v>3632.4</v>
      </c>
      <c r="L160" s="103">
        <f t="shared" si="42"/>
        <v>1507</v>
      </c>
      <c r="M160" s="103">
        <f t="shared" si="42"/>
        <v>1507</v>
      </c>
      <c r="N160" s="931"/>
    </row>
    <row r="161" spans="1:14" s="106" customFormat="1" ht="30.75" x14ac:dyDescent="0.25">
      <c r="A161" s="177" t="s">
        <v>183</v>
      </c>
      <c r="B161" s="889" t="s">
        <v>212</v>
      </c>
      <c r="C161" s="889"/>
      <c r="D161" s="889"/>
      <c r="E161" s="890"/>
      <c r="F161" s="196">
        <v>310</v>
      </c>
      <c r="G161" s="129" t="s">
        <v>92</v>
      </c>
      <c r="H161" s="129" t="s">
        <v>73</v>
      </c>
      <c r="I161" s="95">
        <v>900</v>
      </c>
      <c r="J161" s="103">
        <f>'ведомст 7'!L388</f>
        <v>1507</v>
      </c>
      <c r="K161" s="318">
        <v>3632.4</v>
      </c>
      <c r="L161" s="103">
        <f>'ведомст 7'!M389</f>
        <v>1507</v>
      </c>
      <c r="M161" s="103">
        <f>'ведомст 7'!N388</f>
        <v>1507</v>
      </c>
      <c r="N161" s="931"/>
    </row>
    <row r="162" spans="1:14" s="106" customFormat="1" ht="30.75" x14ac:dyDescent="0.25">
      <c r="A162" s="177" t="s">
        <v>513</v>
      </c>
      <c r="B162" s="889" t="s">
        <v>212</v>
      </c>
      <c r="C162" s="889"/>
      <c r="D162" s="889"/>
      <c r="E162" s="890"/>
      <c r="F162" s="196">
        <v>320</v>
      </c>
      <c r="G162" s="129"/>
      <c r="H162" s="129"/>
      <c r="I162" s="95"/>
      <c r="J162" s="103">
        <f t="shared" ref="J162:M164" si="43">J163</f>
        <v>1431.4</v>
      </c>
      <c r="K162" s="103">
        <f t="shared" si="43"/>
        <v>0</v>
      </c>
      <c r="L162" s="103">
        <f t="shared" si="43"/>
        <v>1431.4</v>
      </c>
      <c r="M162" s="103">
        <f t="shared" si="43"/>
        <v>1431.4</v>
      </c>
      <c r="N162" s="175"/>
    </row>
    <row r="163" spans="1:14" s="106" customFormat="1" ht="15.75" customHeight="1" x14ac:dyDescent="0.25">
      <c r="A163" s="97" t="s">
        <v>96</v>
      </c>
      <c r="B163" s="889" t="s">
        <v>212</v>
      </c>
      <c r="C163" s="889"/>
      <c r="D163" s="889"/>
      <c r="E163" s="890"/>
      <c r="F163" s="196">
        <v>320</v>
      </c>
      <c r="G163" s="129" t="s">
        <v>92</v>
      </c>
      <c r="H163" s="317"/>
      <c r="I163" s="95"/>
      <c r="J163" s="103">
        <f t="shared" si="43"/>
        <v>1431.4</v>
      </c>
      <c r="K163" s="103">
        <f t="shared" si="43"/>
        <v>0</v>
      </c>
      <c r="L163" s="103">
        <f t="shared" si="43"/>
        <v>1431.4</v>
      </c>
      <c r="M163" s="103">
        <f t="shared" si="43"/>
        <v>1431.4</v>
      </c>
      <c r="N163" s="175"/>
    </row>
    <row r="164" spans="1:14" s="106" customFormat="1" ht="15.75" customHeight="1" x14ac:dyDescent="0.25">
      <c r="A164" s="97" t="s">
        <v>134</v>
      </c>
      <c r="B164" s="889" t="s">
        <v>212</v>
      </c>
      <c r="C164" s="889"/>
      <c r="D164" s="889"/>
      <c r="E164" s="890"/>
      <c r="F164" s="196">
        <v>320</v>
      </c>
      <c r="G164" s="129" t="s">
        <v>92</v>
      </c>
      <c r="H164" s="122" t="s">
        <v>73</v>
      </c>
      <c r="I164" s="95"/>
      <c r="J164" s="103">
        <f t="shared" si="43"/>
        <v>1431.4</v>
      </c>
      <c r="K164" s="103">
        <f t="shared" si="43"/>
        <v>0</v>
      </c>
      <c r="L164" s="103">
        <f t="shared" si="43"/>
        <v>1431.4</v>
      </c>
      <c r="M164" s="103">
        <f t="shared" si="43"/>
        <v>1431.4</v>
      </c>
      <c r="N164" s="175"/>
    </row>
    <row r="165" spans="1:14" s="106" customFormat="1" ht="33" customHeight="1" x14ac:dyDescent="0.25">
      <c r="A165" s="177" t="s">
        <v>183</v>
      </c>
      <c r="B165" s="889" t="s">
        <v>212</v>
      </c>
      <c r="C165" s="889"/>
      <c r="D165" s="889"/>
      <c r="E165" s="890"/>
      <c r="F165" s="196">
        <v>320</v>
      </c>
      <c r="G165" s="129" t="s">
        <v>92</v>
      </c>
      <c r="H165" s="129" t="s">
        <v>73</v>
      </c>
      <c r="I165" s="95">
        <v>900</v>
      </c>
      <c r="J165" s="103">
        <v>1431.4</v>
      </c>
      <c r="K165" s="318"/>
      <c r="L165" s="103">
        <v>1431.4</v>
      </c>
      <c r="M165" s="103">
        <v>1431.4</v>
      </c>
      <c r="N165" s="175"/>
    </row>
    <row r="166" spans="1:14" s="106" customFormat="1" ht="44.25" customHeight="1" x14ac:dyDescent="0.25">
      <c r="A166" s="315" t="s">
        <v>1</v>
      </c>
      <c r="B166" s="871" t="s">
        <v>56</v>
      </c>
      <c r="C166" s="871"/>
      <c r="D166" s="871"/>
      <c r="E166" s="872"/>
      <c r="F166" s="194"/>
      <c r="G166" s="95"/>
      <c r="H166" s="95"/>
      <c r="I166" s="124"/>
      <c r="J166" s="111">
        <f t="shared" ref="J166:M169" si="44">J167</f>
        <v>56.1</v>
      </c>
      <c r="K166" s="111">
        <f t="shared" si="44"/>
        <v>67.7</v>
      </c>
      <c r="L166" s="111">
        <f t="shared" si="44"/>
        <v>56.2</v>
      </c>
      <c r="M166" s="111">
        <f t="shared" si="44"/>
        <v>56.3</v>
      </c>
      <c r="N166" s="175"/>
    </row>
    <row r="167" spans="1:14" s="106" customFormat="1" ht="63" customHeight="1" x14ac:dyDescent="0.2">
      <c r="A167" s="177" t="s">
        <v>433</v>
      </c>
      <c r="B167" s="871" t="s">
        <v>409</v>
      </c>
      <c r="C167" s="871"/>
      <c r="D167" s="871"/>
      <c r="E167" s="872"/>
      <c r="F167" s="194"/>
      <c r="G167" s="129"/>
      <c r="H167" s="95"/>
      <c r="I167" s="95"/>
      <c r="J167" s="137">
        <f t="shared" si="44"/>
        <v>56.1</v>
      </c>
      <c r="K167" s="137">
        <f t="shared" si="44"/>
        <v>67.7</v>
      </c>
      <c r="L167" s="137">
        <f t="shared" si="44"/>
        <v>56.2</v>
      </c>
      <c r="M167" s="137">
        <f t="shared" si="44"/>
        <v>56.3</v>
      </c>
      <c r="N167" s="175"/>
    </row>
    <row r="168" spans="1:14" s="106" customFormat="1" ht="90" x14ac:dyDescent="0.25">
      <c r="A168" s="205" t="s">
        <v>484</v>
      </c>
      <c r="B168" s="871" t="s">
        <v>409</v>
      </c>
      <c r="C168" s="871"/>
      <c r="D168" s="871"/>
      <c r="E168" s="872"/>
      <c r="F168" s="194">
        <v>100</v>
      </c>
      <c r="G168" s="129"/>
      <c r="H168" s="95"/>
      <c r="I168" s="95"/>
      <c r="J168" s="137">
        <f t="shared" si="44"/>
        <v>56.1</v>
      </c>
      <c r="K168" s="137">
        <f t="shared" si="44"/>
        <v>67.7</v>
      </c>
      <c r="L168" s="614">
        <f t="shared" si="44"/>
        <v>56.2</v>
      </c>
      <c r="M168" s="614">
        <f t="shared" si="44"/>
        <v>56.3</v>
      </c>
      <c r="N168" s="175"/>
    </row>
    <row r="169" spans="1:14" s="106" customFormat="1" ht="33.75" customHeight="1" x14ac:dyDescent="0.25">
      <c r="A169" s="205" t="s">
        <v>490</v>
      </c>
      <c r="B169" s="871" t="s">
        <v>409</v>
      </c>
      <c r="C169" s="871"/>
      <c r="D169" s="871"/>
      <c r="E169" s="872"/>
      <c r="F169" s="194">
        <v>120</v>
      </c>
      <c r="G169" s="129"/>
      <c r="H169" s="95"/>
      <c r="I169" s="95"/>
      <c r="J169" s="137">
        <f t="shared" si="44"/>
        <v>56.1</v>
      </c>
      <c r="K169" s="137">
        <f t="shared" si="44"/>
        <v>67.7</v>
      </c>
      <c r="L169" s="614">
        <f t="shared" si="44"/>
        <v>56.2</v>
      </c>
      <c r="M169" s="614">
        <f t="shared" si="44"/>
        <v>56.3</v>
      </c>
      <c r="N169" s="175"/>
    </row>
    <row r="170" spans="1:14" s="106" customFormat="1" ht="24" customHeight="1" x14ac:dyDescent="0.2">
      <c r="A170" s="177" t="s">
        <v>68</v>
      </c>
      <c r="B170" s="871" t="s">
        <v>409</v>
      </c>
      <c r="C170" s="871"/>
      <c r="D170" s="871"/>
      <c r="E170" s="872"/>
      <c r="F170" s="194">
        <v>120</v>
      </c>
      <c r="G170" s="129" t="s">
        <v>69</v>
      </c>
      <c r="H170" s="95"/>
      <c r="I170" s="95"/>
      <c r="J170" s="137">
        <f>J171</f>
        <v>56.1</v>
      </c>
      <c r="K170" s="137">
        <f t="shared" ref="K170:M171" si="45">K171</f>
        <v>67.7</v>
      </c>
      <c r="L170" s="614">
        <f t="shared" si="45"/>
        <v>56.2</v>
      </c>
      <c r="M170" s="614">
        <f t="shared" si="45"/>
        <v>56.3</v>
      </c>
      <c r="N170" s="175"/>
    </row>
    <row r="171" spans="1:14" s="106" customFormat="1" ht="63.75" customHeight="1" x14ac:dyDescent="0.2">
      <c r="A171" s="177" t="s">
        <v>187</v>
      </c>
      <c r="B171" s="871" t="s">
        <v>409</v>
      </c>
      <c r="C171" s="871"/>
      <c r="D171" s="871"/>
      <c r="E171" s="872"/>
      <c r="F171" s="194">
        <v>120</v>
      </c>
      <c r="G171" s="129" t="s">
        <v>69</v>
      </c>
      <c r="H171" s="95" t="s">
        <v>73</v>
      </c>
      <c r="I171" s="95"/>
      <c r="J171" s="137">
        <f>J172</f>
        <v>56.1</v>
      </c>
      <c r="K171" s="137">
        <f t="shared" si="45"/>
        <v>67.7</v>
      </c>
      <c r="L171" s="614">
        <f t="shared" si="45"/>
        <v>56.2</v>
      </c>
      <c r="M171" s="614">
        <f t="shared" si="45"/>
        <v>56.3</v>
      </c>
      <c r="N171" s="175"/>
    </row>
    <row r="172" spans="1:14" s="106" customFormat="1" ht="45" x14ac:dyDescent="0.25">
      <c r="A172" s="177" t="s">
        <v>740</v>
      </c>
      <c r="B172" s="871" t="s">
        <v>409</v>
      </c>
      <c r="C172" s="871"/>
      <c r="D172" s="871"/>
      <c r="E172" s="872"/>
      <c r="F172" s="194">
        <v>120</v>
      </c>
      <c r="G172" s="129" t="s">
        <v>69</v>
      </c>
      <c r="H172" s="95" t="s">
        <v>73</v>
      </c>
      <c r="I172" s="95">
        <v>926</v>
      </c>
      <c r="J172" s="137">
        <v>56.1</v>
      </c>
      <c r="K172" s="112">
        <v>67.7</v>
      </c>
      <c r="L172" s="614">
        <v>56.2</v>
      </c>
      <c r="M172" s="614">
        <v>56.3</v>
      </c>
      <c r="N172" s="175"/>
    </row>
    <row r="173" spans="1:14" s="106" customFormat="1" ht="46.5" customHeight="1" x14ac:dyDescent="0.25">
      <c r="A173" s="177" t="s">
        <v>695</v>
      </c>
      <c r="B173" s="860" t="s">
        <v>442</v>
      </c>
      <c r="C173" s="861"/>
      <c r="D173" s="278"/>
      <c r="E173" s="279"/>
      <c r="F173" s="196"/>
      <c r="G173" s="129"/>
      <c r="H173" s="129"/>
      <c r="I173" s="95"/>
      <c r="J173" s="103">
        <f>J174+J181</f>
        <v>1453</v>
      </c>
      <c r="K173" s="103">
        <f>K174+K181</f>
        <v>0</v>
      </c>
      <c r="L173" s="103">
        <f>L174+L181</f>
        <v>1453</v>
      </c>
      <c r="M173" s="103">
        <f>M174+M181</f>
        <v>1453</v>
      </c>
      <c r="N173" s="175"/>
    </row>
    <row r="174" spans="1:14" s="106" customFormat="1" ht="32.25" customHeight="1" x14ac:dyDescent="0.25">
      <c r="A174" s="177" t="s">
        <v>619</v>
      </c>
      <c r="B174" s="860" t="s">
        <v>323</v>
      </c>
      <c r="C174" s="861"/>
      <c r="D174" s="861"/>
      <c r="E174" s="862"/>
      <c r="F174" s="196"/>
      <c r="G174" s="129"/>
      <c r="H174" s="129"/>
      <c r="I174" s="95"/>
      <c r="J174" s="103">
        <f>J175</f>
        <v>3</v>
      </c>
      <c r="K174" s="103">
        <f>K175</f>
        <v>0</v>
      </c>
      <c r="L174" s="103">
        <f>L175</f>
        <v>3</v>
      </c>
      <c r="M174" s="103">
        <f>M175</f>
        <v>3</v>
      </c>
      <c r="N174" s="931"/>
    </row>
    <row r="175" spans="1:14" s="106" customFormat="1" x14ac:dyDescent="0.25">
      <c r="A175" s="177" t="s">
        <v>322</v>
      </c>
      <c r="B175" s="860" t="s">
        <v>324</v>
      </c>
      <c r="C175" s="861"/>
      <c r="D175" s="861"/>
      <c r="E175" s="862"/>
      <c r="F175" s="196"/>
      <c r="G175" s="129"/>
      <c r="H175" s="129"/>
      <c r="I175" s="95"/>
      <c r="J175" s="103">
        <f>J176</f>
        <v>3</v>
      </c>
      <c r="K175" s="103">
        <f t="shared" ref="J175:M179" si="46">K176</f>
        <v>0</v>
      </c>
      <c r="L175" s="103">
        <f t="shared" si="46"/>
        <v>3</v>
      </c>
      <c r="M175" s="103">
        <f t="shared" si="46"/>
        <v>3</v>
      </c>
      <c r="N175" s="931"/>
    </row>
    <row r="176" spans="1:14" s="106" customFormat="1" ht="30.75" x14ac:dyDescent="0.25">
      <c r="A176" s="316" t="s">
        <v>505</v>
      </c>
      <c r="B176" s="860" t="s">
        <v>324</v>
      </c>
      <c r="C176" s="861"/>
      <c r="D176" s="861"/>
      <c r="E176" s="862"/>
      <c r="F176" s="196">
        <v>300</v>
      </c>
      <c r="G176" s="129"/>
      <c r="H176" s="129"/>
      <c r="I176" s="95"/>
      <c r="J176" s="103">
        <f>J177</f>
        <v>3</v>
      </c>
      <c r="K176" s="103">
        <f t="shared" ref="K176:M177" si="47">K177</f>
        <v>0</v>
      </c>
      <c r="L176" s="103">
        <f t="shared" si="47"/>
        <v>3</v>
      </c>
      <c r="M176" s="103">
        <f t="shared" si="47"/>
        <v>3</v>
      </c>
      <c r="N176" s="931"/>
    </row>
    <row r="177" spans="1:14" s="106" customFormat="1" ht="30.75" x14ac:dyDescent="0.25">
      <c r="A177" s="316" t="s">
        <v>506</v>
      </c>
      <c r="B177" s="860" t="s">
        <v>324</v>
      </c>
      <c r="C177" s="861"/>
      <c r="D177" s="861"/>
      <c r="E177" s="862"/>
      <c r="F177" s="196">
        <v>310</v>
      </c>
      <c r="G177" s="129"/>
      <c r="H177" s="129"/>
      <c r="I177" s="95"/>
      <c r="J177" s="103">
        <f>J178</f>
        <v>3</v>
      </c>
      <c r="K177" s="103">
        <f t="shared" si="47"/>
        <v>0</v>
      </c>
      <c r="L177" s="103">
        <f t="shared" si="47"/>
        <v>3</v>
      </c>
      <c r="M177" s="103">
        <f t="shared" si="47"/>
        <v>3</v>
      </c>
      <c r="N177" s="931"/>
    </row>
    <row r="178" spans="1:14" s="106" customFormat="1" ht="19.5" customHeight="1" x14ac:dyDescent="0.25">
      <c r="A178" s="97" t="s">
        <v>96</v>
      </c>
      <c r="B178" s="860" t="s">
        <v>324</v>
      </c>
      <c r="C178" s="861"/>
      <c r="D178" s="861"/>
      <c r="E178" s="862"/>
      <c r="F178" s="196">
        <v>310</v>
      </c>
      <c r="G178" s="129" t="s">
        <v>92</v>
      </c>
      <c r="H178" s="129"/>
      <c r="I178" s="95"/>
      <c r="J178" s="103">
        <f t="shared" si="46"/>
        <v>3</v>
      </c>
      <c r="K178" s="103">
        <f t="shared" si="46"/>
        <v>0</v>
      </c>
      <c r="L178" s="103">
        <f t="shared" si="46"/>
        <v>3</v>
      </c>
      <c r="M178" s="103">
        <f t="shared" si="46"/>
        <v>3</v>
      </c>
      <c r="N178" s="931"/>
    </row>
    <row r="179" spans="1:14" s="106" customFormat="1" ht="18.75" customHeight="1" x14ac:dyDescent="0.25">
      <c r="A179" s="177" t="s">
        <v>98</v>
      </c>
      <c r="B179" s="860" t="s">
        <v>324</v>
      </c>
      <c r="C179" s="861"/>
      <c r="D179" s="861"/>
      <c r="E179" s="862"/>
      <c r="F179" s="196">
        <v>310</v>
      </c>
      <c r="G179" s="129" t="s">
        <v>92</v>
      </c>
      <c r="H179" s="129" t="s">
        <v>88</v>
      </c>
      <c r="I179" s="95"/>
      <c r="J179" s="103">
        <f t="shared" si="46"/>
        <v>3</v>
      </c>
      <c r="K179" s="103">
        <f t="shared" si="46"/>
        <v>0</v>
      </c>
      <c r="L179" s="103">
        <f t="shared" si="46"/>
        <v>3</v>
      </c>
      <c r="M179" s="103">
        <f t="shared" si="46"/>
        <v>3</v>
      </c>
      <c r="N179" s="931"/>
    </row>
    <row r="180" spans="1:14" s="106" customFormat="1" ht="32.25" customHeight="1" x14ac:dyDescent="0.25">
      <c r="A180" s="177" t="s">
        <v>740</v>
      </c>
      <c r="B180" s="860" t="s">
        <v>324</v>
      </c>
      <c r="C180" s="861"/>
      <c r="D180" s="861"/>
      <c r="E180" s="862"/>
      <c r="F180" s="196">
        <v>310</v>
      </c>
      <c r="G180" s="129" t="s">
        <v>92</v>
      </c>
      <c r="H180" s="129" t="s">
        <v>88</v>
      </c>
      <c r="I180" s="95" t="s">
        <v>189</v>
      </c>
      <c r="J180" s="103">
        <v>3</v>
      </c>
      <c r="K180" s="112"/>
      <c r="L180" s="103">
        <v>3</v>
      </c>
      <c r="M180" s="103">
        <v>3</v>
      </c>
      <c r="N180" s="931"/>
    </row>
    <row r="181" spans="1:14" s="106" customFormat="1" ht="32.25" customHeight="1" x14ac:dyDescent="0.25">
      <c r="A181" s="205" t="s">
        <v>524</v>
      </c>
      <c r="B181" s="895" t="s">
        <v>570</v>
      </c>
      <c r="C181" s="895"/>
      <c r="D181" s="895"/>
      <c r="E181" s="896"/>
      <c r="F181" s="196"/>
      <c r="G181" s="129"/>
      <c r="H181" s="129"/>
      <c r="I181" s="95"/>
      <c r="J181" s="103">
        <f t="shared" ref="J181:M184" si="48">J182</f>
        <v>1450</v>
      </c>
      <c r="K181" s="103">
        <f t="shared" si="48"/>
        <v>0</v>
      </c>
      <c r="L181" s="103">
        <f t="shared" si="48"/>
        <v>1450</v>
      </c>
      <c r="M181" s="103">
        <f t="shared" si="48"/>
        <v>1450</v>
      </c>
      <c r="N181" s="199"/>
    </row>
    <row r="182" spans="1:14" s="106" customFormat="1" ht="32.25" customHeight="1" x14ac:dyDescent="0.25">
      <c r="A182" s="177" t="s">
        <v>306</v>
      </c>
      <c r="B182" s="895" t="s">
        <v>518</v>
      </c>
      <c r="C182" s="895"/>
      <c r="D182" s="895"/>
      <c r="E182" s="896"/>
      <c r="F182" s="196"/>
      <c r="G182" s="129"/>
      <c r="H182" s="129"/>
      <c r="I182" s="95"/>
      <c r="J182" s="103">
        <f t="shared" si="48"/>
        <v>1450</v>
      </c>
      <c r="K182" s="103">
        <f t="shared" si="48"/>
        <v>0</v>
      </c>
      <c r="L182" s="103">
        <f t="shared" si="48"/>
        <v>1450</v>
      </c>
      <c r="M182" s="103">
        <f t="shared" si="48"/>
        <v>1450</v>
      </c>
      <c r="N182" s="199"/>
    </row>
    <row r="183" spans="1:14" s="106" customFormat="1" ht="45" x14ac:dyDescent="0.25">
      <c r="A183" s="205" t="s">
        <v>522</v>
      </c>
      <c r="B183" s="895" t="s">
        <v>518</v>
      </c>
      <c r="C183" s="895"/>
      <c r="D183" s="895"/>
      <c r="E183" s="896"/>
      <c r="F183" s="196">
        <v>600</v>
      </c>
      <c r="G183" s="129"/>
      <c r="H183" s="129"/>
      <c r="I183" s="95"/>
      <c r="J183" s="103">
        <f t="shared" si="48"/>
        <v>1450</v>
      </c>
      <c r="K183" s="103">
        <f t="shared" si="48"/>
        <v>0</v>
      </c>
      <c r="L183" s="103">
        <f t="shared" si="48"/>
        <v>1450</v>
      </c>
      <c r="M183" s="103">
        <f t="shared" si="48"/>
        <v>1450</v>
      </c>
      <c r="N183" s="199"/>
    </row>
    <row r="184" spans="1:14" s="106" customFormat="1" ht="75" x14ac:dyDescent="0.25">
      <c r="A184" s="205" t="s">
        <v>523</v>
      </c>
      <c r="B184" s="895" t="s">
        <v>518</v>
      </c>
      <c r="C184" s="895"/>
      <c r="D184" s="895"/>
      <c r="E184" s="896"/>
      <c r="F184" s="196">
        <v>630</v>
      </c>
      <c r="G184" s="129"/>
      <c r="H184" s="129"/>
      <c r="I184" s="95"/>
      <c r="J184" s="103">
        <f t="shared" si="48"/>
        <v>1450</v>
      </c>
      <c r="K184" s="103">
        <f t="shared" si="48"/>
        <v>0</v>
      </c>
      <c r="L184" s="103">
        <f t="shared" si="48"/>
        <v>1450</v>
      </c>
      <c r="M184" s="103">
        <f t="shared" si="48"/>
        <v>1450</v>
      </c>
      <c r="N184" s="199"/>
    </row>
    <row r="185" spans="1:14" s="106" customFormat="1" ht="24.75" customHeight="1" x14ac:dyDescent="0.25">
      <c r="A185" s="177" t="s">
        <v>517</v>
      </c>
      <c r="B185" s="895" t="s">
        <v>518</v>
      </c>
      <c r="C185" s="895"/>
      <c r="D185" s="895"/>
      <c r="E185" s="896"/>
      <c r="F185" s="200">
        <v>630</v>
      </c>
      <c r="G185" s="129" t="s">
        <v>205</v>
      </c>
      <c r="H185" s="129"/>
      <c r="I185" s="95"/>
      <c r="J185" s="103">
        <f>J186</f>
        <v>1450</v>
      </c>
      <c r="K185" s="103">
        <f t="shared" ref="K185:M186" si="49">K186</f>
        <v>0</v>
      </c>
      <c r="L185" s="103">
        <f t="shared" si="49"/>
        <v>1450</v>
      </c>
      <c r="M185" s="103">
        <f t="shared" si="49"/>
        <v>1450</v>
      </c>
      <c r="N185" s="931"/>
    </row>
    <row r="186" spans="1:14" s="106" customFormat="1" ht="21.75" customHeight="1" x14ac:dyDescent="0.25">
      <c r="A186" s="177" t="s">
        <v>305</v>
      </c>
      <c r="B186" s="895" t="s">
        <v>518</v>
      </c>
      <c r="C186" s="895"/>
      <c r="D186" s="895"/>
      <c r="E186" s="896"/>
      <c r="F186" s="200">
        <v>630</v>
      </c>
      <c r="G186" s="129" t="s">
        <v>205</v>
      </c>
      <c r="H186" s="129" t="s">
        <v>70</v>
      </c>
      <c r="I186" s="95"/>
      <c r="J186" s="103">
        <f>J187</f>
        <v>1450</v>
      </c>
      <c r="K186" s="103">
        <f t="shared" si="49"/>
        <v>0</v>
      </c>
      <c r="L186" s="103">
        <f t="shared" si="49"/>
        <v>1450</v>
      </c>
      <c r="M186" s="103">
        <f t="shared" si="49"/>
        <v>1450</v>
      </c>
      <c r="N186" s="931"/>
    </row>
    <row r="187" spans="1:14" s="106" customFormat="1" ht="32.25" customHeight="1" x14ac:dyDescent="0.25">
      <c r="A187" s="177" t="s">
        <v>183</v>
      </c>
      <c r="B187" s="895" t="s">
        <v>518</v>
      </c>
      <c r="C187" s="895"/>
      <c r="D187" s="895"/>
      <c r="E187" s="896"/>
      <c r="F187" s="200">
        <v>630</v>
      </c>
      <c r="G187" s="129" t="s">
        <v>205</v>
      </c>
      <c r="H187" s="129" t="s">
        <v>70</v>
      </c>
      <c r="I187" s="95" t="s">
        <v>58</v>
      </c>
      <c r="J187" s="103">
        <v>1450</v>
      </c>
      <c r="K187" s="112"/>
      <c r="L187" s="103">
        <v>1450</v>
      </c>
      <c r="M187" s="103">
        <v>1450</v>
      </c>
      <c r="N187" s="931"/>
    </row>
    <row r="188" spans="1:14" s="106" customFormat="1" ht="44.25" customHeight="1" x14ac:dyDescent="0.25">
      <c r="A188" s="177" t="s">
        <v>706</v>
      </c>
      <c r="B188" s="865" t="s">
        <v>118</v>
      </c>
      <c r="C188" s="865"/>
      <c r="D188" s="865"/>
      <c r="E188" s="866"/>
      <c r="F188" s="194"/>
      <c r="G188" s="122"/>
      <c r="H188" s="122"/>
      <c r="I188" s="95"/>
      <c r="J188" s="143">
        <f>J189+J197</f>
        <v>28710.400000000001</v>
      </c>
      <c r="K188" s="143">
        <f t="shared" ref="J188:M190" si="50">K189</f>
        <v>110</v>
      </c>
      <c r="L188" s="143">
        <f t="shared" si="50"/>
        <v>110</v>
      </c>
      <c r="M188" s="143">
        <f t="shared" si="50"/>
        <v>110</v>
      </c>
      <c r="N188" s="679"/>
    </row>
    <row r="189" spans="1:14" s="106" customFormat="1" ht="45.75" customHeight="1" x14ac:dyDescent="0.2">
      <c r="A189" s="177" t="s">
        <v>729</v>
      </c>
      <c r="B189" s="865" t="s">
        <v>119</v>
      </c>
      <c r="C189" s="865"/>
      <c r="D189" s="865"/>
      <c r="E189" s="866"/>
      <c r="F189" s="194"/>
      <c r="G189" s="122"/>
      <c r="H189" s="129"/>
      <c r="I189" s="95"/>
      <c r="J189" s="111">
        <f t="shared" si="50"/>
        <v>1076.9000000000001</v>
      </c>
      <c r="K189" s="111">
        <f t="shared" si="50"/>
        <v>110</v>
      </c>
      <c r="L189" s="111">
        <f t="shared" si="50"/>
        <v>110</v>
      </c>
      <c r="M189" s="111">
        <f t="shared" si="50"/>
        <v>110</v>
      </c>
      <c r="N189" s="654"/>
    </row>
    <row r="190" spans="1:14" s="106" customFormat="1" ht="28.5" customHeight="1" x14ac:dyDescent="0.2">
      <c r="A190" s="201" t="s">
        <v>569</v>
      </c>
      <c r="B190" s="865" t="s">
        <v>229</v>
      </c>
      <c r="C190" s="865"/>
      <c r="D190" s="865"/>
      <c r="E190" s="866"/>
      <c r="F190" s="194"/>
      <c r="G190" s="122"/>
      <c r="H190" s="129"/>
      <c r="I190" s="95"/>
      <c r="J190" s="111">
        <f t="shared" si="50"/>
        <v>1076.9000000000001</v>
      </c>
      <c r="K190" s="111">
        <f t="shared" si="50"/>
        <v>110</v>
      </c>
      <c r="L190" s="111">
        <f t="shared" si="50"/>
        <v>110</v>
      </c>
      <c r="M190" s="111">
        <f t="shared" si="50"/>
        <v>110</v>
      </c>
      <c r="N190" s="175"/>
    </row>
    <row r="191" spans="1:14" s="106" customFormat="1" ht="44.25" customHeight="1" x14ac:dyDescent="0.3">
      <c r="A191" s="319" t="s">
        <v>413</v>
      </c>
      <c r="B191" s="876" t="s">
        <v>448</v>
      </c>
      <c r="C191" s="877"/>
      <c r="D191" s="877"/>
      <c r="E191" s="878"/>
      <c r="F191" s="195"/>
      <c r="G191" s="122"/>
      <c r="H191" s="129"/>
      <c r="I191" s="95"/>
      <c r="J191" s="111">
        <f>J192</f>
        <v>1076.9000000000001</v>
      </c>
      <c r="K191" s="111">
        <f>K192</f>
        <v>110</v>
      </c>
      <c r="L191" s="111">
        <f>L192</f>
        <v>110</v>
      </c>
      <c r="M191" s="111">
        <f>M192</f>
        <v>110</v>
      </c>
      <c r="N191" s="175"/>
    </row>
    <row r="192" spans="1:14" s="106" customFormat="1" ht="28.5" customHeight="1" x14ac:dyDescent="0.25">
      <c r="A192" s="201" t="s">
        <v>499</v>
      </c>
      <c r="B192" s="876" t="s">
        <v>448</v>
      </c>
      <c r="C192" s="877"/>
      <c r="D192" s="877"/>
      <c r="E192" s="878"/>
      <c r="F192" s="197">
        <v>300</v>
      </c>
      <c r="G192" s="122"/>
      <c r="H192" s="129"/>
      <c r="I192" s="95"/>
      <c r="J192" s="111">
        <f>J193</f>
        <v>1076.9000000000001</v>
      </c>
      <c r="K192" s="111">
        <f t="shared" ref="K192:M194" si="51">K193</f>
        <v>110</v>
      </c>
      <c r="L192" s="111">
        <f t="shared" si="51"/>
        <v>110</v>
      </c>
      <c r="M192" s="111">
        <f t="shared" si="51"/>
        <v>110</v>
      </c>
      <c r="N192" s="175"/>
    </row>
    <row r="193" spans="1:14" s="106" customFormat="1" ht="28.5" customHeight="1" x14ac:dyDescent="0.25">
      <c r="A193" s="201" t="s">
        <v>507</v>
      </c>
      <c r="B193" s="876" t="s">
        <v>448</v>
      </c>
      <c r="C193" s="877"/>
      <c r="D193" s="877"/>
      <c r="E193" s="878"/>
      <c r="F193" s="197">
        <v>320</v>
      </c>
      <c r="G193" s="122"/>
      <c r="H193" s="129"/>
      <c r="I193" s="95"/>
      <c r="J193" s="111">
        <f>J194</f>
        <v>1076.9000000000001</v>
      </c>
      <c r="K193" s="111">
        <f t="shared" si="51"/>
        <v>110</v>
      </c>
      <c r="L193" s="111">
        <f t="shared" si="51"/>
        <v>110</v>
      </c>
      <c r="M193" s="111">
        <f t="shared" si="51"/>
        <v>110</v>
      </c>
      <c r="N193" s="175"/>
    </row>
    <row r="194" spans="1:14" s="106" customFormat="1" ht="18" customHeight="1" x14ac:dyDescent="0.25">
      <c r="A194" s="201" t="s">
        <v>96</v>
      </c>
      <c r="B194" s="876" t="s">
        <v>448</v>
      </c>
      <c r="C194" s="877"/>
      <c r="D194" s="877"/>
      <c r="E194" s="878"/>
      <c r="F194" s="197">
        <v>320</v>
      </c>
      <c r="G194" s="122" t="s">
        <v>92</v>
      </c>
      <c r="H194" s="129"/>
      <c r="I194" s="95"/>
      <c r="J194" s="111">
        <f>J195</f>
        <v>1076.9000000000001</v>
      </c>
      <c r="K194" s="111">
        <f t="shared" si="51"/>
        <v>110</v>
      </c>
      <c r="L194" s="111">
        <f t="shared" si="51"/>
        <v>110</v>
      </c>
      <c r="M194" s="111">
        <f t="shared" si="51"/>
        <v>110</v>
      </c>
      <c r="N194" s="175"/>
    </row>
    <row r="195" spans="1:14" s="106" customFormat="1" ht="19.5" customHeight="1" x14ac:dyDescent="0.25">
      <c r="A195" s="201" t="s">
        <v>98</v>
      </c>
      <c r="B195" s="876" t="s">
        <v>448</v>
      </c>
      <c r="C195" s="877"/>
      <c r="D195" s="877"/>
      <c r="E195" s="878"/>
      <c r="F195" s="197">
        <v>320</v>
      </c>
      <c r="G195" s="122" t="s">
        <v>92</v>
      </c>
      <c r="H195" s="129" t="s">
        <v>88</v>
      </c>
      <c r="I195" s="95"/>
      <c r="J195" s="111">
        <f>J196</f>
        <v>1076.9000000000001</v>
      </c>
      <c r="K195" s="111">
        <f>K196</f>
        <v>110</v>
      </c>
      <c r="L195" s="111">
        <f>L196</f>
        <v>110</v>
      </c>
      <c r="M195" s="111">
        <f>M196</f>
        <v>110</v>
      </c>
      <c r="N195" s="184"/>
    </row>
    <row r="196" spans="1:14" s="106" customFormat="1" ht="33" customHeight="1" x14ac:dyDescent="0.25">
      <c r="A196" s="177" t="s">
        <v>183</v>
      </c>
      <c r="B196" s="876" t="s">
        <v>448</v>
      </c>
      <c r="C196" s="877"/>
      <c r="D196" s="877"/>
      <c r="E196" s="878"/>
      <c r="F196" s="197">
        <v>320</v>
      </c>
      <c r="G196" s="122" t="s">
        <v>92</v>
      </c>
      <c r="H196" s="129" t="s">
        <v>88</v>
      </c>
      <c r="I196" s="95" t="s">
        <v>58</v>
      </c>
      <c r="J196" s="111">
        <f>'ведомст 7'!L373</f>
        <v>1076.9000000000001</v>
      </c>
      <c r="K196" s="111">
        <f>'ведомст 7'!M373</f>
        <v>110</v>
      </c>
      <c r="L196" s="111">
        <f>'ведомст 7'!N373</f>
        <v>110</v>
      </c>
      <c r="M196" s="111">
        <f>'ведомст 7'!N373</f>
        <v>110</v>
      </c>
      <c r="N196" s="175"/>
    </row>
    <row r="197" spans="1:14" s="106" customFormat="1" ht="69" customHeight="1" x14ac:dyDescent="0.25">
      <c r="A197" s="102" t="s">
        <v>783</v>
      </c>
      <c r="B197" s="865" t="s">
        <v>772</v>
      </c>
      <c r="C197" s="865"/>
      <c r="D197" s="865"/>
      <c r="E197" s="866"/>
      <c r="F197" s="197"/>
      <c r="G197" s="122"/>
      <c r="H197" s="129"/>
      <c r="I197" s="95"/>
      <c r="J197" s="111">
        <f>J198</f>
        <v>27633.5</v>
      </c>
      <c r="K197" s="111"/>
      <c r="L197" s="111">
        <v>0</v>
      </c>
      <c r="M197" s="111">
        <v>0</v>
      </c>
      <c r="N197" s="756"/>
    </row>
    <row r="198" spans="1:14" s="106" customFormat="1" ht="55.5" customHeight="1" x14ac:dyDescent="0.25">
      <c r="A198" s="789" t="s">
        <v>784</v>
      </c>
      <c r="B198" s="865" t="s">
        <v>773</v>
      </c>
      <c r="C198" s="865"/>
      <c r="D198" s="865"/>
      <c r="E198" s="866"/>
      <c r="F198" s="197"/>
      <c r="G198" s="122"/>
      <c r="H198" s="129"/>
      <c r="I198" s="95"/>
      <c r="J198" s="111">
        <f>J199+J210+J216</f>
        <v>27633.5</v>
      </c>
      <c r="K198" s="111"/>
      <c r="L198" s="111">
        <v>0</v>
      </c>
      <c r="M198" s="111">
        <v>0</v>
      </c>
      <c r="N198" s="756"/>
    </row>
    <row r="199" spans="1:14" s="106" customFormat="1" ht="58.5" customHeight="1" x14ac:dyDescent="0.25">
      <c r="A199" s="790" t="s">
        <v>786</v>
      </c>
      <c r="B199" s="757" t="s">
        <v>764</v>
      </c>
      <c r="C199" s="758"/>
      <c r="D199" s="758"/>
      <c r="E199" s="750"/>
      <c r="F199" s="197"/>
      <c r="G199" s="122"/>
      <c r="H199" s="129"/>
      <c r="I199" s="95"/>
      <c r="J199" s="111">
        <f>J200</f>
        <v>27026.7</v>
      </c>
      <c r="K199" s="111"/>
      <c r="L199" s="111">
        <v>0</v>
      </c>
      <c r="M199" s="111">
        <v>0</v>
      </c>
      <c r="N199" s="756"/>
    </row>
    <row r="200" spans="1:14" s="106" customFormat="1" ht="54" customHeight="1" x14ac:dyDescent="0.25">
      <c r="A200" s="254" t="s">
        <v>781</v>
      </c>
      <c r="B200" s="757" t="s">
        <v>764</v>
      </c>
      <c r="C200" s="758"/>
      <c r="D200" s="758"/>
      <c r="E200" s="750"/>
      <c r="F200" s="197">
        <v>400</v>
      </c>
      <c r="G200" s="122"/>
      <c r="H200" s="129"/>
      <c r="I200" s="95"/>
      <c r="J200" s="111">
        <f>J201</f>
        <v>27026.7</v>
      </c>
      <c r="K200" s="111"/>
      <c r="L200" s="111">
        <v>0</v>
      </c>
      <c r="M200" s="111">
        <v>0</v>
      </c>
      <c r="N200" s="756"/>
    </row>
    <row r="201" spans="1:14" s="106" customFormat="1" ht="33" customHeight="1" x14ac:dyDescent="0.25">
      <c r="A201" s="254" t="s">
        <v>371</v>
      </c>
      <c r="B201" s="757" t="s">
        <v>764</v>
      </c>
      <c r="C201" s="758"/>
      <c r="D201" s="758"/>
      <c r="E201" s="750"/>
      <c r="F201" s="197">
        <v>410</v>
      </c>
      <c r="G201" s="122"/>
      <c r="H201" s="129"/>
      <c r="I201" s="95"/>
      <c r="J201" s="111">
        <f>J202</f>
        <v>27026.7</v>
      </c>
      <c r="K201" s="111"/>
      <c r="L201" s="111">
        <v>0</v>
      </c>
      <c r="M201" s="111">
        <v>0</v>
      </c>
      <c r="N201" s="756"/>
    </row>
    <row r="202" spans="1:14" s="106" customFormat="1" ht="33" customHeight="1" x14ac:dyDescent="0.25">
      <c r="A202" s="254" t="s">
        <v>52</v>
      </c>
      <c r="B202" s="757" t="s">
        <v>764</v>
      </c>
      <c r="C202" s="758"/>
      <c r="D202" s="758"/>
      <c r="E202" s="750"/>
      <c r="F202" s="197">
        <v>410</v>
      </c>
      <c r="G202" s="95" t="s">
        <v>82</v>
      </c>
      <c r="H202" s="129"/>
      <c r="I202" s="95"/>
      <c r="J202" s="111">
        <f>J203</f>
        <v>27026.7</v>
      </c>
      <c r="K202" s="111"/>
      <c r="L202" s="111">
        <v>0</v>
      </c>
      <c r="M202" s="111">
        <v>0</v>
      </c>
      <c r="N202" s="756"/>
    </row>
    <row r="203" spans="1:14" s="106" customFormat="1" ht="33" customHeight="1" x14ac:dyDescent="0.25">
      <c r="A203" s="254" t="s">
        <v>332</v>
      </c>
      <c r="B203" s="757" t="s">
        <v>764</v>
      </c>
      <c r="C203" s="758"/>
      <c r="D203" s="758"/>
      <c r="E203" s="750"/>
      <c r="F203" s="197">
        <v>410</v>
      </c>
      <c r="G203" s="95" t="s">
        <v>82</v>
      </c>
      <c r="H203" s="129" t="s">
        <v>69</v>
      </c>
      <c r="I203" s="95"/>
      <c r="J203" s="111">
        <f>J204</f>
        <v>27026.7</v>
      </c>
      <c r="K203" s="111"/>
      <c r="L203" s="111">
        <v>0</v>
      </c>
      <c r="M203" s="111">
        <v>0</v>
      </c>
      <c r="N203" s="756"/>
    </row>
    <row r="204" spans="1:14" s="106" customFormat="1" ht="33" customHeight="1" x14ac:dyDescent="0.25">
      <c r="A204" s="177" t="s">
        <v>183</v>
      </c>
      <c r="B204" s="757" t="s">
        <v>764</v>
      </c>
      <c r="C204" s="758"/>
      <c r="D204" s="758"/>
      <c r="E204" s="750"/>
      <c r="F204" s="197">
        <v>410</v>
      </c>
      <c r="G204" s="95" t="s">
        <v>82</v>
      </c>
      <c r="H204" s="129" t="s">
        <v>69</v>
      </c>
      <c r="I204" s="95" t="s">
        <v>58</v>
      </c>
      <c r="J204" s="111">
        <f>'ведомст 7'!L316</f>
        <v>27026.7</v>
      </c>
      <c r="K204" s="111"/>
      <c r="L204" s="111">
        <v>0</v>
      </c>
      <c r="M204" s="111">
        <v>0</v>
      </c>
      <c r="N204" s="756"/>
    </row>
    <row r="205" spans="1:14" s="106" customFormat="1" ht="33" customHeight="1" x14ac:dyDescent="0.25">
      <c r="A205" s="789" t="s">
        <v>787</v>
      </c>
      <c r="B205" s="757" t="s">
        <v>766</v>
      </c>
      <c r="C205" s="758"/>
      <c r="D205" s="758"/>
      <c r="E205" s="750"/>
      <c r="F205" s="197"/>
      <c r="G205" s="122"/>
      <c r="H205" s="129"/>
      <c r="I205" s="95"/>
      <c r="J205" s="111">
        <f>J206</f>
        <v>551.6</v>
      </c>
      <c r="K205" s="111"/>
      <c r="L205" s="111">
        <v>0</v>
      </c>
      <c r="M205" s="111">
        <v>0</v>
      </c>
      <c r="N205" s="756"/>
    </row>
    <row r="206" spans="1:14" s="106" customFormat="1" ht="45.75" customHeight="1" x14ac:dyDescent="0.25">
      <c r="A206" s="254" t="s">
        <v>781</v>
      </c>
      <c r="B206" s="757" t="s">
        <v>766</v>
      </c>
      <c r="C206" s="758"/>
      <c r="D206" s="758"/>
      <c r="E206" s="750"/>
      <c r="F206" s="197">
        <v>400</v>
      </c>
      <c r="G206" s="122"/>
      <c r="H206" s="129"/>
      <c r="I206" s="95"/>
      <c r="J206" s="111">
        <f>J207</f>
        <v>551.6</v>
      </c>
      <c r="K206" s="111"/>
      <c r="L206" s="111">
        <v>0</v>
      </c>
      <c r="M206" s="111">
        <v>0</v>
      </c>
      <c r="N206" s="756"/>
    </row>
    <row r="207" spans="1:14" s="106" customFormat="1" ht="33" customHeight="1" x14ac:dyDescent="0.25">
      <c r="A207" s="254" t="s">
        <v>371</v>
      </c>
      <c r="B207" s="757" t="s">
        <v>766</v>
      </c>
      <c r="C207" s="758"/>
      <c r="D207" s="758"/>
      <c r="E207" s="750"/>
      <c r="F207" s="197">
        <v>410</v>
      </c>
      <c r="G207" s="122"/>
      <c r="H207" s="129"/>
      <c r="I207" s="95"/>
      <c r="J207" s="111">
        <f>J208</f>
        <v>551.6</v>
      </c>
      <c r="K207" s="111"/>
      <c r="L207" s="111">
        <v>0</v>
      </c>
      <c r="M207" s="111">
        <v>0</v>
      </c>
      <c r="N207" s="756"/>
    </row>
    <row r="208" spans="1:14" s="106" customFormat="1" ht="33" customHeight="1" x14ac:dyDescent="0.25">
      <c r="A208" s="254" t="s">
        <v>52</v>
      </c>
      <c r="B208" s="757" t="s">
        <v>766</v>
      </c>
      <c r="C208" s="758"/>
      <c r="D208" s="758"/>
      <c r="E208" s="750"/>
      <c r="F208" s="197">
        <v>410</v>
      </c>
      <c r="G208" s="95" t="s">
        <v>82</v>
      </c>
      <c r="H208" s="129"/>
      <c r="I208" s="95"/>
      <c r="J208" s="111">
        <f>J209</f>
        <v>551.6</v>
      </c>
      <c r="K208" s="111"/>
      <c r="L208" s="111">
        <v>0</v>
      </c>
      <c r="M208" s="111">
        <v>0</v>
      </c>
      <c r="N208" s="756"/>
    </row>
    <row r="209" spans="1:14" s="106" customFormat="1" ht="33" customHeight="1" x14ac:dyDescent="0.25">
      <c r="A209" s="254" t="s">
        <v>332</v>
      </c>
      <c r="B209" s="757" t="s">
        <v>766</v>
      </c>
      <c r="C209" s="758"/>
      <c r="D209" s="758"/>
      <c r="E209" s="750"/>
      <c r="F209" s="197">
        <v>410</v>
      </c>
      <c r="G209" s="95" t="s">
        <v>82</v>
      </c>
      <c r="H209" s="129" t="s">
        <v>69</v>
      </c>
      <c r="I209" s="95"/>
      <c r="J209" s="111">
        <f>J210</f>
        <v>551.6</v>
      </c>
      <c r="K209" s="111"/>
      <c r="L209" s="111">
        <v>0</v>
      </c>
      <c r="M209" s="111">
        <v>0</v>
      </c>
      <c r="N209" s="756"/>
    </row>
    <row r="210" spans="1:14" s="106" customFormat="1" ht="33" customHeight="1" x14ac:dyDescent="0.25">
      <c r="A210" s="177" t="s">
        <v>183</v>
      </c>
      <c r="B210" s="757" t="s">
        <v>766</v>
      </c>
      <c r="C210" s="758"/>
      <c r="D210" s="758"/>
      <c r="E210" s="750"/>
      <c r="F210" s="197">
        <v>410</v>
      </c>
      <c r="G210" s="95" t="s">
        <v>82</v>
      </c>
      <c r="H210" s="129" t="s">
        <v>69</v>
      </c>
      <c r="I210" s="95" t="s">
        <v>58</v>
      </c>
      <c r="J210" s="111">
        <f>'ведомст 7'!L319</f>
        <v>551.6</v>
      </c>
      <c r="K210" s="111"/>
      <c r="L210" s="111">
        <v>0</v>
      </c>
      <c r="M210" s="111">
        <v>0</v>
      </c>
      <c r="N210" s="756"/>
    </row>
    <row r="211" spans="1:14" s="106" customFormat="1" ht="33" customHeight="1" x14ac:dyDescent="0.25">
      <c r="A211" s="254" t="s">
        <v>768</v>
      </c>
      <c r="B211" s="757" t="s">
        <v>767</v>
      </c>
      <c r="C211" s="758"/>
      <c r="D211" s="758"/>
      <c r="E211" s="750"/>
      <c r="F211" s="197"/>
      <c r="G211" s="122"/>
      <c r="H211" s="129"/>
      <c r="I211" s="95"/>
      <c r="J211" s="111">
        <f>J212</f>
        <v>55.2</v>
      </c>
      <c r="K211" s="111"/>
      <c r="L211" s="111">
        <v>0</v>
      </c>
      <c r="M211" s="111">
        <v>0</v>
      </c>
      <c r="N211" s="756"/>
    </row>
    <row r="212" spans="1:14" s="106" customFormat="1" ht="33" customHeight="1" x14ac:dyDescent="0.25">
      <c r="A212" s="177"/>
      <c r="B212" s="757" t="s">
        <v>767</v>
      </c>
      <c r="C212" s="758"/>
      <c r="D212" s="758"/>
      <c r="E212" s="750"/>
      <c r="F212" s="197">
        <v>400</v>
      </c>
      <c r="G212" s="122"/>
      <c r="H212" s="129"/>
      <c r="I212" s="95"/>
      <c r="J212" s="111">
        <f>J213</f>
        <v>55.2</v>
      </c>
      <c r="K212" s="111"/>
      <c r="L212" s="111">
        <v>0</v>
      </c>
      <c r="M212" s="111">
        <v>0</v>
      </c>
      <c r="N212" s="756"/>
    </row>
    <row r="213" spans="1:14" s="106" customFormat="1" ht="33" customHeight="1" x14ac:dyDescent="0.25">
      <c r="A213" s="254" t="s">
        <v>371</v>
      </c>
      <c r="B213" s="757" t="s">
        <v>767</v>
      </c>
      <c r="C213" s="758"/>
      <c r="D213" s="758"/>
      <c r="E213" s="750"/>
      <c r="F213" s="197">
        <v>410</v>
      </c>
      <c r="G213" s="122"/>
      <c r="H213" s="129"/>
      <c r="I213" s="95"/>
      <c r="J213" s="111">
        <f>J214</f>
        <v>55.2</v>
      </c>
      <c r="K213" s="111"/>
      <c r="L213" s="111">
        <v>0</v>
      </c>
      <c r="M213" s="111">
        <v>0</v>
      </c>
      <c r="N213" s="756"/>
    </row>
    <row r="214" spans="1:14" s="106" customFormat="1" ht="33" customHeight="1" x14ac:dyDescent="0.25">
      <c r="A214" s="254" t="s">
        <v>52</v>
      </c>
      <c r="B214" s="757" t="s">
        <v>767</v>
      </c>
      <c r="C214" s="758"/>
      <c r="D214" s="758"/>
      <c r="E214" s="750"/>
      <c r="F214" s="197">
        <v>410</v>
      </c>
      <c r="G214" s="95" t="s">
        <v>82</v>
      </c>
      <c r="H214" s="129"/>
      <c r="I214" s="95"/>
      <c r="J214" s="111">
        <f>J215</f>
        <v>55.2</v>
      </c>
      <c r="K214" s="111"/>
      <c r="L214" s="111">
        <v>0</v>
      </c>
      <c r="M214" s="111">
        <v>0</v>
      </c>
      <c r="N214" s="756"/>
    </row>
    <row r="215" spans="1:14" s="106" customFormat="1" ht="33" customHeight="1" x14ac:dyDescent="0.25">
      <c r="A215" s="254" t="s">
        <v>332</v>
      </c>
      <c r="B215" s="757" t="s">
        <v>767</v>
      </c>
      <c r="C215" s="758"/>
      <c r="D215" s="758"/>
      <c r="E215" s="750"/>
      <c r="F215" s="197">
        <v>410</v>
      </c>
      <c r="G215" s="95" t="s">
        <v>82</v>
      </c>
      <c r="H215" s="129" t="s">
        <v>69</v>
      </c>
      <c r="I215" s="95"/>
      <c r="J215" s="111">
        <f>J216</f>
        <v>55.2</v>
      </c>
      <c r="K215" s="111"/>
      <c r="L215" s="111">
        <v>0</v>
      </c>
      <c r="M215" s="111">
        <v>0</v>
      </c>
      <c r="N215" s="756"/>
    </row>
    <row r="216" spans="1:14" s="106" customFormat="1" ht="33" customHeight="1" x14ac:dyDescent="0.25">
      <c r="A216" s="177" t="s">
        <v>183</v>
      </c>
      <c r="B216" s="757" t="s">
        <v>767</v>
      </c>
      <c r="C216" s="758"/>
      <c r="D216" s="758"/>
      <c r="E216" s="750"/>
      <c r="F216" s="197">
        <v>410</v>
      </c>
      <c r="G216" s="95" t="s">
        <v>82</v>
      </c>
      <c r="H216" s="129" t="s">
        <v>69</v>
      </c>
      <c r="I216" s="95" t="s">
        <v>58</v>
      </c>
      <c r="J216" s="111">
        <f>'ведомст 7'!L322</f>
        <v>55.2</v>
      </c>
      <c r="K216" s="111"/>
      <c r="L216" s="111">
        <v>0</v>
      </c>
      <c r="M216" s="111">
        <v>0</v>
      </c>
      <c r="N216" s="756"/>
    </row>
    <row r="217" spans="1:14" s="106" customFormat="1" ht="44.25" customHeight="1" x14ac:dyDescent="0.25">
      <c r="A217" s="201" t="s">
        <v>694</v>
      </c>
      <c r="B217" s="883" t="s">
        <v>10</v>
      </c>
      <c r="C217" s="883"/>
      <c r="D217" s="883"/>
      <c r="E217" s="884"/>
      <c r="F217" s="320"/>
      <c r="G217" s="95"/>
      <c r="H217" s="95"/>
      <c r="I217" s="95"/>
      <c r="J217" s="143">
        <f>J218</f>
        <v>18673.599999999999</v>
      </c>
      <c r="K217" s="143">
        <f>K218</f>
        <v>0</v>
      </c>
      <c r="L217" s="143">
        <f>L218</f>
        <v>6771.5</v>
      </c>
      <c r="M217" s="143">
        <f>M218</f>
        <v>6338.300000000002</v>
      </c>
      <c r="N217" s="175"/>
    </row>
    <row r="218" spans="1:14" s="106" customFormat="1" ht="20.25" customHeight="1" x14ac:dyDescent="0.2">
      <c r="A218" s="97" t="s">
        <v>502</v>
      </c>
      <c r="B218" s="871" t="s">
        <v>11</v>
      </c>
      <c r="C218" s="871"/>
      <c r="D218" s="871"/>
      <c r="E218" s="872"/>
      <c r="F218" s="194"/>
      <c r="G218" s="95"/>
      <c r="H218" s="95"/>
      <c r="I218" s="95"/>
      <c r="J218" s="111">
        <f>J219+J256+J263+J249</f>
        <v>18673.599999999999</v>
      </c>
      <c r="K218" s="111">
        <f>K219+K256+K263</f>
        <v>0</v>
      </c>
      <c r="L218" s="111">
        <f>L219+L256+L263</f>
        <v>6771.5</v>
      </c>
      <c r="M218" s="111">
        <f>M219+M256+M263</f>
        <v>6338.300000000002</v>
      </c>
      <c r="N218" s="175"/>
    </row>
    <row r="219" spans="1:14" s="106" customFormat="1" ht="61.5" customHeight="1" x14ac:dyDescent="0.2">
      <c r="A219" s="97" t="s">
        <v>13</v>
      </c>
      <c r="B219" s="870" t="s">
        <v>441</v>
      </c>
      <c r="C219" s="871"/>
      <c r="D219" s="871"/>
      <c r="E219" s="872"/>
      <c r="F219" s="194"/>
      <c r="G219" s="95"/>
      <c r="H219" s="95"/>
      <c r="I219" s="95"/>
      <c r="J219" s="111">
        <f>J220+J226+J243</f>
        <v>13926.8</v>
      </c>
      <c r="K219" s="111">
        <f>K220+K226+K243</f>
        <v>0</v>
      </c>
      <c r="L219" s="111">
        <f>L220+L226+L243</f>
        <v>4325.4000000000005</v>
      </c>
      <c r="M219" s="111">
        <f>M220+M226+M243</f>
        <v>3892.2000000000016</v>
      </c>
      <c r="N219" s="175"/>
    </row>
    <row r="220" spans="1:14" s="106" customFormat="1" ht="60" customHeight="1" x14ac:dyDescent="0.25">
      <c r="A220" s="102" t="s">
        <v>771</v>
      </c>
      <c r="B220" s="870" t="s">
        <v>8</v>
      </c>
      <c r="C220" s="871"/>
      <c r="D220" s="871"/>
      <c r="E220" s="872"/>
      <c r="F220" s="194"/>
      <c r="G220" s="95"/>
      <c r="H220" s="95"/>
      <c r="I220" s="95"/>
      <c r="J220" s="111">
        <f t="shared" ref="J220:M224" si="52">J221</f>
        <v>600</v>
      </c>
      <c r="K220" s="111">
        <f t="shared" si="52"/>
        <v>0</v>
      </c>
      <c r="L220" s="111">
        <f t="shared" si="52"/>
        <v>50</v>
      </c>
      <c r="M220" s="111">
        <f t="shared" si="52"/>
        <v>50</v>
      </c>
      <c r="N220" s="175"/>
    </row>
    <row r="221" spans="1:14" s="106" customFormat="1" ht="45" x14ac:dyDescent="0.2">
      <c r="A221" s="321" t="s">
        <v>554</v>
      </c>
      <c r="B221" s="870" t="s">
        <v>8</v>
      </c>
      <c r="C221" s="871"/>
      <c r="D221" s="871"/>
      <c r="E221" s="872"/>
      <c r="F221" s="194">
        <v>600</v>
      </c>
      <c r="G221" s="95"/>
      <c r="H221" s="95"/>
      <c r="I221" s="95"/>
      <c r="J221" s="111">
        <f t="shared" si="52"/>
        <v>600</v>
      </c>
      <c r="K221" s="111">
        <f t="shared" si="52"/>
        <v>0</v>
      </c>
      <c r="L221" s="111">
        <f t="shared" si="52"/>
        <v>50</v>
      </c>
      <c r="M221" s="111">
        <f t="shared" si="52"/>
        <v>50</v>
      </c>
      <c r="N221" s="175"/>
    </row>
    <row r="222" spans="1:14" s="106" customFormat="1" ht="20.25" customHeight="1" x14ac:dyDescent="0.25">
      <c r="A222" s="205" t="s">
        <v>555</v>
      </c>
      <c r="B222" s="870" t="s">
        <v>8</v>
      </c>
      <c r="C222" s="871"/>
      <c r="D222" s="871"/>
      <c r="E222" s="872"/>
      <c r="F222" s="194">
        <v>610</v>
      </c>
      <c r="G222" s="95"/>
      <c r="H222" s="95"/>
      <c r="I222" s="95"/>
      <c r="J222" s="111">
        <f t="shared" si="52"/>
        <v>600</v>
      </c>
      <c r="K222" s="111">
        <f t="shared" si="52"/>
        <v>0</v>
      </c>
      <c r="L222" s="111">
        <f t="shared" si="52"/>
        <v>50</v>
      </c>
      <c r="M222" s="111">
        <f t="shared" si="52"/>
        <v>50</v>
      </c>
      <c r="N222" s="175"/>
    </row>
    <row r="223" spans="1:14" s="106" customFormat="1" ht="20.25" customHeight="1" x14ac:dyDescent="0.2">
      <c r="A223" s="177" t="s">
        <v>135</v>
      </c>
      <c r="B223" s="870" t="s">
        <v>8</v>
      </c>
      <c r="C223" s="871"/>
      <c r="D223" s="871"/>
      <c r="E223" s="872"/>
      <c r="F223" s="194">
        <v>610</v>
      </c>
      <c r="G223" s="95" t="s">
        <v>136</v>
      </c>
      <c r="H223" s="95"/>
      <c r="I223" s="95"/>
      <c r="J223" s="111">
        <f t="shared" si="52"/>
        <v>600</v>
      </c>
      <c r="K223" s="111">
        <f t="shared" si="52"/>
        <v>0</v>
      </c>
      <c r="L223" s="111">
        <f t="shared" si="52"/>
        <v>50</v>
      </c>
      <c r="M223" s="111">
        <f t="shared" si="52"/>
        <v>50</v>
      </c>
      <c r="N223" s="175"/>
    </row>
    <row r="224" spans="1:14" s="106" customFormat="1" ht="24" customHeight="1" x14ac:dyDescent="0.2">
      <c r="A224" s="177" t="s">
        <v>553</v>
      </c>
      <c r="B224" s="870" t="s">
        <v>8</v>
      </c>
      <c r="C224" s="871"/>
      <c r="D224" s="871"/>
      <c r="E224" s="872"/>
      <c r="F224" s="194">
        <v>610</v>
      </c>
      <c r="G224" s="95" t="s">
        <v>136</v>
      </c>
      <c r="H224" s="95" t="s">
        <v>69</v>
      </c>
      <c r="I224" s="95"/>
      <c r="J224" s="111">
        <f t="shared" si="52"/>
        <v>600</v>
      </c>
      <c r="K224" s="111">
        <f t="shared" si="52"/>
        <v>0</v>
      </c>
      <c r="L224" s="111">
        <f t="shared" si="52"/>
        <v>50</v>
      </c>
      <c r="M224" s="111">
        <f t="shared" si="52"/>
        <v>50</v>
      </c>
      <c r="N224" s="184"/>
    </row>
    <row r="225" spans="1:14" s="106" customFormat="1" ht="33" customHeight="1" x14ac:dyDescent="0.25">
      <c r="A225" s="177" t="s">
        <v>740</v>
      </c>
      <c r="B225" s="870" t="s">
        <v>8</v>
      </c>
      <c r="C225" s="871"/>
      <c r="D225" s="871"/>
      <c r="E225" s="872"/>
      <c r="F225" s="194">
        <v>610</v>
      </c>
      <c r="G225" s="95" t="s">
        <v>136</v>
      </c>
      <c r="H225" s="95" t="s">
        <v>69</v>
      </c>
      <c r="I225" s="95" t="s">
        <v>189</v>
      </c>
      <c r="J225" s="111">
        <f>50+550</f>
        <v>600</v>
      </c>
      <c r="K225" s="130"/>
      <c r="L225" s="111">
        <v>50</v>
      </c>
      <c r="M225" s="111">
        <v>50</v>
      </c>
      <c r="N225" s="175"/>
    </row>
    <row r="226" spans="1:14" s="106" customFormat="1" ht="33" customHeight="1" x14ac:dyDescent="0.2">
      <c r="A226" s="177" t="s">
        <v>190</v>
      </c>
      <c r="B226" s="220" t="s">
        <v>315</v>
      </c>
      <c r="C226" s="215"/>
      <c r="D226" s="215"/>
      <c r="E226" s="216"/>
      <c r="F226" s="196"/>
      <c r="G226" s="95"/>
      <c r="H226" s="95"/>
      <c r="I226" s="95"/>
      <c r="J226" s="111">
        <f>J227+J232+J237</f>
        <v>2037.7</v>
      </c>
      <c r="K226" s="111">
        <f>K227+K232</f>
        <v>0</v>
      </c>
      <c r="L226" s="111">
        <f>L227+L232</f>
        <v>2055.1999999999998</v>
      </c>
      <c r="M226" s="111">
        <f>M227+M232</f>
        <v>2055.1999999999998</v>
      </c>
      <c r="N226" s="931"/>
    </row>
    <row r="227" spans="1:14" s="106" customFormat="1" ht="33" customHeight="1" x14ac:dyDescent="0.2">
      <c r="A227" s="321" t="s">
        <v>554</v>
      </c>
      <c r="B227" s="220" t="s">
        <v>315</v>
      </c>
      <c r="C227" s="215"/>
      <c r="D227" s="215"/>
      <c r="E227" s="216"/>
      <c r="F227" s="196">
        <v>600</v>
      </c>
      <c r="G227" s="95"/>
      <c r="H227" s="95"/>
      <c r="I227" s="95"/>
      <c r="J227" s="111">
        <f t="shared" ref="J227:M230" si="53">J228</f>
        <v>2037.7</v>
      </c>
      <c r="K227" s="111">
        <f t="shared" si="53"/>
        <v>0</v>
      </c>
      <c r="L227" s="111">
        <f t="shared" si="53"/>
        <v>2055.1999999999998</v>
      </c>
      <c r="M227" s="111">
        <f t="shared" si="53"/>
        <v>2055.1999999999998</v>
      </c>
      <c r="N227" s="931"/>
    </row>
    <row r="228" spans="1:14" s="106" customFormat="1" ht="15.75" customHeight="1" x14ac:dyDescent="0.25">
      <c r="A228" s="205" t="s">
        <v>555</v>
      </c>
      <c r="B228" s="220" t="s">
        <v>315</v>
      </c>
      <c r="C228" s="215"/>
      <c r="D228" s="215"/>
      <c r="E228" s="216"/>
      <c r="F228" s="196">
        <v>610</v>
      </c>
      <c r="G228" s="95"/>
      <c r="H228" s="95"/>
      <c r="I228" s="95"/>
      <c r="J228" s="111">
        <f t="shared" si="53"/>
        <v>2037.7</v>
      </c>
      <c r="K228" s="111">
        <f t="shared" si="53"/>
        <v>0</v>
      </c>
      <c r="L228" s="111">
        <f t="shared" si="53"/>
        <v>2055.1999999999998</v>
      </c>
      <c r="M228" s="111">
        <f t="shared" si="53"/>
        <v>2055.1999999999998</v>
      </c>
      <c r="N228" s="931"/>
    </row>
    <row r="229" spans="1:14" s="106" customFormat="1" ht="16.5" customHeight="1" x14ac:dyDescent="0.2">
      <c r="A229" s="177" t="s">
        <v>135</v>
      </c>
      <c r="B229" s="220" t="s">
        <v>315</v>
      </c>
      <c r="C229" s="215"/>
      <c r="D229" s="215"/>
      <c r="E229" s="216"/>
      <c r="F229" s="196">
        <v>610</v>
      </c>
      <c r="G229" s="95" t="s">
        <v>136</v>
      </c>
      <c r="H229" s="95"/>
      <c r="I229" s="95"/>
      <c r="J229" s="111">
        <f t="shared" si="53"/>
        <v>2037.7</v>
      </c>
      <c r="K229" s="111">
        <f t="shared" si="53"/>
        <v>0</v>
      </c>
      <c r="L229" s="111">
        <f t="shared" si="53"/>
        <v>2055.1999999999998</v>
      </c>
      <c r="M229" s="111">
        <f t="shared" si="53"/>
        <v>2055.1999999999998</v>
      </c>
      <c r="N229" s="931"/>
    </row>
    <row r="230" spans="1:14" s="106" customFormat="1" ht="33" customHeight="1" x14ac:dyDescent="0.2">
      <c r="A230" s="177" t="s">
        <v>314</v>
      </c>
      <c r="B230" s="220" t="s">
        <v>315</v>
      </c>
      <c r="C230" s="215"/>
      <c r="D230" s="215"/>
      <c r="E230" s="216"/>
      <c r="F230" s="196">
        <v>610</v>
      </c>
      <c r="G230" s="95" t="s">
        <v>136</v>
      </c>
      <c r="H230" s="95" t="s">
        <v>73</v>
      </c>
      <c r="I230" s="95"/>
      <c r="J230" s="111">
        <f t="shared" si="53"/>
        <v>2037.7</v>
      </c>
      <c r="K230" s="111">
        <f t="shared" si="53"/>
        <v>0</v>
      </c>
      <c r="L230" s="111">
        <f t="shared" si="53"/>
        <v>2055.1999999999998</v>
      </c>
      <c r="M230" s="111">
        <f t="shared" si="53"/>
        <v>2055.1999999999998</v>
      </c>
      <c r="N230" s="931"/>
    </row>
    <row r="231" spans="1:14" s="106" customFormat="1" ht="33" customHeight="1" x14ac:dyDescent="0.25">
      <c r="A231" s="201" t="s">
        <v>586</v>
      </c>
      <c r="B231" s="220" t="s">
        <v>315</v>
      </c>
      <c r="C231" s="215"/>
      <c r="D231" s="215"/>
      <c r="E231" s="216"/>
      <c r="F231" s="196">
        <v>610</v>
      </c>
      <c r="G231" s="95" t="s">
        <v>136</v>
      </c>
      <c r="H231" s="95" t="s">
        <v>73</v>
      </c>
      <c r="I231" s="95" t="s">
        <v>58</v>
      </c>
      <c r="J231" s="111">
        <v>2037.7</v>
      </c>
      <c r="K231" s="130"/>
      <c r="L231" s="111">
        <v>2055.1999999999998</v>
      </c>
      <c r="M231" s="131">
        <v>2055.1999999999998</v>
      </c>
      <c r="N231" s="931"/>
    </row>
    <row r="232" spans="1:14" s="106" customFormat="1" ht="33" hidden="1" customHeight="1" x14ac:dyDescent="0.25">
      <c r="A232" s="202" t="s">
        <v>481</v>
      </c>
      <c r="B232" s="220" t="s">
        <v>315</v>
      </c>
      <c r="C232" s="215"/>
      <c r="D232" s="215"/>
      <c r="E232" s="216"/>
      <c r="F232" s="196">
        <v>200</v>
      </c>
      <c r="G232" s="95"/>
      <c r="H232" s="95"/>
      <c r="I232" s="95"/>
      <c r="J232" s="111">
        <f t="shared" ref="J232:M235" si="54">J233</f>
        <v>0</v>
      </c>
      <c r="K232" s="111">
        <f t="shared" si="54"/>
        <v>0</v>
      </c>
      <c r="L232" s="111">
        <f t="shared" si="54"/>
        <v>0</v>
      </c>
      <c r="M232" s="111">
        <f t="shared" si="54"/>
        <v>0</v>
      </c>
      <c r="N232" s="175"/>
    </row>
    <row r="233" spans="1:14" s="106" customFormat="1" ht="33" hidden="1" customHeight="1" x14ac:dyDescent="0.25">
      <c r="A233" s="202" t="s">
        <v>482</v>
      </c>
      <c r="B233" s="220" t="s">
        <v>315</v>
      </c>
      <c r="C233" s="215"/>
      <c r="D233" s="215"/>
      <c r="E233" s="216"/>
      <c r="F233" s="196">
        <v>240</v>
      </c>
      <c r="G233" s="95"/>
      <c r="H233" s="95"/>
      <c r="I233" s="95"/>
      <c r="J233" s="111">
        <f t="shared" si="54"/>
        <v>0</v>
      </c>
      <c r="K233" s="111">
        <f t="shared" si="54"/>
        <v>0</v>
      </c>
      <c r="L233" s="111">
        <f t="shared" si="54"/>
        <v>0</v>
      </c>
      <c r="M233" s="111">
        <f t="shared" si="54"/>
        <v>0</v>
      </c>
      <c r="N233" s="175"/>
    </row>
    <row r="234" spans="1:14" s="106" customFormat="1" ht="33" hidden="1" customHeight="1" x14ac:dyDescent="0.2">
      <c r="A234" s="177" t="s">
        <v>135</v>
      </c>
      <c r="B234" s="220" t="s">
        <v>315</v>
      </c>
      <c r="C234" s="215"/>
      <c r="D234" s="215"/>
      <c r="E234" s="216"/>
      <c r="F234" s="196">
        <v>240</v>
      </c>
      <c r="G234" s="95" t="s">
        <v>136</v>
      </c>
      <c r="H234" s="95"/>
      <c r="I234" s="95"/>
      <c r="J234" s="111">
        <f t="shared" si="54"/>
        <v>0</v>
      </c>
      <c r="K234" s="111">
        <f t="shared" si="54"/>
        <v>0</v>
      </c>
      <c r="L234" s="111">
        <f t="shared" si="54"/>
        <v>0</v>
      </c>
      <c r="M234" s="111">
        <f t="shared" si="54"/>
        <v>0</v>
      </c>
      <c r="N234" s="175"/>
    </row>
    <row r="235" spans="1:14" s="106" customFormat="1" ht="33" hidden="1" customHeight="1" x14ac:dyDescent="0.2">
      <c r="A235" s="177" t="s">
        <v>314</v>
      </c>
      <c r="B235" s="220" t="s">
        <v>315</v>
      </c>
      <c r="C235" s="215"/>
      <c r="D235" s="215"/>
      <c r="E235" s="216"/>
      <c r="F235" s="196">
        <v>240</v>
      </c>
      <c r="G235" s="95" t="s">
        <v>136</v>
      </c>
      <c r="H235" s="95" t="s">
        <v>73</v>
      </c>
      <c r="I235" s="95"/>
      <c r="J235" s="111">
        <f t="shared" si="54"/>
        <v>0</v>
      </c>
      <c r="K235" s="111">
        <f t="shared" si="54"/>
        <v>0</v>
      </c>
      <c r="L235" s="111">
        <f t="shared" si="54"/>
        <v>0</v>
      </c>
      <c r="M235" s="111">
        <f t="shared" si="54"/>
        <v>0</v>
      </c>
      <c r="N235" s="175"/>
    </row>
    <row r="236" spans="1:14" s="106" customFormat="1" ht="33" hidden="1" customHeight="1" x14ac:dyDescent="0.25">
      <c r="A236" s="201" t="s">
        <v>139</v>
      </c>
      <c r="B236" s="220" t="s">
        <v>315</v>
      </c>
      <c r="C236" s="215"/>
      <c r="D236" s="215"/>
      <c r="E236" s="216"/>
      <c r="F236" s="196">
        <v>240</v>
      </c>
      <c r="G236" s="95" t="s">
        <v>136</v>
      </c>
      <c r="H236" s="95" t="s">
        <v>73</v>
      </c>
      <c r="I236" s="95" t="s">
        <v>58</v>
      </c>
      <c r="J236" s="111">
        <v>0</v>
      </c>
      <c r="K236" s="130"/>
      <c r="L236" s="111">
        <v>0</v>
      </c>
      <c r="M236" s="131">
        <v>0</v>
      </c>
      <c r="N236" s="175"/>
    </row>
    <row r="237" spans="1:14" s="106" customFormat="1" ht="33" hidden="1" customHeight="1" x14ac:dyDescent="0.25">
      <c r="A237" s="177" t="s">
        <v>190</v>
      </c>
      <c r="B237" s="584" t="s">
        <v>315</v>
      </c>
      <c r="C237" s="579"/>
      <c r="D237" s="579"/>
      <c r="E237" s="580"/>
      <c r="F237" s="196"/>
      <c r="G237" s="95"/>
      <c r="H237" s="95"/>
      <c r="I237" s="95"/>
      <c r="J237" s="111">
        <f>J238</f>
        <v>0</v>
      </c>
      <c r="K237" s="130"/>
      <c r="L237" s="111">
        <v>0</v>
      </c>
      <c r="M237" s="111">
        <v>0</v>
      </c>
      <c r="N237" s="588"/>
    </row>
    <row r="238" spans="1:14" s="106" customFormat="1" ht="33" hidden="1" customHeight="1" x14ac:dyDescent="0.25">
      <c r="A238" s="321" t="s">
        <v>554</v>
      </c>
      <c r="B238" s="584" t="s">
        <v>315</v>
      </c>
      <c r="C238" s="579"/>
      <c r="D238" s="579"/>
      <c r="E238" s="580"/>
      <c r="F238" s="196">
        <v>600</v>
      </c>
      <c r="G238" s="95"/>
      <c r="H238" s="95"/>
      <c r="I238" s="95"/>
      <c r="J238" s="111">
        <f>J239</f>
        <v>0</v>
      </c>
      <c r="K238" s="130"/>
      <c r="L238" s="111">
        <v>0</v>
      </c>
      <c r="M238" s="111">
        <v>0</v>
      </c>
      <c r="N238" s="588"/>
    </row>
    <row r="239" spans="1:14" s="106" customFormat="1" ht="33" hidden="1" customHeight="1" x14ac:dyDescent="0.25">
      <c r="A239" s="205" t="s">
        <v>555</v>
      </c>
      <c r="B239" s="584" t="s">
        <v>315</v>
      </c>
      <c r="C239" s="579"/>
      <c r="D239" s="579"/>
      <c r="E239" s="580"/>
      <c r="F239" s="196">
        <v>610</v>
      </c>
      <c r="G239" s="95"/>
      <c r="H239" s="95"/>
      <c r="I239" s="95"/>
      <c r="J239" s="111">
        <f>J240</f>
        <v>0</v>
      </c>
      <c r="K239" s="130"/>
      <c r="L239" s="111">
        <v>0</v>
      </c>
      <c r="M239" s="111">
        <v>0</v>
      </c>
      <c r="N239" s="588"/>
    </row>
    <row r="240" spans="1:14" s="106" customFormat="1" ht="33" hidden="1" customHeight="1" x14ac:dyDescent="0.25">
      <c r="A240" s="177" t="s">
        <v>135</v>
      </c>
      <c r="B240" s="584" t="s">
        <v>315</v>
      </c>
      <c r="C240" s="579"/>
      <c r="D240" s="579"/>
      <c r="E240" s="580"/>
      <c r="F240" s="196">
        <v>610</v>
      </c>
      <c r="G240" s="95" t="s">
        <v>136</v>
      </c>
      <c r="H240" s="95"/>
      <c r="I240" s="95"/>
      <c r="J240" s="111">
        <f>J241</f>
        <v>0</v>
      </c>
      <c r="K240" s="130"/>
      <c r="L240" s="111">
        <v>0</v>
      </c>
      <c r="M240" s="111">
        <v>0</v>
      </c>
      <c r="N240" s="588"/>
    </row>
    <row r="241" spans="1:14" s="106" customFormat="1" ht="33" hidden="1" customHeight="1" x14ac:dyDescent="0.25">
      <c r="A241" s="102" t="s">
        <v>314</v>
      </c>
      <c r="B241" s="584" t="s">
        <v>315</v>
      </c>
      <c r="C241" s="579"/>
      <c r="D241" s="579"/>
      <c r="E241" s="580"/>
      <c r="F241" s="196">
        <v>610</v>
      </c>
      <c r="G241" s="95" t="s">
        <v>136</v>
      </c>
      <c r="H241" s="95" t="s">
        <v>73</v>
      </c>
      <c r="I241" s="95"/>
      <c r="J241" s="111">
        <f>J242</f>
        <v>0</v>
      </c>
      <c r="K241" s="130"/>
      <c r="L241" s="111">
        <v>0</v>
      </c>
      <c r="M241" s="111">
        <v>0</v>
      </c>
      <c r="N241" s="588"/>
    </row>
    <row r="242" spans="1:14" s="106" customFormat="1" ht="33" hidden="1" customHeight="1" x14ac:dyDescent="0.25">
      <c r="A242" s="201" t="s">
        <v>139</v>
      </c>
      <c r="B242" s="584" t="s">
        <v>315</v>
      </c>
      <c r="C242" s="579"/>
      <c r="D242" s="579"/>
      <c r="E242" s="580"/>
      <c r="F242" s="196">
        <v>610</v>
      </c>
      <c r="G242" s="95" t="s">
        <v>136</v>
      </c>
      <c r="H242" s="95" t="s">
        <v>73</v>
      </c>
      <c r="I242" s="95" t="s">
        <v>58</v>
      </c>
      <c r="J242" s="111"/>
      <c r="K242" s="130"/>
      <c r="L242" s="111">
        <v>0</v>
      </c>
      <c r="M242" s="111">
        <v>0</v>
      </c>
      <c r="N242" s="588"/>
    </row>
    <row r="243" spans="1:14" s="106" customFormat="1" ht="33" customHeight="1" x14ac:dyDescent="0.2">
      <c r="A243" s="321" t="s">
        <v>581</v>
      </c>
      <c r="B243" s="582" t="s">
        <v>14</v>
      </c>
      <c r="C243" s="582"/>
      <c r="D243" s="582"/>
      <c r="E243" s="583"/>
      <c r="F243" s="194"/>
      <c r="G243" s="95"/>
      <c r="H243" s="95"/>
      <c r="I243" s="95"/>
      <c r="J243" s="111">
        <f t="shared" ref="J243:M247" si="55">J244</f>
        <v>11289.1</v>
      </c>
      <c r="K243" s="111">
        <f t="shared" si="55"/>
        <v>0</v>
      </c>
      <c r="L243" s="111">
        <f t="shared" si="55"/>
        <v>2220.2000000000007</v>
      </c>
      <c r="M243" s="111">
        <f t="shared" si="55"/>
        <v>1787.0000000000018</v>
      </c>
      <c r="N243" s="588"/>
    </row>
    <row r="244" spans="1:14" s="106" customFormat="1" ht="33" customHeight="1" x14ac:dyDescent="0.2">
      <c r="A244" s="321" t="s">
        <v>554</v>
      </c>
      <c r="B244" s="871" t="s">
        <v>14</v>
      </c>
      <c r="C244" s="871"/>
      <c r="D244" s="871"/>
      <c r="E244" s="872"/>
      <c r="F244" s="194">
        <v>600</v>
      </c>
      <c r="G244" s="95"/>
      <c r="H244" s="95"/>
      <c r="I244" s="95"/>
      <c r="J244" s="111">
        <f t="shared" si="55"/>
        <v>11289.1</v>
      </c>
      <c r="K244" s="111">
        <f t="shared" si="55"/>
        <v>0</v>
      </c>
      <c r="L244" s="111">
        <f t="shared" si="55"/>
        <v>2220.2000000000007</v>
      </c>
      <c r="M244" s="111">
        <f t="shared" si="55"/>
        <v>1787.0000000000018</v>
      </c>
      <c r="N244" s="175"/>
    </row>
    <row r="245" spans="1:14" s="106" customFormat="1" ht="20.25" customHeight="1" x14ac:dyDescent="0.25">
      <c r="A245" s="205" t="s">
        <v>555</v>
      </c>
      <c r="B245" s="871" t="s">
        <v>14</v>
      </c>
      <c r="C245" s="871"/>
      <c r="D245" s="871"/>
      <c r="E245" s="872"/>
      <c r="F245" s="194">
        <v>610</v>
      </c>
      <c r="G245" s="95"/>
      <c r="H245" s="95"/>
      <c r="I245" s="95"/>
      <c r="J245" s="111">
        <f t="shared" si="55"/>
        <v>11289.1</v>
      </c>
      <c r="K245" s="111">
        <f t="shared" si="55"/>
        <v>0</v>
      </c>
      <c r="L245" s="111">
        <f t="shared" si="55"/>
        <v>2220.2000000000007</v>
      </c>
      <c r="M245" s="111">
        <f t="shared" si="55"/>
        <v>1787.0000000000018</v>
      </c>
      <c r="N245" s="175"/>
    </row>
    <row r="246" spans="1:14" s="106" customFormat="1" ht="20.25" customHeight="1" x14ac:dyDescent="0.2">
      <c r="A246" s="177" t="s">
        <v>135</v>
      </c>
      <c r="B246" s="871" t="s">
        <v>14</v>
      </c>
      <c r="C246" s="871"/>
      <c r="D246" s="871"/>
      <c r="E246" s="872"/>
      <c r="F246" s="194">
        <v>610</v>
      </c>
      <c r="G246" s="95" t="s">
        <v>136</v>
      </c>
      <c r="H246" s="95"/>
      <c r="I246" s="95"/>
      <c r="J246" s="111">
        <f t="shared" si="55"/>
        <v>11289.1</v>
      </c>
      <c r="K246" s="111">
        <f t="shared" si="55"/>
        <v>0</v>
      </c>
      <c r="L246" s="111">
        <f t="shared" si="55"/>
        <v>2220.2000000000007</v>
      </c>
      <c r="M246" s="111">
        <f t="shared" si="55"/>
        <v>1787.0000000000018</v>
      </c>
      <c r="N246" s="175"/>
    </row>
    <row r="247" spans="1:14" s="106" customFormat="1" ht="20.25" customHeight="1" x14ac:dyDescent="0.2">
      <c r="A247" s="177" t="s">
        <v>553</v>
      </c>
      <c r="B247" s="871" t="s">
        <v>14</v>
      </c>
      <c r="C247" s="871"/>
      <c r="D247" s="871"/>
      <c r="E247" s="872"/>
      <c r="F247" s="194">
        <v>610</v>
      </c>
      <c r="G247" s="95" t="s">
        <v>136</v>
      </c>
      <c r="H247" s="95" t="s">
        <v>69</v>
      </c>
      <c r="I247" s="95"/>
      <c r="J247" s="111">
        <f t="shared" si="55"/>
        <v>11289.1</v>
      </c>
      <c r="K247" s="111">
        <f t="shared" si="55"/>
        <v>0</v>
      </c>
      <c r="L247" s="111">
        <f t="shared" si="55"/>
        <v>2220.2000000000007</v>
      </c>
      <c r="M247" s="111">
        <f t="shared" si="55"/>
        <v>1787.0000000000018</v>
      </c>
      <c r="N247" s="184"/>
    </row>
    <row r="248" spans="1:14" s="106" customFormat="1" ht="55.5" customHeight="1" x14ac:dyDescent="0.25">
      <c r="A248" s="177" t="s">
        <v>740</v>
      </c>
      <c r="B248" s="871" t="s">
        <v>14</v>
      </c>
      <c r="C248" s="871"/>
      <c r="D248" s="871"/>
      <c r="E248" s="872"/>
      <c r="F248" s="194">
        <v>610</v>
      </c>
      <c r="G248" s="95" t="s">
        <v>136</v>
      </c>
      <c r="H248" s="95" t="s">
        <v>69</v>
      </c>
      <c r="I248" s="95" t="s">
        <v>189</v>
      </c>
      <c r="J248" s="111">
        <f>'ведомст 7'!L678</f>
        <v>11289.1</v>
      </c>
      <c r="K248" s="130"/>
      <c r="L248" s="111">
        <f>'ведомст 7'!M678</f>
        <v>2220.2000000000007</v>
      </c>
      <c r="M248" s="111">
        <f>'ведомст 7'!N678</f>
        <v>1787.0000000000018</v>
      </c>
      <c r="N248" s="175"/>
    </row>
    <row r="249" spans="1:14" s="106" customFormat="1" ht="33" customHeight="1" x14ac:dyDescent="0.25">
      <c r="A249" s="177" t="s">
        <v>775</v>
      </c>
      <c r="B249" s="768" t="s">
        <v>777</v>
      </c>
      <c r="C249" s="768"/>
      <c r="D249" s="768"/>
      <c r="E249" s="769"/>
      <c r="F249" s="194"/>
      <c r="G249" s="95"/>
      <c r="H249" s="95"/>
      <c r="I249" s="95"/>
      <c r="J249" s="111">
        <f t="shared" ref="J249:J254" si="56">J250</f>
        <v>103.1</v>
      </c>
      <c r="K249" s="130"/>
      <c r="L249" s="111">
        <v>0</v>
      </c>
      <c r="M249" s="111">
        <v>0</v>
      </c>
      <c r="N249" s="777"/>
    </row>
    <row r="250" spans="1:14" s="106" customFormat="1" ht="33" customHeight="1" x14ac:dyDescent="0.25">
      <c r="A250" s="849" t="s">
        <v>816</v>
      </c>
      <c r="B250" s="768" t="s">
        <v>776</v>
      </c>
      <c r="C250" s="768"/>
      <c r="D250" s="768"/>
      <c r="E250" s="769"/>
      <c r="F250" s="194"/>
      <c r="G250" s="95"/>
      <c r="H250" s="95"/>
      <c r="I250" s="95"/>
      <c r="J250" s="111">
        <f t="shared" si="56"/>
        <v>103.1</v>
      </c>
      <c r="K250" s="130"/>
      <c r="L250" s="111">
        <v>0</v>
      </c>
      <c r="M250" s="111">
        <v>0</v>
      </c>
      <c r="N250" s="777"/>
    </row>
    <row r="251" spans="1:14" s="106" customFormat="1" ht="33" customHeight="1" x14ac:dyDescent="0.25">
      <c r="A251" s="177" t="s">
        <v>554</v>
      </c>
      <c r="B251" s="768" t="s">
        <v>776</v>
      </c>
      <c r="C251" s="768"/>
      <c r="D251" s="768"/>
      <c r="E251" s="769"/>
      <c r="F251" s="194">
        <v>600</v>
      </c>
      <c r="G251" s="95"/>
      <c r="H251" s="95"/>
      <c r="I251" s="95"/>
      <c r="J251" s="111">
        <f t="shared" si="56"/>
        <v>103.1</v>
      </c>
      <c r="K251" s="130"/>
      <c r="L251" s="111">
        <v>0</v>
      </c>
      <c r="M251" s="111">
        <v>0</v>
      </c>
      <c r="N251" s="777"/>
    </row>
    <row r="252" spans="1:14" s="106" customFormat="1" ht="33" customHeight="1" x14ac:dyDescent="0.25">
      <c r="A252" s="177" t="s">
        <v>555</v>
      </c>
      <c r="B252" s="768" t="s">
        <v>776</v>
      </c>
      <c r="C252" s="768"/>
      <c r="D252" s="768"/>
      <c r="E252" s="769"/>
      <c r="F252" s="194">
        <v>610</v>
      </c>
      <c r="G252" s="95"/>
      <c r="H252" s="95"/>
      <c r="I252" s="95"/>
      <c r="J252" s="111">
        <f t="shared" si="56"/>
        <v>103.1</v>
      </c>
      <c r="K252" s="130"/>
      <c r="L252" s="111">
        <v>0</v>
      </c>
      <c r="M252" s="111">
        <v>0</v>
      </c>
      <c r="N252" s="777"/>
    </row>
    <row r="253" spans="1:14" s="106" customFormat="1" ht="33" customHeight="1" x14ac:dyDescent="0.25">
      <c r="A253" s="177" t="s">
        <v>135</v>
      </c>
      <c r="B253" s="768" t="s">
        <v>776</v>
      </c>
      <c r="C253" s="768"/>
      <c r="D253" s="768"/>
      <c r="E253" s="769"/>
      <c r="F253" s="194">
        <v>610</v>
      </c>
      <c r="G253" s="95" t="s">
        <v>136</v>
      </c>
      <c r="H253" s="95"/>
      <c r="I253" s="95"/>
      <c r="J253" s="111">
        <f t="shared" si="56"/>
        <v>103.1</v>
      </c>
      <c r="K253" s="130"/>
      <c r="L253" s="111">
        <v>0</v>
      </c>
      <c r="M253" s="111">
        <v>0</v>
      </c>
      <c r="N253" s="777"/>
    </row>
    <row r="254" spans="1:14" s="106" customFormat="1" ht="33" customHeight="1" x14ac:dyDescent="0.25">
      <c r="A254" s="177" t="s">
        <v>553</v>
      </c>
      <c r="B254" s="768" t="s">
        <v>776</v>
      </c>
      <c r="C254" s="768"/>
      <c r="D254" s="768"/>
      <c r="E254" s="769"/>
      <c r="F254" s="194">
        <v>610</v>
      </c>
      <c r="G254" s="95" t="s">
        <v>136</v>
      </c>
      <c r="H254" s="95" t="s">
        <v>69</v>
      </c>
      <c r="I254" s="95"/>
      <c r="J254" s="111">
        <f t="shared" si="56"/>
        <v>103.1</v>
      </c>
      <c r="K254" s="130"/>
      <c r="L254" s="111">
        <v>0</v>
      </c>
      <c r="M254" s="111">
        <v>0</v>
      </c>
      <c r="N254" s="777"/>
    </row>
    <row r="255" spans="1:14" s="106" customFormat="1" ht="52.5" customHeight="1" x14ac:dyDescent="0.25">
      <c r="A255" s="177" t="s">
        <v>740</v>
      </c>
      <c r="B255" s="768" t="s">
        <v>776</v>
      </c>
      <c r="C255" s="768"/>
      <c r="D255" s="768"/>
      <c r="E255" s="769"/>
      <c r="F255" s="194">
        <v>610</v>
      </c>
      <c r="G255" s="95" t="s">
        <v>136</v>
      </c>
      <c r="H255" s="95" t="s">
        <v>69</v>
      </c>
      <c r="I255" s="95" t="s">
        <v>189</v>
      </c>
      <c r="J255" s="111">
        <f>'ведомст 7'!L682</f>
        <v>103.1</v>
      </c>
      <c r="K255" s="130"/>
      <c r="L255" s="111">
        <v>0</v>
      </c>
      <c r="M255" s="111">
        <v>0</v>
      </c>
      <c r="N255" s="777"/>
    </row>
    <row r="256" spans="1:14" s="106" customFormat="1" ht="33" customHeight="1" x14ac:dyDescent="0.2">
      <c r="A256" s="312" t="s">
        <v>301</v>
      </c>
      <c r="B256" s="220" t="s">
        <v>240</v>
      </c>
      <c r="C256" s="215"/>
      <c r="D256" s="215"/>
      <c r="E256" s="216"/>
      <c r="F256" s="196"/>
      <c r="G256" s="95"/>
      <c r="H256" s="95"/>
      <c r="I256" s="95"/>
      <c r="J256" s="111">
        <f t="shared" ref="J256:M261" si="57">J257</f>
        <v>255.4</v>
      </c>
      <c r="K256" s="111">
        <f t="shared" si="57"/>
        <v>0</v>
      </c>
      <c r="L256" s="111">
        <f t="shared" si="57"/>
        <v>155.4</v>
      </c>
      <c r="M256" s="111">
        <f t="shared" si="57"/>
        <v>155.4</v>
      </c>
      <c r="N256" s="175"/>
    </row>
    <row r="257" spans="1:14" s="106" customFormat="1" ht="17.25" customHeight="1" x14ac:dyDescent="0.2">
      <c r="A257" s="201" t="s">
        <v>137</v>
      </c>
      <c r="B257" s="870" t="s">
        <v>299</v>
      </c>
      <c r="C257" s="871"/>
      <c r="D257" s="871"/>
      <c r="E257" s="872"/>
      <c r="F257" s="194"/>
      <c r="G257" s="95"/>
      <c r="H257" s="95"/>
      <c r="I257" s="95"/>
      <c r="J257" s="111">
        <f t="shared" si="57"/>
        <v>255.4</v>
      </c>
      <c r="K257" s="111">
        <f t="shared" si="57"/>
        <v>0</v>
      </c>
      <c r="L257" s="111">
        <f t="shared" si="57"/>
        <v>155.4</v>
      </c>
      <c r="M257" s="111">
        <f t="shared" si="57"/>
        <v>155.4</v>
      </c>
      <c r="N257" s="175"/>
    </row>
    <row r="258" spans="1:14" s="106" customFormat="1" ht="45" x14ac:dyDescent="0.2">
      <c r="A258" s="321" t="s">
        <v>554</v>
      </c>
      <c r="B258" s="870" t="s">
        <v>299</v>
      </c>
      <c r="C258" s="871"/>
      <c r="D258" s="871"/>
      <c r="E258" s="872"/>
      <c r="F258" s="194">
        <v>600</v>
      </c>
      <c r="G258" s="95"/>
      <c r="H258" s="95"/>
      <c r="I258" s="95"/>
      <c r="J258" s="111">
        <f t="shared" si="57"/>
        <v>255.4</v>
      </c>
      <c r="K258" s="111">
        <f t="shared" si="57"/>
        <v>0</v>
      </c>
      <c r="L258" s="111">
        <f t="shared" si="57"/>
        <v>155.4</v>
      </c>
      <c r="M258" s="111">
        <f t="shared" si="57"/>
        <v>155.4</v>
      </c>
      <c r="N258" s="175"/>
    </row>
    <row r="259" spans="1:14" s="106" customFormat="1" ht="20.25" customHeight="1" x14ac:dyDescent="0.25">
      <c r="A259" s="205" t="s">
        <v>555</v>
      </c>
      <c r="B259" s="870" t="s">
        <v>299</v>
      </c>
      <c r="C259" s="871"/>
      <c r="D259" s="871"/>
      <c r="E259" s="872"/>
      <c r="F259" s="194">
        <v>610</v>
      </c>
      <c r="G259" s="95"/>
      <c r="H259" s="95"/>
      <c r="I259" s="95"/>
      <c r="J259" s="111">
        <f t="shared" si="57"/>
        <v>255.4</v>
      </c>
      <c r="K259" s="111">
        <f t="shared" si="57"/>
        <v>0</v>
      </c>
      <c r="L259" s="111">
        <f t="shared" si="57"/>
        <v>155.4</v>
      </c>
      <c r="M259" s="111">
        <f t="shared" si="57"/>
        <v>155.4</v>
      </c>
      <c r="N259" s="175"/>
    </row>
    <row r="260" spans="1:14" s="106" customFormat="1" ht="27" customHeight="1" x14ac:dyDescent="0.2">
      <c r="A260" s="177" t="s">
        <v>135</v>
      </c>
      <c r="B260" s="870" t="s">
        <v>299</v>
      </c>
      <c r="C260" s="871"/>
      <c r="D260" s="871"/>
      <c r="E260" s="872"/>
      <c r="F260" s="194">
        <v>610</v>
      </c>
      <c r="G260" s="95" t="s">
        <v>136</v>
      </c>
      <c r="H260" s="95"/>
      <c r="I260" s="95"/>
      <c r="J260" s="111">
        <f t="shared" si="57"/>
        <v>255.4</v>
      </c>
      <c r="K260" s="111">
        <f t="shared" si="57"/>
        <v>0</v>
      </c>
      <c r="L260" s="111">
        <f t="shared" si="57"/>
        <v>155.4</v>
      </c>
      <c r="M260" s="111">
        <f t="shared" si="57"/>
        <v>155.4</v>
      </c>
      <c r="N260" s="175"/>
    </row>
    <row r="261" spans="1:14" s="106" customFormat="1" ht="30" customHeight="1" x14ac:dyDescent="0.2">
      <c r="A261" s="177" t="s">
        <v>553</v>
      </c>
      <c r="B261" s="870" t="s">
        <v>299</v>
      </c>
      <c r="C261" s="871"/>
      <c r="D261" s="871"/>
      <c r="E261" s="872"/>
      <c r="F261" s="194">
        <v>610</v>
      </c>
      <c r="G261" s="95" t="s">
        <v>136</v>
      </c>
      <c r="H261" s="95" t="s">
        <v>69</v>
      </c>
      <c r="I261" s="95"/>
      <c r="J261" s="111">
        <f t="shared" si="57"/>
        <v>255.4</v>
      </c>
      <c r="K261" s="111">
        <f t="shared" si="57"/>
        <v>0</v>
      </c>
      <c r="L261" s="111">
        <f t="shared" si="57"/>
        <v>155.4</v>
      </c>
      <c r="M261" s="111">
        <f t="shared" si="57"/>
        <v>155.4</v>
      </c>
      <c r="N261" s="184"/>
    </row>
    <row r="262" spans="1:14" s="106" customFormat="1" ht="57" customHeight="1" x14ac:dyDescent="0.25">
      <c r="A262" s="177" t="s">
        <v>740</v>
      </c>
      <c r="B262" s="870" t="s">
        <v>299</v>
      </c>
      <c r="C262" s="871"/>
      <c r="D262" s="871"/>
      <c r="E262" s="872"/>
      <c r="F262" s="194">
        <v>610</v>
      </c>
      <c r="G262" s="95" t="s">
        <v>136</v>
      </c>
      <c r="H262" s="95" t="s">
        <v>69</v>
      </c>
      <c r="I262" s="95" t="s">
        <v>189</v>
      </c>
      <c r="J262" s="111">
        <v>255.4</v>
      </c>
      <c r="K262" s="130"/>
      <c r="L262" s="111">
        <v>155.4</v>
      </c>
      <c r="M262" s="111">
        <v>155.4</v>
      </c>
      <c r="N262" s="175"/>
    </row>
    <row r="263" spans="1:14" s="106" customFormat="1" ht="33" customHeight="1" x14ac:dyDescent="0.2">
      <c r="A263" s="322" t="s">
        <v>302</v>
      </c>
      <c r="B263" s="209" t="s">
        <v>298</v>
      </c>
      <c r="C263" s="210"/>
      <c r="D263" s="210"/>
      <c r="E263" s="211"/>
      <c r="F263" s="194"/>
      <c r="G263" s="95"/>
      <c r="H263" s="95"/>
      <c r="I263" s="95"/>
      <c r="J263" s="111">
        <f>J264+J270</f>
        <v>4388.3</v>
      </c>
      <c r="K263" s="111">
        <f>K264+K270</f>
        <v>0</v>
      </c>
      <c r="L263" s="111">
        <f>L264+L270</f>
        <v>2290.7000000000003</v>
      </c>
      <c r="M263" s="111">
        <f>M264+M270</f>
        <v>2290.7000000000003</v>
      </c>
      <c r="N263" s="175"/>
    </row>
    <row r="264" spans="1:14" s="106" customFormat="1" ht="24" customHeight="1" x14ac:dyDescent="0.2">
      <c r="A264" s="177" t="s">
        <v>215</v>
      </c>
      <c r="B264" s="870" t="s">
        <v>303</v>
      </c>
      <c r="C264" s="871"/>
      <c r="D264" s="871"/>
      <c r="E264" s="872"/>
      <c r="F264" s="194"/>
      <c r="G264" s="95"/>
      <c r="H264" s="95"/>
      <c r="I264" s="95"/>
      <c r="J264" s="111">
        <f t="shared" ref="J264:M268" si="58">J265</f>
        <v>4388.3</v>
      </c>
      <c r="K264" s="111">
        <f t="shared" si="58"/>
        <v>0</v>
      </c>
      <c r="L264" s="111">
        <f t="shared" si="58"/>
        <v>2290.7000000000003</v>
      </c>
      <c r="M264" s="111">
        <f t="shared" si="58"/>
        <v>2290.7000000000003</v>
      </c>
      <c r="N264" s="175"/>
    </row>
    <row r="265" spans="1:14" s="106" customFormat="1" ht="45" x14ac:dyDescent="0.2">
      <c r="A265" s="321" t="s">
        <v>554</v>
      </c>
      <c r="B265" s="870" t="s">
        <v>303</v>
      </c>
      <c r="C265" s="871"/>
      <c r="D265" s="871"/>
      <c r="E265" s="872"/>
      <c r="F265" s="194">
        <v>600</v>
      </c>
      <c r="G265" s="95"/>
      <c r="H265" s="95"/>
      <c r="I265" s="95"/>
      <c r="J265" s="111">
        <f t="shared" si="58"/>
        <v>4388.3</v>
      </c>
      <c r="K265" s="111">
        <f t="shared" si="58"/>
        <v>0</v>
      </c>
      <c r="L265" s="111">
        <f t="shared" si="58"/>
        <v>2290.7000000000003</v>
      </c>
      <c r="M265" s="111">
        <f t="shared" si="58"/>
        <v>2290.7000000000003</v>
      </c>
      <c r="N265" s="175"/>
    </row>
    <row r="266" spans="1:14" s="106" customFormat="1" ht="24" customHeight="1" x14ac:dyDescent="0.25">
      <c r="A266" s="205" t="s">
        <v>555</v>
      </c>
      <c r="B266" s="870" t="s">
        <v>303</v>
      </c>
      <c r="C266" s="871"/>
      <c r="D266" s="871"/>
      <c r="E266" s="872"/>
      <c r="F266" s="194">
        <v>610</v>
      </c>
      <c r="G266" s="95"/>
      <c r="H266" s="95"/>
      <c r="I266" s="95"/>
      <c r="J266" s="111">
        <f t="shared" si="58"/>
        <v>4388.3</v>
      </c>
      <c r="K266" s="111">
        <f t="shared" si="58"/>
        <v>0</v>
      </c>
      <c r="L266" s="111">
        <f t="shared" si="58"/>
        <v>2290.7000000000003</v>
      </c>
      <c r="M266" s="111">
        <f t="shared" si="58"/>
        <v>2290.7000000000003</v>
      </c>
      <c r="N266" s="175"/>
    </row>
    <row r="267" spans="1:14" s="106" customFormat="1" ht="21.75" customHeight="1" x14ac:dyDescent="0.2">
      <c r="A267" s="177" t="s">
        <v>135</v>
      </c>
      <c r="B267" s="870" t="s">
        <v>303</v>
      </c>
      <c r="C267" s="871"/>
      <c r="D267" s="871"/>
      <c r="E267" s="872"/>
      <c r="F267" s="194">
        <v>610</v>
      </c>
      <c r="G267" s="95" t="s">
        <v>136</v>
      </c>
      <c r="H267" s="95"/>
      <c r="I267" s="95"/>
      <c r="J267" s="111">
        <f t="shared" si="58"/>
        <v>4388.3</v>
      </c>
      <c r="K267" s="111">
        <f t="shared" si="58"/>
        <v>0</v>
      </c>
      <c r="L267" s="111">
        <f t="shared" si="58"/>
        <v>2290.7000000000003</v>
      </c>
      <c r="M267" s="111">
        <f t="shared" si="58"/>
        <v>2290.7000000000003</v>
      </c>
      <c r="N267" s="175"/>
    </row>
    <row r="268" spans="1:14" s="106" customFormat="1" ht="18.75" customHeight="1" x14ac:dyDescent="0.2">
      <c r="A268" s="177" t="s">
        <v>553</v>
      </c>
      <c r="B268" s="870" t="s">
        <v>303</v>
      </c>
      <c r="C268" s="871"/>
      <c r="D268" s="871"/>
      <c r="E268" s="872"/>
      <c r="F268" s="194">
        <v>610</v>
      </c>
      <c r="G268" s="95" t="s">
        <v>136</v>
      </c>
      <c r="H268" s="95" t="s">
        <v>69</v>
      </c>
      <c r="I268" s="95"/>
      <c r="J268" s="111">
        <f t="shared" si="58"/>
        <v>4388.3</v>
      </c>
      <c r="K268" s="111">
        <f t="shared" si="58"/>
        <v>0</v>
      </c>
      <c r="L268" s="111">
        <f t="shared" si="58"/>
        <v>2290.7000000000003</v>
      </c>
      <c r="M268" s="111">
        <f t="shared" si="58"/>
        <v>2290.7000000000003</v>
      </c>
      <c r="N268" s="184"/>
    </row>
    <row r="269" spans="1:14" s="106" customFormat="1" ht="33" customHeight="1" x14ac:dyDescent="0.25">
      <c r="A269" s="177" t="s">
        <v>740</v>
      </c>
      <c r="B269" s="870" t="s">
        <v>303</v>
      </c>
      <c r="C269" s="871"/>
      <c r="D269" s="871"/>
      <c r="E269" s="872"/>
      <c r="F269" s="194">
        <v>610</v>
      </c>
      <c r="G269" s="95" t="s">
        <v>136</v>
      </c>
      <c r="H269" s="95" t="s">
        <v>69</v>
      </c>
      <c r="I269" s="95" t="s">
        <v>189</v>
      </c>
      <c r="J269" s="111">
        <f>'ведомст 7'!L690</f>
        <v>4388.3</v>
      </c>
      <c r="K269" s="130"/>
      <c r="L269" s="111">
        <f>'ведомст 7'!M690</f>
        <v>2290.7000000000003</v>
      </c>
      <c r="M269" s="111">
        <f>'ведомст 7'!N690</f>
        <v>2290.7000000000003</v>
      </c>
      <c r="N269" s="175"/>
    </row>
    <row r="270" spans="1:14" s="106" customFormat="1" ht="69.75" hidden="1" customHeight="1" x14ac:dyDescent="0.25">
      <c r="A270" s="274" t="s">
        <v>556</v>
      </c>
      <c r="B270" s="876" t="s">
        <v>382</v>
      </c>
      <c r="C270" s="877"/>
      <c r="D270" s="877"/>
      <c r="E270" s="878"/>
      <c r="F270" s="197"/>
      <c r="G270" s="110"/>
      <c r="H270" s="110"/>
      <c r="I270" s="110"/>
      <c r="J270" s="133">
        <f t="shared" ref="J270:M274" si="59">J271</f>
        <v>0</v>
      </c>
      <c r="K270" s="133">
        <f t="shared" si="59"/>
        <v>0</v>
      </c>
      <c r="L270" s="133">
        <f t="shared" si="59"/>
        <v>0</v>
      </c>
      <c r="M270" s="133">
        <f t="shared" si="59"/>
        <v>0</v>
      </c>
      <c r="N270" s="175"/>
    </row>
    <row r="271" spans="1:14" s="106" customFormat="1" ht="32.25" hidden="1" customHeight="1" x14ac:dyDescent="0.25">
      <c r="A271" s="321" t="s">
        <v>554</v>
      </c>
      <c r="B271" s="876" t="s">
        <v>382</v>
      </c>
      <c r="C271" s="877"/>
      <c r="D271" s="877"/>
      <c r="E271" s="878"/>
      <c r="F271" s="197">
        <v>600</v>
      </c>
      <c r="G271" s="110"/>
      <c r="H271" s="110"/>
      <c r="I271" s="110"/>
      <c r="J271" s="133">
        <f t="shared" si="59"/>
        <v>0</v>
      </c>
      <c r="K271" s="133">
        <f t="shared" si="59"/>
        <v>0</v>
      </c>
      <c r="L271" s="133">
        <f t="shared" si="59"/>
        <v>0</v>
      </c>
      <c r="M271" s="133">
        <f t="shared" si="59"/>
        <v>0</v>
      </c>
      <c r="N271" s="175"/>
    </row>
    <row r="272" spans="1:14" s="106" customFormat="1" ht="24.75" hidden="1" customHeight="1" x14ac:dyDescent="0.25">
      <c r="A272" s="205" t="s">
        <v>555</v>
      </c>
      <c r="B272" s="876" t="s">
        <v>382</v>
      </c>
      <c r="C272" s="877"/>
      <c r="D272" s="877"/>
      <c r="E272" s="878"/>
      <c r="F272" s="197">
        <v>610</v>
      </c>
      <c r="G272" s="110"/>
      <c r="H272" s="110"/>
      <c r="I272" s="110"/>
      <c r="J272" s="133">
        <f t="shared" si="59"/>
        <v>0</v>
      </c>
      <c r="K272" s="133">
        <f t="shared" si="59"/>
        <v>0</v>
      </c>
      <c r="L272" s="133">
        <f t="shared" si="59"/>
        <v>0</v>
      </c>
      <c r="M272" s="133">
        <f t="shared" si="59"/>
        <v>0</v>
      </c>
      <c r="N272" s="175"/>
    </row>
    <row r="273" spans="1:14" s="106" customFormat="1" ht="30" hidden="1" customHeight="1" x14ac:dyDescent="0.25">
      <c r="A273" s="177" t="s">
        <v>135</v>
      </c>
      <c r="B273" s="876" t="s">
        <v>382</v>
      </c>
      <c r="C273" s="877"/>
      <c r="D273" s="877"/>
      <c r="E273" s="878"/>
      <c r="F273" s="197">
        <v>610</v>
      </c>
      <c r="G273" s="110" t="s">
        <v>136</v>
      </c>
      <c r="H273" s="110"/>
      <c r="I273" s="110"/>
      <c r="J273" s="133">
        <f t="shared" si="59"/>
        <v>0</v>
      </c>
      <c r="K273" s="133">
        <f t="shared" si="59"/>
        <v>0</v>
      </c>
      <c r="L273" s="133">
        <f t="shared" si="59"/>
        <v>0</v>
      </c>
      <c r="M273" s="133">
        <f t="shared" si="59"/>
        <v>0</v>
      </c>
      <c r="N273" s="175"/>
    </row>
    <row r="274" spans="1:14" s="106" customFormat="1" hidden="1" x14ac:dyDescent="0.25">
      <c r="A274" s="177" t="s">
        <v>553</v>
      </c>
      <c r="B274" s="876" t="s">
        <v>382</v>
      </c>
      <c r="C274" s="877"/>
      <c r="D274" s="877"/>
      <c r="E274" s="878"/>
      <c r="F274" s="197">
        <v>610</v>
      </c>
      <c r="G274" s="110" t="s">
        <v>136</v>
      </c>
      <c r="H274" s="110" t="s">
        <v>69</v>
      </c>
      <c r="I274" s="110"/>
      <c r="J274" s="133">
        <f t="shared" si="59"/>
        <v>0</v>
      </c>
      <c r="K274" s="133">
        <f t="shared" si="59"/>
        <v>0</v>
      </c>
      <c r="L274" s="133">
        <f t="shared" si="59"/>
        <v>0</v>
      </c>
      <c r="M274" s="133">
        <f t="shared" si="59"/>
        <v>0</v>
      </c>
      <c r="N274" s="175"/>
    </row>
    <row r="275" spans="1:14" s="106" customFormat="1" ht="24" hidden="1" customHeight="1" x14ac:dyDescent="0.25">
      <c r="A275" s="176" t="s">
        <v>185</v>
      </c>
      <c r="B275" s="876" t="s">
        <v>382</v>
      </c>
      <c r="C275" s="877"/>
      <c r="D275" s="877"/>
      <c r="E275" s="878"/>
      <c r="F275" s="197">
        <v>610</v>
      </c>
      <c r="G275" s="110" t="s">
        <v>136</v>
      </c>
      <c r="H275" s="110" t="s">
        <v>69</v>
      </c>
      <c r="I275" s="110" t="s">
        <v>189</v>
      </c>
      <c r="J275" s="133">
        <v>0</v>
      </c>
      <c r="K275" s="130"/>
      <c r="L275" s="94">
        <v>0</v>
      </c>
      <c r="M275" s="94">
        <v>0</v>
      </c>
      <c r="N275" s="175"/>
    </row>
    <row r="276" spans="1:14" s="106" customFormat="1" ht="59.25" customHeight="1" x14ac:dyDescent="0.25">
      <c r="A276" s="177" t="s">
        <v>698</v>
      </c>
      <c r="B276" s="864" t="s">
        <v>259</v>
      </c>
      <c r="C276" s="865"/>
      <c r="D276" s="865"/>
      <c r="E276" s="866"/>
      <c r="F276" s="194"/>
      <c r="G276" s="122"/>
      <c r="H276" s="129"/>
      <c r="I276" s="95"/>
      <c r="J276" s="143">
        <f t="shared" ref="J276:M282" si="60">J277</f>
        <v>59.3</v>
      </c>
      <c r="K276" s="143">
        <f t="shared" si="60"/>
        <v>0</v>
      </c>
      <c r="L276" s="143">
        <f t="shared" si="60"/>
        <v>61.7</v>
      </c>
      <c r="M276" s="143">
        <f t="shared" si="60"/>
        <v>64.099999999999994</v>
      </c>
      <c r="N276" s="175"/>
    </row>
    <row r="277" spans="1:14" s="106" customFormat="1" ht="45.75" customHeight="1" x14ac:dyDescent="0.2">
      <c r="A277" s="312" t="s">
        <v>296</v>
      </c>
      <c r="B277" s="864" t="s">
        <v>558</v>
      </c>
      <c r="C277" s="865"/>
      <c r="D277" s="865"/>
      <c r="E277" s="866"/>
      <c r="F277" s="194"/>
      <c r="G277" s="122"/>
      <c r="H277" s="129"/>
      <c r="I277" s="95"/>
      <c r="J277" s="111">
        <f t="shared" si="60"/>
        <v>59.3</v>
      </c>
      <c r="K277" s="111">
        <f t="shared" si="60"/>
        <v>0</v>
      </c>
      <c r="L277" s="111">
        <f t="shared" si="60"/>
        <v>61.7</v>
      </c>
      <c r="M277" s="111">
        <f t="shared" si="60"/>
        <v>64.099999999999994</v>
      </c>
      <c r="N277" s="931"/>
    </row>
    <row r="278" spans="1:14" s="106" customFormat="1" ht="29.25" customHeight="1" x14ac:dyDescent="0.2">
      <c r="A278" s="201" t="s">
        <v>147</v>
      </c>
      <c r="B278" s="865" t="s">
        <v>559</v>
      </c>
      <c r="C278" s="865"/>
      <c r="D278" s="865"/>
      <c r="E278" s="866"/>
      <c r="F278" s="194"/>
      <c r="G278" s="122"/>
      <c r="H278" s="129"/>
      <c r="I278" s="95"/>
      <c r="J278" s="111">
        <f t="shared" si="60"/>
        <v>59.3</v>
      </c>
      <c r="K278" s="111">
        <f t="shared" si="60"/>
        <v>0</v>
      </c>
      <c r="L278" s="111">
        <f t="shared" si="60"/>
        <v>61.7</v>
      </c>
      <c r="M278" s="111">
        <f t="shared" si="60"/>
        <v>64.099999999999994</v>
      </c>
      <c r="N278" s="931"/>
    </row>
    <row r="279" spans="1:14" s="106" customFormat="1" ht="30.75" customHeight="1" x14ac:dyDescent="0.2">
      <c r="A279" s="201" t="s">
        <v>481</v>
      </c>
      <c r="B279" s="865" t="s">
        <v>559</v>
      </c>
      <c r="C279" s="865"/>
      <c r="D279" s="865"/>
      <c r="E279" s="866"/>
      <c r="F279" s="194">
        <v>200</v>
      </c>
      <c r="G279" s="122"/>
      <c r="H279" s="129"/>
      <c r="I279" s="95"/>
      <c r="J279" s="111">
        <f t="shared" si="60"/>
        <v>59.3</v>
      </c>
      <c r="K279" s="111">
        <f t="shared" si="60"/>
        <v>0</v>
      </c>
      <c r="L279" s="111">
        <f t="shared" si="60"/>
        <v>61.7</v>
      </c>
      <c r="M279" s="111">
        <f t="shared" si="60"/>
        <v>64.099999999999994</v>
      </c>
      <c r="N279" s="931"/>
    </row>
    <row r="280" spans="1:14" s="106" customFormat="1" ht="33.75" customHeight="1" x14ac:dyDescent="0.2">
      <c r="A280" s="201" t="s">
        <v>482</v>
      </c>
      <c r="B280" s="865" t="s">
        <v>559</v>
      </c>
      <c r="C280" s="865"/>
      <c r="D280" s="865"/>
      <c r="E280" s="866"/>
      <c r="F280" s="194">
        <v>240</v>
      </c>
      <c r="G280" s="122"/>
      <c r="H280" s="129"/>
      <c r="I280" s="95"/>
      <c r="J280" s="111">
        <f t="shared" si="60"/>
        <v>59.3</v>
      </c>
      <c r="K280" s="111">
        <f t="shared" si="60"/>
        <v>0</v>
      </c>
      <c r="L280" s="111">
        <f t="shared" si="60"/>
        <v>61.7</v>
      </c>
      <c r="M280" s="111">
        <f t="shared" si="60"/>
        <v>64.099999999999994</v>
      </c>
      <c r="N280" s="931"/>
    </row>
    <row r="281" spans="1:14" s="106" customFormat="1" ht="21" customHeight="1" x14ac:dyDescent="0.2">
      <c r="A281" s="201" t="s">
        <v>99</v>
      </c>
      <c r="B281" s="865" t="s">
        <v>559</v>
      </c>
      <c r="C281" s="865"/>
      <c r="D281" s="865"/>
      <c r="E281" s="866"/>
      <c r="F281" s="194">
        <v>240</v>
      </c>
      <c r="G281" s="323">
        <v>11</v>
      </c>
      <c r="H281" s="129"/>
      <c r="I281" s="95"/>
      <c r="J281" s="111">
        <f t="shared" si="60"/>
        <v>59.3</v>
      </c>
      <c r="K281" s="111">
        <f t="shared" si="60"/>
        <v>0</v>
      </c>
      <c r="L281" s="111">
        <f t="shared" si="60"/>
        <v>61.7</v>
      </c>
      <c r="M281" s="111">
        <f t="shared" si="60"/>
        <v>64.099999999999994</v>
      </c>
      <c r="N281" s="931"/>
    </row>
    <row r="282" spans="1:14" s="106" customFormat="1" ht="17.25" customHeight="1" x14ac:dyDescent="0.2">
      <c r="A282" s="177" t="s">
        <v>256</v>
      </c>
      <c r="B282" s="865" t="s">
        <v>559</v>
      </c>
      <c r="C282" s="865"/>
      <c r="D282" s="865"/>
      <c r="E282" s="866"/>
      <c r="F282" s="194">
        <v>240</v>
      </c>
      <c r="G282" s="323">
        <v>11</v>
      </c>
      <c r="H282" s="129" t="s">
        <v>69</v>
      </c>
      <c r="I282" s="95"/>
      <c r="J282" s="111">
        <f t="shared" si="60"/>
        <v>59.3</v>
      </c>
      <c r="K282" s="111">
        <f t="shared" si="60"/>
        <v>0</v>
      </c>
      <c r="L282" s="111">
        <f t="shared" si="60"/>
        <v>61.7</v>
      </c>
      <c r="M282" s="111">
        <f t="shared" si="60"/>
        <v>64.099999999999994</v>
      </c>
      <c r="N282" s="931"/>
    </row>
    <row r="283" spans="1:14" s="106" customFormat="1" ht="46.5" customHeight="1" x14ac:dyDescent="0.25">
      <c r="A283" s="177" t="s">
        <v>740</v>
      </c>
      <c r="B283" s="865" t="s">
        <v>559</v>
      </c>
      <c r="C283" s="865"/>
      <c r="D283" s="865"/>
      <c r="E283" s="866"/>
      <c r="F283" s="194">
        <v>240</v>
      </c>
      <c r="G283" s="323">
        <v>11</v>
      </c>
      <c r="H283" s="129" t="s">
        <v>69</v>
      </c>
      <c r="I283" s="95" t="s">
        <v>189</v>
      </c>
      <c r="J283" s="111">
        <v>59.3</v>
      </c>
      <c r="K283" s="130"/>
      <c r="L283" s="111">
        <v>61.7</v>
      </c>
      <c r="M283" s="111">
        <v>64.099999999999994</v>
      </c>
      <c r="N283" s="931"/>
    </row>
    <row r="284" spans="1:14" s="106" customFormat="1" ht="60.75" customHeight="1" x14ac:dyDescent="0.25">
      <c r="A284" s="177" t="s">
        <v>699</v>
      </c>
      <c r="B284" s="221" t="s">
        <v>326</v>
      </c>
      <c r="C284" s="221"/>
      <c r="D284" s="221"/>
      <c r="E284" s="222"/>
      <c r="F284" s="194"/>
      <c r="G284" s="323"/>
      <c r="H284" s="129"/>
      <c r="I284" s="95"/>
      <c r="J284" s="143">
        <f t="shared" ref="J284:M290" si="61">J285</f>
        <v>3</v>
      </c>
      <c r="K284" s="143">
        <f t="shared" si="61"/>
        <v>0</v>
      </c>
      <c r="L284" s="143">
        <f t="shared" si="61"/>
        <v>3</v>
      </c>
      <c r="M284" s="143">
        <f t="shared" si="61"/>
        <v>3</v>
      </c>
      <c r="N284" s="175"/>
    </row>
    <row r="285" spans="1:14" s="106" customFormat="1" ht="33" customHeight="1" x14ac:dyDescent="0.2">
      <c r="A285" s="177" t="s">
        <v>620</v>
      </c>
      <c r="B285" s="221" t="s">
        <v>343</v>
      </c>
      <c r="C285" s="221"/>
      <c r="D285" s="221"/>
      <c r="E285" s="222"/>
      <c r="F285" s="194"/>
      <c r="G285" s="323"/>
      <c r="H285" s="129"/>
      <c r="I285" s="95"/>
      <c r="J285" s="111">
        <f t="shared" si="61"/>
        <v>3</v>
      </c>
      <c r="K285" s="111">
        <f t="shared" si="61"/>
        <v>0</v>
      </c>
      <c r="L285" s="111">
        <f t="shared" si="61"/>
        <v>3</v>
      </c>
      <c r="M285" s="111">
        <f t="shared" si="61"/>
        <v>3</v>
      </c>
      <c r="N285" s="175"/>
    </row>
    <row r="286" spans="1:14" s="106" customFormat="1" x14ac:dyDescent="0.2">
      <c r="A286" s="177" t="s">
        <v>325</v>
      </c>
      <c r="B286" s="221" t="s">
        <v>342</v>
      </c>
      <c r="C286" s="221"/>
      <c r="D286" s="221"/>
      <c r="E286" s="222"/>
      <c r="F286" s="194"/>
      <c r="G286" s="323"/>
      <c r="H286" s="129"/>
      <c r="I286" s="95"/>
      <c r="J286" s="111">
        <f t="shared" si="61"/>
        <v>3</v>
      </c>
      <c r="K286" s="111">
        <f t="shared" si="61"/>
        <v>0</v>
      </c>
      <c r="L286" s="111">
        <f t="shared" si="61"/>
        <v>3</v>
      </c>
      <c r="M286" s="111">
        <f t="shared" si="61"/>
        <v>3</v>
      </c>
      <c r="N286" s="175"/>
    </row>
    <row r="287" spans="1:14" s="106" customFormat="1" ht="45" x14ac:dyDescent="0.2">
      <c r="A287" s="201" t="s">
        <v>481</v>
      </c>
      <c r="B287" s="221" t="s">
        <v>342</v>
      </c>
      <c r="C287" s="221"/>
      <c r="D287" s="221"/>
      <c r="E287" s="222"/>
      <c r="F287" s="194">
        <v>200</v>
      </c>
      <c r="G287" s="323"/>
      <c r="H287" s="129"/>
      <c r="I287" s="95"/>
      <c r="J287" s="111">
        <f t="shared" si="61"/>
        <v>3</v>
      </c>
      <c r="K287" s="111">
        <f t="shared" si="61"/>
        <v>0</v>
      </c>
      <c r="L287" s="111">
        <f t="shared" si="61"/>
        <v>3</v>
      </c>
      <c r="M287" s="111">
        <f t="shared" si="61"/>
        <v>3</v>
      </c>
      <c r="N287" s="175"/>
    </row>
    <row r="288" spans="1:14" s="106" customFormat="1" ht="45" x14ac:dyDescent="0.2">
      <c r="A288" s="201" t="s">
        <v>482</v>
      </c>
      <c r="B288" s="221" t="s">
        <v>342</v>
      </c>
      <c r="C288" s="221"/>
      <c r="D288" s="221"/>
      <c r="E288" s="222"/>
      <c r="F288" s="194">
        <v>240</v>
      </c>
      <c r="G288" s="323"/>
      <c r="H288" s="129"/>
      <c r="I288" s="95"/>
      <c r="J288" s="111">
        <f t="shared" si="61"/>
        <v>3</v>
      </c>
      <c r="K288" s="111">
        <f t="shared" si="61"/>
        <v>0</v>
      </c>
      <c r="L288" s="111">
        <f t="shared" si="61"/>
        <v>3</v>
      </c>
      <c r="M288" s="111">
        <f t="shared" si="61"/>
        <v>3</v>
      </c>
      <c r="N288" s="175"/>
    </row>
    <row r="289" spans="1:14" s="106" customFormat="1" x14ac:dyDescent="0.2">
      <c r="A289" s="177" t="s">
        <v>68</v>
      </c>
      <c r="B289" s="221" t="s">
        <v>342</v>
      </c>
      <c r="C289" s="221"/>
      <c r="D289" s="221"/>
      <c r="E289" s="222"/>
      <c r="F289" s="194">
        <v>240</v>
      </c>
      <c r="G289" s="129" t="s">
        <v>69</v>
      </c>
      <c r="H289" s="129"/>
      <c r="I289" s="95"/>
      <c r="J289" s="111">
        <f t="shared" si="61"/>
        <v>3</v>
      </c>
      <c r="K289" s="111">
        <f t="shared" si="61"/>
        <v>0</v>
      </c>
      <c r="L289" s="111">
        <f t="shared" si="61"/>
        <v>3</v>
      </c>
      <c r="M289" s="111">
        <f t="shared" si="61"/>
        <v>3</v>
      </c>
      <c r="N289" s="175"/>
    </row>
    <row r="290" spans="1:14" s="106" customFormat="1" x14ac:dyDescent="0.2">
      <c r="A290" s="177" t="s">
        <v>86</v>
      </c>
      <c r="B290" s="221" t="s">
        <v>342</v>
      </c>
      <c r="C290" s="221"/>
      <c r="D290" s="221"/>
      <c r="E290" s="222"/>
      <c r="F290" s="194">
        <v>240</v>
      </c>
      <c r="G290" s="129" t="s">
        <v>69</v>
      </c>
      <c r="H290" s="129" t="s">
        <v>87</v>
      </c>
      <c r="I290" s="95"/>
      <c r="J290" s="111">
        <f t="shared" si="61"/>
        <v>3</v>
      </c>
      <c r="K290" s="111">
        <f t="shared" si="61"/>
        <v>0</v>
      </c>
      <c r="L290" s="111">
        <f t="shared" si="61"/>
        <v>3</v>
      </c>
      <c r="M290" s="111">
        <f t="shared" si="61"/>
        <v>3</v>
      </c>
      <c r="N290" s="184"/>
    </row>
    <row r="291" spans="1:14" s="106" customFormat="1" ht="30" x14ac:dyDescent="0.25">
      <c r="A291" s="201" t="s">
        <v>586</v>
      </c>
      <c r="B291" s="221" t="s">
        <v>342</v>
      </c>
      <c r="C291" s="221"/>
      <c r="D291" s="221"/>
      <c r="E291" s="222"/>
      <c r="F291" s="194">
        <v>240</v>
      </c>
      <c r="G291" s="129" t="s">
        <v>69</v>
      </c>
      <c r="H291" s="129" t="s">
        <v>87</v>
      </c>
      <c r="I291" s="95" t="s">
        <v>58</v>
      </c>
      <c r="J291" s="111">
        <v>3</v>
      </c>
      <c r="K291" s="168"/>
      <c r="L291" s="94">
        <v>3</v>
      </c>
      <c r="M291" s="94">
        <v>3</v>
      </c>
      <c r="N291" s="175"/>
    </row>
    <row r="292" spans="1:14" s="106" customFormat="1" ht="90" x14ac:dyDescent="0.25">
      <c r="A292" s="201" t="s">
        <v>403</v>
      </c>
      <c r="B292" s="221" t="s">
        <v>318</v>
      </c>
      <c r="C292" s="221"/>
      <c r="D292" s="221"/>
      <c r="E292" s="222"/>
      <c r="F292" s="194"/>
      <c r="G292" s="323"/>
      <c r="H292" s="129"/>
      <c r="I292" s="95"/>
      <c r="J292" s="143">
        <f t="shared" ref="J292:M294" si="62">J293</f>
        <v>1174.9000000000001</v>
      </c>
      <c r="K292" s="143" t="e">
        <f t="shared" si="62"/>
        <v>#REF!</v>
      </c>
      <c r="L292" s="143">
        <f t="shared" si="62"/>
        <v>180.1</v>
      </c>
      <c r="M292" s="143">
        <f t="shared" si="62"/>
        <v>182.39999999999998</v>
      </c>
      <c r="N292" s="175"/>
    </row>
    <row r="293" spans="1:14" s="106" customFormat="1" ht="75.75" customHeight="1" x14ac:dyDescent="0.2">
      <c r="A293" s="201" t="s">
        <v>387</v>
      </c>
      <c r="B293" s="221" t="s">
        <v>319</v>
      </c>
      <c r="C293" s="221"/>
      <c r="D293" s="221"/>
      <c r="E293" s="222"/>
      <c r="F293" s="194"/>
      <c r="G293" s="323"/>
      <c r="H293" s="129"/>
      <c r="I293" s="95"/>
      <c r="J293" s="111">
        <f>J294+J311</f>
        <v>1174.9000000000001</v>
      </c>
      <c r="K293" s="111" t="e">
        <f t="shared" si="62"/>
        <v>#REF!</v>
      </c>
      <c r="L293" s="111">
        <f t="shared" si="62"/>
        <v>180.1</v>
      </c>
      <c r="M293" s="111">
        <f t="shared" si="62"/>
        <v>182.39999999999998</v>
      </c>
      <c r="N293" s="175"/>
    </row>
    <row r="294" spans="1:14" s="106" customFormat="1" ht="45" x14ac:dyDescent="0.2">
      <c r="A294" s="203" t="s">
        <v>577</v>
      </c>
      <c r="B294" s="221" t="s">
        <v>532</v>
      </c>
      <c r="C294" s="221"/>
      <c r="D294" s="221"/>
      <c r="E294" s="222"/>
      <c r="F294" s="194"/>
      <c r="G294" s="323"/>
      <c r="H294" s="129"/>
      <c r="I294" s="95"/>
      <c r="J294" s="111">
        <f t="shared" si="62"/>
        <v>1174.9000000000001</v>
      </c>
      <c r="K294" s="111" t="e">
        <f t="shared" si="62"/>
        <v>#REF!</v>
      </c>
      <c r="L294" s="111">
        <f t="shared" si="62"/>
        <v>180.1</v>
      </c>
      <c r="M294" s="111">
        <f t="shared" si="62"/>
        <v>182.39999999999998</v>
      </c>
      <c r="N294" s="175"/>
    </row>
    <row r="295" spans="1:14" s="106" customFormat="1" ht="46.5" customHeight="1" x14ac:dyDescent="0.2">
      <c r="A295" s="324" t="s">
        <v>196</v>
      </c>
      <c r="B295" s="221" t="s">
        <v>582</v>
      </c>
      <c r="C295" s="221"/>
      <c r="D295" s="221"/>
      <c r="E295" s="222"/>
      <c r="F295" s="194"/>
      <c r="G295" s="323"/>
      <c r="H295" s="129"/>
      <c r="I295" s="95"/>
      <c r="J295" s="111">
        <f>J296+J301+J306</f>
        <v>1174.9000000000001</v>
      </c>
      <c r="K295" s="111" t="e">
        <f>K296+K301+K306</f>
        <v>#REF!</v>
      </c>
      <c r="L295" s="111">
        <f>L296+L301+L306</f>
        <v>180.1</v>
      </c>
      <c r="M295" s="111">
        <f>M296+M301+M306</f>
        <v>182.39999999999998</v>
      </c>
      <c r="N295" s="175"/>
    </row>
    <row r="296" spans="1:14" s="106" customFormat="1" ht="90" x14ac:dyDescent="0.25">
      <c r="A296" s="205" t="s">
        <v>484</v>
      </c>
      <c r="B296" s="221" t="s">
        <v>582</v>
      </c>
      <c r="C296" s="221"/>
      <c r="D296" s="221"/>
      <c r="E296" s="222"/>
      <c r="F296" s="194">
        <v>100</v>
      </c>
      <c r="G296" s="323"/>
      <c r="H296" s="129"/>
      <c r="I296" s="95"/>
      <c r="J296" s="111">
        <f t="shared" ref="J296:M299" si="63">J297</f>
        <v>1091.6000000000001</v>
      </c>
      <c r="K296" s="111">
        <f t="shared" si="63"/>
        <v>1111.1000000000001</v>
      </c>
      <c r="L296" s="111">
        <f t="shared" si="63"/>
        <v>110</v>
      </c>
      <c r="M296" s="111">
        <f t="shared" si="63"/>
        <v>110</v>
      </c>
      <c r="N296" s="325"/>
    </row>
    <row r="297" spans="1:14" s="106" customFormat="1" ht="30" x14ac:dyDescent="0.2">
      <c r="A297" s="97" t="s">
        <v>530</v>
      </c>
      <c r="B297" s="221" t="s">
        <v>582</v>
      </c>
      <c r="C297" s="221"/>
      <c r="D297" s="221"/>
      <c r="E297" s="222"/>
      <c r="F297" s="194">
        <v>110</v>
      </c>
      <c r="G297" s="323"/>
      <c r="H297" s="129"/>
      <c r="I297" s="95"/>
      <c r="J297" s="111">
        <f t="shared" si="63"/>
        <v>1091.6000000000001</v>
      </c>
      <c r="K297" s="111">
        <f t="shared" si="63"/>
        <v>1111.1000000000001</v>
      </c>
      <c r="L297" s="111">
        <f t="shared" si="63"/>
        <v>110</v>
      </c>
      <c r="M297" s="111">
        <f t="shared" si="63"/>
        <v>110</v>
      </c>
      <c r="N297" s="325"/>
    </row>
    <row r="298" spans="1:14" s="106" customFormat="1" ht="30" x14ac:dyDescent="0.2">
      <c r="A298" s="97" t="s">
        <v>202</v>
      </c>
      <c r="B298" s="221" t="s">
        <v>582</v>
      </c>
      <c r="C298" s="221"/>
      <c r="D298" s="221"/>
      <c r="E298" s="222"/>
      <c r="F298" s="194">
        <v>110</v>
      </c>
      <c r="G298" s="129" t="s">
        <v>88</v>
      </c>
      <c r="H298" s="129"/>
      <c r="I298" s="95"/>
      <c r="J298" s="111">
        <f t="shared" si="63"/>
        <v>1091.6000000000001</v>
      </c>
      <c r="K298" s="111">
        <f t="shared" si="63"/>
        <v>1111.1000000000001</v>
      </c>
      <c r="L298" s="111">
        <f t="shared" si="63"/>
        <v>110</v>
      </c>
      <c r="M298" s="111">
        <f t="shared" si="63"/>
        <v>110</v>
      </c>
      <c r="N298" s="325"/>
    </row>
    <row r="299" spans="1:14" s="106" customFormat="1" ht="48.75" customHeight="1" x14ac:dyDescent="0.25">
      <c r="A299" s="102" t="s">
        <v>798</v>
      </c>
      <c r="B299" s="221" t="s">
        <v>582</v>
      </c>
      <c r="C299" s="221"/>
      <c r="D299" s="221"/>
      <c r="E299" s="222"/>
      <c r="F299" s="194">
        <v>110</v>
      </c>
      <c r="G299" s="129" t="s">
        <v>88</v>
      </c>
      <c r="H299" s="129" t="s">
        <v>92</v>
      </c>
      <c r="I299" s="95"/>
      <c r="J299" s="111">
        <f t="shared" si="63"/>
        <v>1091.6000000000001</v>
      </c>
      <c r="K299" s="111">
        <f t="shared" si="63"/>
        <v>1111.1000000000001</v>
      </c>
      <c r="L299" s="111">
        <f t="shared" si="63"/>
        <v>110</v>
      </c>
      <c r="M299" s="111">
        <f t="shared" si="63"/>
        <v>110</v>
      </c>
      <c r="N299" s="1060"/>
    </row>
    <row r="300" spans="1:14" s="106" customFormat="1" ht="30" x14ac:dyDescent="0.2">
      <c r="A300" s="177" t="s">
        <v>192</v>
      </c>
      <c r="B300" s="221" t="s">
        <v>582</v>
      </c>
      <c r="C300" s="221"/>
      <c r="D300" s="221"/>
      <c r="E300" s="222"/>
      <c r="F300" s="194">
        <v>110</v>
      </c>
      <c r="G300" s="129" t="s">
        <v>88</v>
      </c>
      <c r="H300" s="129" t="s">
        <v>92</v>
      </c>
      <c r="I300" s="95" t="s">
        <v>188</v>
      </c>
      <c r="J300" s="111">
        <f>'ведомст 7'!L452</f>
        <v>1091.6000000000001</v>
      </c>
      <c r="K300" s="111">
        <f>'ведомст 7'!M452</f>
        <v>1111.1000000000001</v>
      </c>
      <c r="L300" s="111">
        <f>'ведомст 7'!M373</f>
        <v>110</v>
      </c>
      <c r="M300" s="111">
        <f>'ведомст 7'!N373</f>
        <v>110</v>
      </c>
      <c r="N300" s="1060"/>
    </row>
    <row r="301" spans="1:14" s="106" customFormat="1" ht="45" x14ac:dyDescent="0.25">
      <c r="A301" s="204" t="s">
        <v>481</v>
      </c>
      <c r="B301" s="221" t="s">
        <v>582</v>
      </c>
      <c r="C301" s="221"/>
      <c r="D301" s="221"/>
      <c r="E301" s="222"/>
      <c r="F301" s="194">
        <v>200</v>
      </c>
      <c r="G301" s="323"/>
      <c r="H301" s="129"/>
      <c r="I301" s="95"/>
      <c r="J301" s="111">
        <f t="shared" ref="J301:M304" si="64">J302</f>
        <v>70.599999999999994</v>
      </c>
      <c r="K301" s="111" t="e">
        <f t="shared" si="64"/>
        <v>#REF!</v>
      </c>
      <c r="L301" s="111">
        <f t="shared" si="64"/>
        <v>69.400000000000006</v>
      </c>
      <c r="M301" s="111">
        <f t="shared" si="64"/>
        <v>71.7</v>
      </c>
      <c r="N301" s="325"/>
    </row>
    <row r="302" spans="1:14" s="106" customFormat="1" ht="45" x14ac:dyDescent="0.25">
      <c r="A302" s="204" t="s">
        <v>482</v>
      </c>
      <c r="B302" s="221" t="s">
        <v>582</v>
      </c>
      <c r="C302" s="221"/>
      <c r="D302" s="221"/>
      <c r="E302" s="222"/>
      <c r="F302" s="194">
        <v>240</v>
      </c>
      <c r="G302" s="323"/>
      <c r="H302" s="129"/>
      <c r="I302" s="95"/>
      <c r="J302" s="111">
        <f t="shared" si="64"/>
        <v>70.599999999999994</v>
      </c>
      <c r="K302" s="111" t="e">
        <f t="shared" si="64"/>
        <v>#REF!</v>
      </c>
      <c r="L302" s="111">
        <f t="shared" si="64"/>
        <v>69.400000000000006</v>
      </c>
      <c r="M302" s="111">
        <f t="shared" si="64"/>
        <v>71.7</v>
      </c>
      <c r="N302" s="325"/>
    </row>
    <row r="303" spans="1:14" s="106" customFormat="1" ht="31.5" customHeight="1" x14ac:dyDescent="0.2">
      <c r="A303" s="177" t="s">
        <v>202</v>
      </c>
      <c r="B303" s="221" t="s">
        <v>582</v>
      </c>
      <c r="C303" s="221"/>
      <c r="D303" s="221"/>
      <c r="E303" s="222"/>
      <c r="F303" s="194">
        <v>240</v>
      </c>
      <c r="G303" s="129" t="s">
        <v>88</v>
      </c>
      <c r="H303" s="129"/>
      <c r="I303" s="95"/>
      <c r="J303" s="111">
        <f t="shared" si="64"/>
        <v>70.599999999999994</v>
      </c>
      <c r="K303" s="111" t="e">
        <f t="shared" si="64"/>
        <v>#REF!</v>
      </c>
      <c r="L303" s="111">
        <f t="shared" si="64"/>
        <v>69.400000000000006</v>
      </c>
      <c r="M303" s="111">
        <f t="shared" si="64"/>
        <v>71.7</v>
      </c>
      <c r="N303" s="931"/>
    </row>
    <row r="304" spans="1:14" s="106" customFormat="1" ht="45" x14ac:dyDescent="0.2">
      <c r="A304" s="177" t="s">
        <v>123</v>
      </c>
      <c r="B304" s="221" t="s">
        <v>582</v>
      </c>
      <c r="C304" s="221"/>
      <c r="D304" s="221"/>
      <c r="E304" s="222"/>
      <c r="F304" s="194">
        <v>240</v>
      </c>
      <c r="G304" s="129" t="s">
        <v>88</v>
      </c>
      <c r="H304" s="129" t="s">
        <v>92</v>
      </c>
      <c r="I304" s="95"/>
      <c r="J304" s="111">
        <f t="shared" si="64"/>
        <v>70.599999999999994</v>
      </c>
      <c r="K304" s="111" t="e">
        <f t="shared" si="64"/>
        <v>#REF!</v>
      </c>
      <c r="L304" s="111">
        <f t="shared" si="64"/>
        <v>69.400000000000006</v>
      </c>
      <c r="M304" s="111">
        <f t="shared" si="64"/>
        <v>71.7</v>
      </c>
      <c r="N304" s="931"/>
    </row>
    <row r="305" spans="1:14" s="106" customFormat="1" ht="33" customHeight="1" x14ac:dyDescent="0.2">
      <c r="A305" s="177" t="s">
        <v>192</v>
      </c>
      <c r="B305" s="221" t="s">
        <v>582</v>
      </c>
      <c r="C305" s="221"/>
      <c r="D305" s="221"/>
      <c r="E305" s="222"/>
      <c r="F305" s="194">
        <v>240</v>
      </c>
      <c r="G305" s="129" t="s">
        <v>88</v>
      </c>
      <c r="H305" s="129" t="s">
        <v>92</v>
      </c>
      <c r="I305" s="95" t="s">
        <v>188</v>
      </c>
      <c r="J305" s="111">
        <v>70.599999999999994</v>
      </c>
      <c r="K305" s="111" t="e">
        <f>'функ 6'!#REF!</f>
        <v>#REF!</v>
      </c>
      <c r="L305" s="111">
        <v>69.400000000000006</v>
      </c>
      <c r="M305" s="111">
        <v>71.7</v>
      </c>
      <c r="N305" s="931"/>
    </row>
    <row r="306" spans="1:14" s="106" customFormat="1" ht="16.5" customHeight="1" x14ac:dyDescent="0.25">
      <c r="A306" s="205" t="s">
        <v>528</v>
      </c>
      <c r="B306" s="221" t="s">
        <v>582</v>
      </c>
      <c r="C306" s="221"/>
      <c r="D306" s="221"/>
      <c r="E306" s="222"/>
      <c r="F306" s="194">
        <v>800</v>
      </c>
      <c r="G306" s="323"/>
      <c r="H306" s="129"/>
      <c r="I306" s="95"/>
      <c r="J306" s="111">
        <f t="shared" ref="J306:M309" si="65">J307</f>
        <v>12.7</v>
      </c>
      <c r="K306" s="111">
        <f t="shared" si="65"/>
        <v>0</v>
      </c>
      <c r="L306" s="111">
        <f t="shared" si="65"/>
        <v>0.7</v>
      </c>
      <c r="M306" s="111">
        <f t="shared" si="65"/>
        <v>0.7</v>
      </c>
      <c r="N306" s="931"/>
    </row>
    <row r="307" spans="1:14" s="106" customFormat="1" ht="16.5" customHeight="1" x14ac:dyDescent="0.25">
      <c r="A307" s="205" t="s">
        <v>489</v>
      </c>
      <c r="B307" s="221" t="s">
        <v>582</v>
      </c>
      <c r="C307" s="221"/>
      <c r="D307" s="221"/>
      <c r="E307" s="222"/>
      <c r="F307" s="194">
        <v>850</v>
      </c>
      <c r="G307" s="323"/>
      <c r="H307" s="129"/>
      <c r="I307" s="95"/>
      <c r="J307" s="111">
        <f t="shared" si="65"/>
        <v>12.7</v>
      </c>
      <c r="K307" s="111">
        <f t="shared" si="65"/>
        <v>0</v>
      </c>
      <c r="L307" s="111">
        <f t="shared" si="65"/>
        <v>0.7</v>
      </c>
      <c r="M307" s="111">
        <f t="shared" si="65"/>
        <v>0.7</v>
      </c>
      <c r="N307" s="931"/>
    </row>
    <row r="308" spans="1:14" s="106" customFormat="1" ht="33" customHeight="1" x14ac:dyDescent="0.2">
      <c r="A308" s="177" t="s">
        <v>202</v>
      </c>
      <c r="B308" s="221" t="s">
        <v>582</v>
      </c>
      <c r="C308" s="221"/>
      <c r="D308" s="221"/>
      <c r="E308" s="222"/>
      <c r="F308" s="194">
        <v>850</v>
      </c>
      <c r="G308" s="129" t="s">
        <v>88</v>
      </c>
      <c r="H308" s="129"/>
      <c r="I308" s="95"/>
      <c r="J308" s="111">
        <f t="shared" si="65"/>
        <v>12.7</v>
      </c>
      <c r="K308" s="111">
        <f t="shared" si="65"/>
        <v>0</v>
      </c>
      <c r="L308" s="111">
        <f t="shared" si="65"/>
        <v>0.7</v>
      </c>
      <c r="M308" s="111">
        <f t="shared" si="65"/>
        <v>0.7</v>
      </c>
      <c r="N308" s="931"/>
    </row>
    <row r="309" spans="1:14" s="106" customFormat="1" ht="59.25" customHeight="1" x14ac:dyDescent="0.2">
      <c r="A309" s="177" t="s">
        <v>123</v>
      </c>
      <c r="B309" s="221" t="s">
        <v>582</v>
      </c>
      <c r="C309" s="221"/>
      <c r="D309" s="221"/>
      <c r="E309" s="222"/>
      <c r="F309" s="194">
        <v>850</v>
      </c>
      <c r="G309" s="129" t="s">
        <v>88</v>
      </c>
      <c r="H309" s="129" t="s">
        <v>92</v>
      </c>
      <c r="I309" s="95"/>
      <c r="J309" s="111">
        <f t="shared" si="65"/>
        <v>12.7</v>
      </c>
      <c r="K309" s="111">
        <f t="shared" si="65"/>
        <v>0</v>
      </c>
      <c r="L309" s="111">
        <f t="shared" si="65"/>
        <v>0.7</v>
      </c>
      <c r="M309" s="111">
        <f t="shared" si="65"/>
        <v>0.7</v>
      </c>
      <c r="N309" s="931"/>
    </row>
    <row r="310" spans="1:14" s="106" customFormat="1" ht="33" customHeight="1" x14ac:dyDescent="0.25">
      <c r="A310" s="177" t="s">
        <v>192</v>
      </c>
      <c r="B310" s="221" t="s">
        <v>582</v>
      </c>
      <c r="C310" s="221"/>
      <c r="D310" s="221"/>
      <c r="E310" s="222"/>
      <c r="F310" s="194">
        <v>850</v>
      </c>
      <c r="G310" s="129" t="s">
        <v>88</v>
      </c>
      <c r="H310" s="129" t="s">
        <v>92</v>
      </c>
      <c r="I310" s="95" t="s">
        <v>188</v>
      </c>
      <c r="J310" s="111">
        <f>'ведомст 7'!L460</f>
        <v>12.7</v>
      </c>
      <c r="K310" s="130"/>
      <c r="L310" s="111">
        <v>0.7</v>
      </c>
      <c r="M310" s="94">
        <v>0.7</v>
      </c>
      <c r="N310" s="931"/>
    </row>
    <row r="311" spans="1:14" s="106" customFormat="1" ht="75" hidden="1" customHeight="1" x14ac:dyDescent="0.25">
      <c r="A311" s="177" t="s">
        <v>673</v>
      </c>
      <c r="B311" s="542" t="s">
        <v>675</v>
      </c>
      <c r="C311" s="542"/>
      <c r="D311" s="542"/>
      <c r="E311" s="543"/>
      <c r="F311" s="194"/>
      <c r="G311" s="129"/>
      <c r="H311" s="129"/>
      <c r="I311" s="95"/>
      <c r="J311" s="111">
        <f t="shared" ref="J311:J316" si="66">J312</f>
        <v>0</v>
      </c>
      <c r="K311" s="130"/>
      <c r="L311" s="111">
        <v>0</v>
      </c>
      <c r="M311" s="94">
        <v>0</v>
      </c>
      <c r="N311" s="546"/>
    </row>
    <row r="312" spans="1:14" s="106" customFormat="1" ht="33" hidden="1" customHeight="1" x14ac:dyDescent="0.25">
      <c r="A312" s="324" t="s">
        <v>196</v>
      </c>
      <c r="B312" s="542" t="s">
        <v>676</v>
      </c>
      <c r="C312" s="542"/>
      <c r="D312" s="542"/>
      <c r="E312" s="543"/>
      <c r="F312" s="194"/>
      <c r="G312" s="129"/>
      <c r="H312" s="129"/>
      <c r="I312" s="95"/>
      <c r="J312" s="111">
        <f t="shared" si="66"/>
        <v>0</v>
      </c>
      <c r="K312" s="130"/>
      <c r="L312" s="111">
        <v>0</v>
      </c>
      <c r="M312" s="94">
        <v>0</v>
      </c>
      <c r="N312" s="546"/>
    </row>
    <row r="313" spans="1:14" s="106" customFormat="1" ht="51" hidden="1" customHeight="1" x14ac:dyDescent="0.25">
      <c r="A313" s="204" t="s">
        <v>481</v>
      </c>
      <c r="B313" s="542" t="s">
        <v>676</v>
      </c>
      <c r="C313" s="542"/>
      <c r="D313" s="542"/>
      <c r="E313" s="543"/>
      <c r="F313" s="194">
        <v>200</v>
      </c>
      <c r="G313" s="129"/>
      <c r="H313" s="129"/>
      <c r="I313" s="95"/>
      <c r="J313" s="111">
        <f t="shared" si="66"/>
        <v>0</v>
      </c>
      <c r="K313" s="130"/>
      <c r="L313" s="111">
        <v>0</v>
      </c>
      <c r="M313" s="94">
        <v>0</v>
      </c>
      <c r="N313" s="546"/>
    </row>
    <row r="314" spans="1:14" s="106" customFormat="1" ht="53.25" hidden="1" customHeight="1" x14ac:dyDescent="0.25">
      <c r="A314" s="204" t="s">
        <v>482</v>
      </c>
      <c r="B314" s="542" t="s">
        <v>676</v>
      </c>
      <c r="C314" s="542"/>
      <c r="D314" s="542"/>
      <c r="E314" s="543"/>
      <c r="F314" s="194">
        <v>240</v>
      </c>
      <c r="G314" s="129"/>
      <c r="H314" s="129"/>
      <c r="I314" s="95"/>
      <c r="J314" s="111">
        <f t="shared" si="66"/>
        <v>0</v>
      </c>
      <c r="K314" s="130"/>
      <c r="L314" s="111">
        <v>0</v>
      </c>
      <c r="M314" s="94">
        <v>0</v>
      </c>
      <c r="N314" s="546"/>
    </row>
    <row r="315" spans="1:14" s="106" customFormat="1" ht="37.5" hidden="1" customHeight="1" x14ac:dyDescent="0.25">
      <c r="A315" s="177" t="s">
        <v>202</v>
      </c>
      <c r="B315" s="542" t="s">
        <v>676</v>
      </c>
      <c r="C315" s="542"/>
      <c r="D315" s="542"/>
      <c r="E315" s="543"/>
      <c r="F315" s="194">
        <v>240</v>
      </c>
      <c r="G315" s="129" t="s">
        <v>88</v>
      </c>
      <c r="H315" s="129"/>
      <c r="I315" s="95"/>
      <c r="J315" s="111">
        <f t="shared" si="66"/>
        <v>0</v>
      </c>
      <c r="K315" s="130"/>
      <c r="L315" s="111">
        <v>0</v>
      </c>
      <c r="M315" s="94">
        <v>0</v>
      </c>
      <c r="N315" s="546"/>
    </row>
    <row r="316" spans="1:14" s="106" customFormat="1" ht="57" hidden="1" customHeight="1" x14ac:dyDescent="0.25">
      <c r="A316" s="177" t="s">
        <v>123</v>
      </c>
      <c r="B316" s="542" t="s">
        <v>676</v>
      </c>
      <c r="C316" s="542"/>
      <c r="D316" s="542"/>
      <c r="E316" s="543"/>
      <c r="F316" s="194">
        <v>240</v>
      </c>
      <c r="G316" s="129" t="s">
        <v>88</v>
      </c>
      <c r="H316" s="129" t="s">
        <v>78</v>
      </c>
      <c r="I316" s="95"/>
      <c r="J316" s="111">
        <f t="shared" si="66"/>
        <v>0</v>
      </c>
      <c r="K316" s="130"/>
      <c r="L316" s="111">
        <v>0</v>
      </c>
      <c r="M316" s="94">
        <v>0</v>
      </c>
      <c r="N316" s="546"/>
    </row>
    <row r="317" spans="1:14" s="106" customFormat="1" ht="44.25" hidden="1" customHeight="1" x14ac:dyDescent="0.25">
      <c r="A317" s="177" t="s">
        <v>192</v>
      </c>
      <c r="B317" s="542" t="s">
        <v>676</v>
      </c>
      <c r="C317" s="542"/>
      <c r="D317" s="542"/>
      <c r="E317" s="543"/>
      <c r="F317" s="194">
        <v>240</v>
      </c>
      <c r="G317" s="129" t="s">
        <v>88</v>
      </c>
      <c r="H317" s="129" t="s">
        <v>78</v>
      </c>
      <c r="I317" s="95" t="s">
        <v>188</v>
      </c>
      <c r="J317" s="111">
        <v>0</v>
      </c>
      <c r="K317" s="130"/>
      <c r="L317" s="111">
        <v>0</v>
      </c>
      <c r="M317" s="94">
        <v>0</v>
      </c>
      <c r="N317" s="546"/>
    </row>
    <row r="318" spans="1:14" s="106" customFormat="1" ht="94.5" customHeight="1" x14ac:dyDescent="0.25">
      <c r="A318" s="258" t="s">
        <v>708</v>
      </c>
      <c r="B318" s="870" t="s">
        <v>102</v>
      </c>
      <c r="C318" s="871"/>
      <c r="D318" s="871"/>
      <c r="E318" s="872"/>
      <c r="F318" s="194"/>
      <c r="G318" s="122"/>
      <c r="H318" s="129"/>
      <c r="I318" s="95"/>
      <c r="J318" s="150">
        <f t="shared" ref="J318:M319" si="67">J319</f>
        <v>1405.9</v>
      </c>
      <c r="K318" s="150">
        <f t="shared" si="67"/>
        <v>956.3</v>
      </c>
      <c r="L318" s="150">
        <f t="shared" si="67"/>
        <v>1942.5</v>
      </c>
      <c r="M318" s="150">
        <f t="shared" si="67"/>
        <v>2122.5</v>
      </c>
      <c r="N318" s="679"/>
    </row>
    <row r="319" spans="1:14" s="106" customFormat="1" ht="30" x14ac:dyDescent="0.2">
      <c r="A319" s="312" t="s">
        <v>232</v>
      </c>
      <c r="B319" s="864" t="s">
        <v>264</v>
      </c>
      <c r="C319" s="865"/>
      <c r="D319" s="865"/>
      <c r="E319" s="866"/>
      <c r="F319" s="194"/>
      <c r="G319" s="95"/>
      <c r="H319" s="95"/>
      <c r="I319" s="95"/>
      <c r="J319" s="111">
        <f t="shared" si="67"/>
        <v>1405.9</v>
      </c>
      <c r="K319" s="111">
        <f t="shared" si="67"/>
        <v>956.3</v>
      </c>
      <c r="L319" s="111">
        <f t="shared" si="67"/>
        <v>1942.5</v>
      </c>
      <c r="M319" s="111">
        <f t="shared" si="67"/>
        <v>2122.5</v>
      </c>
      <c r="N319" s="546"/>
    </row>
    <row r="320" spans="1:14" s="106" customFormat="1" ht="45.75" customHeight="1" x14ac:dyDescent="0.2">
      <c r="A320" s="312" t="s">
        <v>233</v>
      </c>
      <c r="B320" s="864" t="s">
        <v>265</v>
      </c>
      <c r="C320" s="865"/>
      <c r="D320" s="865"/>
      <c r="E320" s="866"/>
      <c r="F320" s="194"/>
      <c r="G320" s="95"/>
      <c r="H320" s="95"/>
      <c r="I320" s="95"/>
      <c r="J320" s="111">
        <f>J321+J327+J333</f>
        <v>1405.9</v>
      </c>
      <c r="K320" s="111">
        <f>K321+K327+K333</f>
        <v>956.3</v>
      </c>
      <c r="L320" s="111">
        <f>L321+L327+L333</f>
        <v>1942.5</v>
      </c>
      <c r="M320" s="111">
        <f>M321+M327+M333</f>
        <v>2122.5</v>
      </c>
      <c r="N320" s="175"/>
    </row>
    <row r="321" spans="1:14" s="106" customFormat="1" ht="48" customHeight="1" x14ac:dyDescent="0.25">
      <c r="A321" s="316" t="s">
        <v>426</v>
      </c>
      <c r="B321" s="865" t="s">
        <v>266</v>
      </c>
      <c r="C321" s="865"/>
      <c r="D321" s="865"/>
      <c r="E321" s="866"/>
      <c r="F321" s="194"/>
      <c r="G321" s="95"/>
      <c r="H321" s="124"/>
      <c r="I321" s="124"/>
      <c r="J321" s="111">
        <f t="shared" ref="J321:M325" si="68">J322</f>
        <v>114.7</v>
      </c>
      <c r="K321" s="111">
        <f t="shared" si="68"/>
        <v>956.3</v>
      </c>
      <c r="L321" s="111">
        <f t="shared" si="68"/>
        <v>235.4</v>
      </c>
      <c r="M321" s="111">
        <f t="shared" si="68"/>
        <v>307.7</v>
      </c>
      <c r="N321" s="175"/>
    </row>
    <row r="322" spans="1:14" s="106" customFormat="1" ht="30" x14ac:dyDescent="0.25">
      <c r="A322" s="326" t="s">
        <v>505</v>
      </c>
      <c r="B322" s="865" t="s">
        <v>266</v>
      </c>
      <c r="C322" s="865"/>
      <c r="D322" s="865"/>
      <c r="E322" s="866"/>
      <c r="F322" s="194">
        <v>300</v>
      </c>
      <c r="G322" s="95"/>
      <c r="H322" s="124"/>
      <c r="I322" s="124"/>
      <c r="J322" s="111">
        <f t="shared" si="68"/>
        <v>114.7</v>
      </c>
      <c r="K322" s="111">
        <f t="shared" si="68"/>
        <v>956.3</v>
      </c>
      <c r="L322" s="111">
        <f t="shared" si="68"/>
        <v>235.4</v>
      </c>
      <c r="M322" s="111">
        <f t="shared" si="68"/>
        <v>307.7</v>
      </c>
      <c r="N322" s="175"/>
    </row>
    <row r="323" spans="1:14" s="106" customFormat="1" x14ac:dyDescent="0.25">
      <c r="A323" s="205" t="s">
        <v>317</v>
      </c>
      <c r="B323" s="865" t="s">
        <v>266</v>
      </c>
      <c r="C323" s="865"/>
      <c r="D323" s="865"/>
      <c r="E323" s="866"/>
      <c r="F323" s="194">
        <v>360</v>
      </c>
      <c r="G323" s="95"/>
      <c r="H323" s="124"/>
      <c r="I323" s="124"/>
      <c r="J323" s="111">
        <f t="shared" si="68"/>
        <v>114.7</v>
      </c>
      <c r="K323" s="111">
        <f t="shared" si="68"/>
        <v>956.3</v>
      </c>
      <c r="L323" s="111">
        <f t="shared" si="68"/>
        <v>235.4</v>
      </c>
      <c r="M323" s="111">
        <f t="shared" si="68"/>
        <v>307.7</v>
      </c>
      <c r="N323" s="175"/>
    </row>
    <row r="324" spans="1:14" s="106" customFormat="1" x14ac:dyDescent="0.25">
      <c r="A324" s="177" t="s">
        <v>90</v>
      </c>
      <c r="B324" s="865" t="s">
        <v>266</v>
      </c>
      <c r="C324" s="865"/>
      <c r="D324" s="865"/>
      <c r="E324" s="866"/>
      <c r="F324" s="194">
        <v>360</v>
      </c>
      <c r="G324" s="95" t="s">
        <v>73</v>
      </c>
      <c r="H324" s="124"/>
      <c r="I324" s="124"/>
      <c r="J324" s="111">
        <f t="shared" si="68"/>
        <v>114.7</v>
      </c>
      <c r="K324" s="111">
        <f t="shared" si="68"/>
        <v>956.3</v>
      </c>
      <c r="L324" s="111">
        <f t="shared" si="68"/>
        <v>235.4</v>
      </c>
      <c r="M324" s="111">
        <f t="shared" si="68"/>
        <v>307.7</v>
      </c>
      <c r="N324" s="175"/>
    </row>
    <row r="325" spans="1:14" s="106" customFormat="1" x14ac:dyDescent="0.2">
      <c r="A325" s="177" t="s">
        <v>91</v>
      </c>
      <c r="B325" s="865" t="s">
        <v>266</v>
      </c>
      <c r="C325" s="865"/>
      <c r="D325" s="865"/>
      <c r="E325" s="866"/>
      <c r="F325" s="194">
        <v>360</v>
      </c>
      <c r="G325" s="95" t="s">
        <v>73</v>
      </c>
      <c r="H325" s="95" t="s">
        <v>82</v>
      </c>
      <c r="I325" s="95"/>
      <c r="J325" s="111">
        <f t="shared" si="68"/>
        <v>114.7</v>
      </c>
      <c r="K325" s="111">
        <f t="shared" si="68"/>
        <v>956.3</v>
      </c>
      <c r="L325" s="111">
        <f t="shared" si="68"/>
        <v>235.4</v>
      </c>
      <c r="M325" s="111">
        <f t="shared" si="68"/>
        <v>307.7</v>
      </c>
      <c r="N325" s="175"/>
    </row>
    <row r="326" spans="1:14" s="106" customFormat="1" ht="30" x14ac:dyDescent="0.2">
      <c r="A326" s="177" t="s">
        <v>183</v>
      </c>
      <c r="B326" s="865" t="s">
        <v>266</v>
      </c>
      <c r="C326" s="865"/>
      <c r="D326" s="865"/>
      <c r="E326" s="866"/>
      <c r="F326" s="194">
        <v>360</v>
      </c>
      <c r="G326" s="95" t="s">
        <v>73</v>
      </c>
      <c r="H326" s="95" t="s">
        <v>82</v>
      </c>
      <c r="I326" s="95" t="s">
        <v>58</v>
      </c>
      <c r="J326" s="111">
        <v>114.7</v>
      </c>
      <c r="K326" s="116">
        <v>956.3</v>
      </c>
      <c r="L326" s="111">
        <v>235.4</v>
      </c>
      <c r="M326" s="111">
        <v>307.7</v>
      </c>
      <c r="N326" s="175"/>
    </row>
    <row r="327" spans="1:14" s="106" customFormat="1" ht="48.75" customHeight="1" x14ac:dyDescent="0.2">
      <c r="A327" s="316" t="s">
        <v>427</v>
      </c>
      <c r="B327" s="865" t="s">
        <v>267</v>
      </c>
      <c r="C327" s="865"/>
      <c r="D327" s="865"/>
      <c r="E327" s="866"/>
      <c r="F327" s="194"/>
      <c r="G327" s="95"/>
      <c r="H327" s="95"/>
      <c r="I327" s="95"/>
      <c r="J327" s="111">
        <f t="shared" ref="J327:M329" si="69">J328</f>
        <v>723.4</v>
      </c>
      <c r="K327" s="111">
        <f t="shared" si="69"/>
        <v>0</v>
      </c>
      <c r="L327" s="111">
        <f t="shared" si="69"/>
        <v>863.4</v>
      </c>
      <c r="M327" s="111">
        <f t="shared" si="69"/>
        <v>863.1</v>
      </c>
      <c r="N327" s="931"/>
    </row>
    <row r="328" spans="1:14" s="106" customFormat="1" ht="30" x14ac:dyDescent="0.25">
      <c r="A328" s="326" t="s">
        <v>505</v>
      </c>
      <c r="B328" s="865" t="s">
        <v>267</v>
      </c>
      <c r="C328" s="865"/>
      <c r="D328" s="865"/>
      <c r="E328" s="866"/>
      <c r="F328" s="194">
        <v>300</v>
      </c>
      <c r="G328" s="95"/>
      <c r="H328" s="95"/>
      <c r="I328" s="95"/>
      <c r="J328" s="111">
        <f t="shared" si="69"/>
        <v>723.4</v>
      </c>
      <c r="K328" s="111">
        <f t="shared" si="69"/>
        <v>0</v>
      </c>
      <c r="L328" s="111">
        <f t="shared" si="69"/>
        <v>863.4</v>
      </c>
      <c r="M328" s="111">
        <f t="shared" si="69"/>
        <v>863.1</v>
      </c>
      <c r="N328" s="931"/>
    </row>
    <row r="329" spans="1:14" s="106" customFormat="1" ht="30" x14ac:dyDescent="0.25">
      <c r="A329" s="205" t="s">
        <v>148</v>
      </c>
      <c r="B329" s="865" t="s">
        <v>267</v>
      </c>
      <c r="C329" s="865"/>
      <c r="D329" s="865"/>
      <c r="E329" s="866"/>
      <c r="F329" s="194">
        <v>330</v>
      </c>
      <c r="G329" s="95"/>
      <c r="H329" s="95"/>
      <c r="I329" s="95"/>
      <c r="J329" s="111">
        <f t="shared" si="69"/>
        <v>723.4</v>
      </c>
      <c r="K329" s="111">
        <f t="shared" si="69"/>
        <v>0</v>
      </c>
      <c r="L329" s="111">
        <f t="shared" si="69"/>
        <v>863.4</v>
      </c>
      <c r="M329" s="111">
        <f t="shared" si="69"/>
        <v>863.1</v>
      </c>
      <c r="N329" s="931"/>
    </row>
    <row r="330" spans="1:14" s="106" customFormat="1" x14ac:dyDescent="0.25">
      <c r="A330" s="177" t="s">
        <v>90</v>
      </c>
      <c r="B330" s="865" t="s">
        <v>267</v>
      </c>
      <c r="C330" s="865"/>
      <c r="D330" s="865"/>
      <c r="E330" s="866"/>
      <c r="F330" s="194">
        <v>330</v>
      </c>
      <c r="G330" s="95" t="s">
        <v>73</v>
      </c>
      <c r="H330" s="124"/>
      <c r="I330" s="124"/>
      <c r="J330" s="111">
        <f>J331</f>
        <v>723.4</v>
      </c>
      <c r="K330" s="111">
        <f t="shared" ref="K330:M331" si="70">K331</f>
        <v>0</v>
      </c>
      <c r="L330" s="111">
        <f t="shared" si="70"/>
        <v>863.4</v>
      </c>
      <c r="M330" s="111">
        <f t="shared" si="70"/>
        <v>863.1</v>
      </c>
      <c r="N330" s="931"/>
    </row>
    <row r="331" spans="1:14" s="106" customFormat="1" x14ac:dyDescent="0.2">
      <c r="A331" s="177" t="s">
        <v>91</v>
      </c>
      <c r="B331" s="865" t="s">
        <v>267</v>
      </c>
      <c r="C331" s="865"/>
      <c r="D331" s="865"/>
      <c r="E331" s="866"/>
      <c r="F331" s="194">
        <v>330</v>
      </c>
      <c r="G331" s="95" t="s">
        <v>73</v>
      </c>
      <c r="H331" s="95" t="s">
        <v>82</v>
      </c>
      <c r="I331" s="95"/>
      <c r="J331" s="111">
        <f>J332</f>
        <v>723.4</v>
      </c>
      <c r="K331" s="111">
        <f t="shared" si="70"/>
        <v>0</v>
      </c>
      <c r="L331" s="111">
        <f t="shared" si="70"/>
        <v>863.4</v>
      </c>
      <c r="M331" s="111">
        <f t="shared" si="70"/>
        <v>863.1</v>
      </c>
      <c r="N331" s="931"/>
    </row>
    <row r="332" spans="1:14" s="106" customFormat="1" ht="30" x14ac:dyDescent="0.2">
      <c r="A332" s="177" t="s">
        <v>139</v>
      </c>
      <c r="B332" s="865" t="s">
        <v>267</v>
      </c>
      <c r="C332" s="865"/>
      <c r="D332" s="865"/>
      <c r="E332" s="866"/>
      <c r="F332" s="194">
        <v>330</v>
      </c>
      <c r="G332" s="95" t="s">
        <v>73</v>
      </c>
      <c r="H332" s="95" t="s">
        <v>82</v>
      </c>
      <c r="I332" s="95">
        <v>900</v>
      </c>
      <c r="J332" s="111">
        <f>'функ 6'!I277</f>
        <v>723.4</v>
      </c>
      <c r="K332" s="111">
        <f>'функ 6'!J277</f>
        <v>0</v>
      </c>
      <c r="L332" s="111">
        <f>'функ 6'!K277</f>
        <v>863.4</v>
      </c>
      <c r="M332" s="111">
        <f>'функ 6'!L277</f>
        <v>863.1</v>
      </c>
      <c r="N332" s="931"/>
    </row>
    <row r="333" spans="1:14" s="106" customFormat="1" ht="51" customHeight="1" x14ac:dyDescent="0.2">
      <c r="A333" s="316" t="s">
        <v>428</v>
      </c>
      <c r="B333" s="865" t="s">
        <v>268</v>
      </c>
      <c r="C333" s="865"/>
      <c r="D333" s="865"/>
      <c r="E333" s="866"/>
      <c r="F333" s="194"/>
      <c r="G333" s="95"/>
      <c r="H333" s="95"/>
      <c r="I333" s="95"/>
      <c r="J333" s="111">
        <f t="shared" ref="J333:M335" si="71">J334</f>
        <v>567.79999999999995</v>
      </c>
      <c r="K333" s="111">
        <f t="shared" si="71"/>
        <v>0</v>
      </c>
      <c r="L333" s="111">
        <f t="shared" si="71"/>
        <v>843.7</v>
      </c>
      <c r="M333" s="111">
        <f t="shared" si="71"/>
        <v>951.7</v>
      </c>
      <c r="N333" s="175"/>
    </row>
    <row r="334" spans="1:14" s="106" customFormat="1" ht="30" x14ac:dyDescent="0.25">
      <c r="A334" s="326" t="s">
        <v>499</v>
      </c>
      <c r="B334" s="865" t="s">
        <v>268</v>
      </c>
      <c r="C334" s="865"/>
      <c r="D334" s="865"/>
      <c r="E334" s="866"/>
      <c r="F334" s="194">
        <v>300</v>
      </c>
      <c r="G334" s="95"/>
      <c r="H334" s="95"/>
      <c r="I334" s="95"/>
      <c r="J334" s="111">
        <f t="shared" si="71"/>
        <v>567.79999999999995</v>
      </c>
      <c r="K334" s="111">
        <f t="shared" si="71"/>
        <v>0</v>
      </c>
      <c r="L334" s="111">
        <f t="shared" si="71"/>
        <v>843.7</v>
      </c>
      <c r="M334" s="111">
        <f t="shared" si="71"/>
        <v>951.7</v>
      </c>
      <c r="N334" s="175"/>
    </row>
    <row r="335" spans="1:14" s="106" customFormat="1" ht="30" x14ac:dyDescent="0.25">
      <c r="A335" s="205" t="s">
        <v>148</v>
      </c>
      <c r="B335" s="865" t="s">
        <v>268</v>
      </c>
      <c r="C335" s="865"/>
      <c r="D335" s="865"/>
      <c r="E335" s="866"/>
      <c r="F335" s="194">
        <v>330</v>
      </c>
      <c r="G335" s="95"/>
      <c r="H335" s="95"/>
      <c r="I335" s="95"/>
      <c r="J335" s="111">
        <f t="shared" si="71"/>
        <v>567.79999999999995</v>
      </c>
      <c r="K335" s="111">
        <f t="shared" si="71"/>
        <v>0</v>
      </c>
      <c r="L335" s="111">
        <f t="shared" si="71"/>
        <v>843.7</v>
      </c>
      <c r="M335" s="111">
        <f t="shared" si="71"/>
        <v>951.7</v>
      </c>
      <c r="N335" s="175"/>
    </row>
    <row r="336" spans="1:14" s="106" customFormat="1" x14ac:dyDescent="0.25">
      <c r="A336" s="177" t="s">
        <v>90</v>
      </c>
      <c r="B336" s="865" t="s">
        <v>268</v>
      </c>
      <c r="C336" s="865"/>
      <c r="D336" s="865"/>
      <c r="E336" s="866"/>
      <c r="F336" s="194">
        <v>330</v>
      </c>
      <c r="G336" s="95" t="s">
        <v>73</v>
      </c>
      <c r="H336" s="124"/>
      <c r="I336" s="124"/>
      <c r="J336" s="111">
        <f>J337</f>
        <v>567.79999999999995</v>
      </c>
      <c r="K336" s="111">
        <f t="shared" ref="K336:M337" si="72">K337</f>
        <v>0</v>
      </c>
      <c r="L336" s="111">
        <f t="shared" si="72"/>
        <v>843.7</v>
      </c>
      <c r="M336" s="111">
        <f t="shared" si="72"/>
        <v>951.7</v>
      </c>
      <c r="N336" s="175"/>
    </row>
    <row r="337" spans="1:14" s="106" customFormat="1" x14ac:dyDescent="0.2">
      <c r="A337" s="177" t="s">
        <v>91</v>
      </c>
      <c r="B337" s="865" t="s">
        <v>268</v>
      </c>
      <c r="C337" s="865"/>
      <c r="D337" s="865"/>
      <c r="E337" s="866"/>
      <c r="F337" s="194">
        <v>330</v>
      </c>
      <c r="G337" s="95" t="s">
        <v>73</v>
      </c>
      <c r="H337" s="95" t="s">
        <v>82</v>
      </c>
      <c r="I337" s="95"/>
      <c r="J337" s="111">
        <f>J338</f>
        <v>567.79999999999995</v>
      </c>
      <c r="K337" s="111">
        <f t="shared" si="72"/>
        <v>0</v>
      </c>
      <c r="L337" s="111">
        <f t="shared" si="72"/>
        <v>843.7</v>
      </c>
      <c r="M337" s="111">
        <f t="shared" si="72"/>
        <v>951.7</v>
      </c>
      <c r="N337" s="175"/>
    </row>
    <row r="338" spans="1:14" s="106" customFormat="1" ht="45" x14ac:dyDescent="0.2">
      <c r="A338" s="177" t="s">
        <v>742</v>
      </c>
      <c r="B338" s="865" t="s">
        <v>268</v>
      </c>
      <c r="C338" s="865"/>
      <c r="D338" s="865"/>
      <c r="E338" s="866"/>
      <c r="F338" s="194">
        <v>330</v>
      </c>
      <c r="G338" s="95" t="s">
        <v>73</v>
      </c>
      <c r="H338" s="95" t="s">
        <v>82</v>
      </c>
      <c r="I338" s="95">
        <v>900</v>
      </c>
      <c r="J338" s="111">
        <f>'функ 6'!I280</f>
        <v>567.79999999999995</v>
      </c>
      <c r="K338" s="111">
        <f>'функ 6'!J280</f>
        <v>0</v>
      </c>
      <c r="L338" s="111">
        <f>'функ 6'!K280</f>
        <v>843.7</v>
      </c>
      <c r="M338" s="111">
        <f>'функ 6'!L280</f>
        <v>951.7</v>
      </c>
      <c r="N338" s="175"/>
    </row>
    <row r="339" spans="1:14" s="106" customFormat="1" ht="43.5" customHeight="1" x14ac:dyDescent="0.25">
      <c r="A339" s="177" t="s">
        <v>355</v>
      </c>
      <c r="B339" s="860" t="s">
        <v>195</v>
      </c>
      <c r="C339" s="861"/>
      <c r="D339" s="861"/>
      <c r="E339" s="862"/>
      <c r="F339" s="196"/>
      <c r="G339" s="95"/>
      <c r="H339" s="95"/>
      <c r="I339" s="95"/>
      <c r="J339" s="143">
        <f>J340+J347+J354+J361+J368</f>
        <v>120</v>
      </c>
      <c r="K339" s="143">
        <f>K340+K347+K354+K361</f>
        <v>0</v>
      </c>
      <c r="L339" s="143">
        <f>L340+L347+L354+L361+L374</f>
        <v>120</v>
      </c>
      <c r="M339" s="143">
        <f>M340+M347+M354+M361+M374</f>
        <v>120</v>
      </c>
      <c r="N339" s="175"/>
    </row>
    <row r="340" spans="1:14" s="106" customFormat="1" ht="43.5" customHeight="1" x14ac:dyDescent="0.2">
      <c r="A340" s="177" t="s">
        <v>606</v>
      </c>
      <c r="B340" s="860" t="s">
        <v>583</v>
      </c>
      <c r="C340" s="861"/>
      <c r="D340" s="215"/>
      <c r="E340" s="216"/>
      <c r="F340" s="196"/>
      <c r="G340" s="95"/>
      <c r="H340" s="95"/>
      <c r="I340" s="95"/>
      <c r="J340" s="111">
        <f t="shared" ref="J340:M345" si="73">J341</f>
        <v>50</v>
      </c>
      <c r="K340" s="111">
        <f t="shared" si="73"/>
        <v>0</v>
      </c>
      <c r="L340" s="111">
        <f t="shared" si="73"/>
        <v>50</v>
      </c>
      <c r="M340" s="111">
        <f t="shared" si="73"/>
        <v>50</v>
      </c>
      <c r="N340" s="175"/>
    </row>
    <row r="341" spans="1:14" s="106" customFormat="1" ht="21" customHeight="1" x14ac:dyDescent="0.2">
      <c r="A341" s="177" t="s">
        <v>130</v>
      </c>
      <c r="B341" s="860" t="s">
        <v>356</v>
      </c>
      <c r="C341" s="861"/>
      <c r="D341" s="861"/>
      <c r="E341" s="862"/>
      <c r="F341" s="196"/>
      <c r="G341" s="95"/>
      <c r="H341" s="95"/>
      <c r="I341" s="95"/>
      <c r="J341" s="111">
        <f t="shared" si="73"/>
        <v>50</v>
      </c>
      <c r="K341" s="111">
        <f t="shared" si="73"/>
        <v>0</v>
      </c>
      <c r="L341" s="111">
        <f t="shared" si="73"/>
        <v>50</v>
      </c>
      <c r="M341" s="111">
        <f t="shared" si="73"/>
        <v>50</v>
      </c>
      <c r="N341" s="175"/>
    </row>
    <row r="342" spans="1:14" s="106" customFormat="1" ht="31.5" customHeight="1" x14ac:dyDescent="0.25">
      <c r="A342" s="202" t="s">
        <v>481</v>
      </c>
      <c r="B342" s="860" t="s">
        <v>356</v>
      </c>
      <c r="C342" s="861"/>
      <c r="D342" s="861"/>
      <c r="E342" s="862"/>
      <c r="F342" s="196">
        <v>200</v>
      </c>
      <c r="G342" s="95"/>
      <c r="H342" s="95"/>
      <c r="I342" s="95"/>
      <c r="J342" s="111">
        <f t="shared" si="73"/>
        <v>50</v>
      </c>
      <c r="K342" s="111">
        <f t="shared" si="73"/>
        <v>0</v>
      </c>
      <c r="L342" s="111">
        <f t="shared" si="73"/>
        <v>50</v>
      </c>
      <c r="M342" s="111">
        <f t="shared" si="73"/>
        <v>50</v>
      </c>
      <c r="N342" s="175"/>
    </row>
    <row r="343" spans="1:14" s="106" customFormat="1" ht="33" customHeight="1" x14ac:dyDescent="0.25">
      <c r="A343" s="202" t="s">
        <v>482</v>
      </c>
      <c r="B343" s="860" t="s">
        <v>356</v>
      </c>
      <c r="C343" s="861"/>
      <c r="D343" s="861"/>
      <c r="E343" s="862"/>
      <c r="F343" s="196">
        <v>240</v>
      </c>
      <c r="G343" s="95"/>
      <c r="H343" s="95"/>
      <c r="I343" s="95"/>
      <c r="J343" s="111">
        <f t="shared" si="73"/>
        <v>50</v>
      </c>
      <c r="K343" s="111">
        <f t="shared" si="73"/>
        <v>0</v>
      </c>
      <c r="L343" s="111">
        <f t="shared" si="73"/>
        <v>50</v>
      </c>
      <c r="M343" s="111">
        <f t="shared" si="73"/>
        <v>50</v>
      </c>
      <c r="N343" s="175"/>
    </row>
    <row r="344" spans="1:14" s="106" customFormat="1" ht="19.5" customHeight="1" x14ac:dyDescent="0.2">
      <c r="A344" s="177" t="s">
        <v>68</v>
      </c>
      <c r="B344" s="860" t="s">
        <v>356</v>
      </c>
      <c r="C344" s="861"/>
      <c r="D344" s="861"/>
      <c r="E344" s="862"/>
      <c r="F344" s="196">
        <v>240</v>
      </c>
      <c r="G344" s="95" t="s">
        <v>69</v>
      </c>
      <c r="H344" s="95"/>
      <c r="I344" s="95"/>
      <c r="J344" s="111">
        <f t="shared" si="73"/>
        <v>50</v>
      </c>
      <c r="K344" s="111">
        <f t="shared" si="73"/>
        <v>0</v>
      </c>
      <c r="L344" s="111">
        <f t="shared" si="73"/>
        <v>50</v>
      </c>
      <c r="M344" s="111">
        <f t="shared" si="73"/>
        <v>50</v>
      </c>
      <c r="N344" s="175"/>
    </row>
    <row r="345" spans="1:14" s="106" customFormat="1" ht="23.25" customHeight="1" x14ac:dyDescent="0.2">
      <c r="A345" s="177" t="s">
        <v>86</v>
      </c>
      <c r="B345" s="860" t="s">
        <v>356</v>
      </c>
      <c r="C345" s="861"/>
      <c r="D345" s="861"/>
      <c r="E345" s="862"/>
      <c r="F345" s="196">
        <v>240</v>
      </c>
      <c r="G345" s="95" t="s">
        <v>69</v>
      </c>
      <c r="H345" s="95" t="s">
        <v>87</v>
      </c>
      <c r="I345" s="95"/>
      <c r="J345" s="111">
        <f t="shared" si="73"/>
        <v>50</v>
      </c>
      <c r="K345" s="111">
        <f t="shared" si="73"/>
        <v>0</v>
      </c>
      <c r="L345" s="111">
        <f t="shared" si="73"/>
        <v>50</v>
      </c>
      <c r="M345" s="111">
        <f t="shared" si="73"/>
        <v>50</v>
      </c>
      <c r="N345" s="175"/>
    </row>
    <row r="346" spans="1:14" s="106" customFormat="1" ht="26.25" customHeight="1" x14ac:dyDescent="0.2">
      <c r="A346" s="177" t="s">
        <v>742</v>
      </c>
      <c r="B346" s="860" t="s">
        <v>356</v>
      </c>
      <c r="C346" s="861"/>
      <c r="D346" s="861"/>
      <c r="E346" s="862"/>
      <c r="F346" s="196">
        <v>240</v>
      </c>
      <c r="G346" s="95" t="s">
        <v>69</v>
      </c>
      <c r="H346" s="95" t="s">
        <v>87</v>
      </c>
      <c r="I346" s="95" t="s">
        <v>58</v>
      </c>
      <c r="J346" s="111">
        <v>50</v>
      </c>
      <c r="K346" s="111"/>
      <c r="L346" s="111">
        <v>50</v>
      </c>
      <c r="M346" s="111">
        <v>50</v>
      </c>
      <c r="N346" s="175"/>
    </row>
    <row r="347" spans="1:14" s="106" customFormat="1" ht="29.25" customHeight="1" x14ac:dyDescent="0.2">
      <c r="A347" s="177" t="s">
        <v>607</v>
      </c>
      <c r="B347" s="860" t="s">
        <v>311</v>
      </c>
      <c r="C347" s="861"/>
      <c r="D347" s="215"/>
      <c r="E347" s="216"/>
      <c r="F347" s="196"/>
      <c r="G347" s="95"/>
      <c r="H347" s="95"/>
      <c r="I347" s="95"/>
      <c r="J347" s="111">
        <f t="shared" ref="J347:M352" si="74">J348</f>
        <v>10</v>
      </c>
      <c r="K347" s="111">
        <f t="shared" si="74"/>
        <v>0</v>
      </c>
      <c r="L347" s="111">
        <f t="shared" si="74"/>
        <v>10</v>
      </c>
      <c r="M347" s="111">
        <f t="shared" si="74"/>
        <v>10</v>
      </c>
      <c r="N347" s="175"/>
    </row>
    <row r="348" spans="1:14" s="106" customFormat="1" ht="29.25" customHeight="1" x14ac:dyDescent="0.2">
      <c r="A348" s="177" t="s">
        <v>130</v>
      </c>
      <c r="B348" s="860" t="s">
        <v>312</v>
      </c>
      <c r="C348" s="861"/>
      <c r="D348" s="861"/>
      <c r="E348" s="862"/>
      <c r="F348" s="196"/>
      <c r="G348" s="95"/>
      <c r="H348" s="95"/>
      <c r="I348" s="95"/>
      <c r="J348" s="111">
        <f t="shared" si="74"/>
        <v>10</v>
      </c>
      <c r="K348" s="111">
        <f t="shared" si="74"/>
        <v>0</v>
      </c>
      <c r="L348" s="111">
        <f t="shared" si="74"/>
        <v>10</v>
      </c>
      <c r="M348" s="111">
        <f t="shared" si="74"/>
        <v>10</v>
      </c>
      <c r="N348" s="175"/>
    </row>
    <row r="349" spans="1:14" s="106" customFormat="1" ht="29.25" customHeight="1" x14ac:dyDescent="0.25">
      <c r="A349" s="202" t="s">
        <v>481</v>
      </c>
      <c r="B349" s="860" t="s">
        <v>312</v>
      </c>
      <c r="C349" s="861"/>
      <c r="D349" s="861"/>
      <c r="E349" s="862"/>
      <c r="F349" s="196">
        <v>200</v>
      </c>
      <c r="G349" s="95"/>
      <c r="H349" s="95"/>
      <c r="I349" s="95"/>
      <c r="J349" s="111">
        <f t="shared" si="74"/>
        <v>10</v>
      </c>
      <c r="K349" s="111">
        <f t="shared" si="74"/>
        <v>0</v>
      </c>
      <c r="L349" s="111">
        <f t="shared" si="74"/>
        <v>10</v>
      </c>
      <c r="M349" s="111">
        <f t="shared" si="74"/>
        <v>10</v>
      </c>
      <c r="N349" s="175"/>
    </row>
    <row r="350" spans="1:14" s="106" customFormat="1" ht="29.25" customHeight="1" x14ac:dyDescent="0.25">
      <c r="A350" s="202" t="s">
        <v>482</v>
      </c>
      <c r="B350" s="860" t="s">
        <v>312</v>
      </c>
      <c r="C350" s="861"/>
      <c r="D350" s="861"/>
      <c r="E350" s="862"/>
      <c r="F350" s="196">
        <v>240</v>
      </c>
      <c r="G350" s="95"/>
      <c r="H350" s="95"/>
      <c r="I350" s="95"/>
      <c r="J350" s="111">
        <f t="shared" si="74"/>
        <v>10</v>
      </c>
      <c r="K350" s="111">
        <f t="shared" si="74"/>
        <v>0</v>
      </c>
      <c r="L350" s="111">
        <f t="shared" si="74"/>
        <v>10</v>
      </c>
      <c r="M350" s="111">
        <f t="shared" si="74"/>
        <v>10</v>
      </c>
      <c r="N350" s="175"/>
    </row>
    <row r="351" spans="1:14" s="106" customFormat="1" ht="29.25" customHeight="1" x14ac:dyDescent="0.2">
      <c r="A351" s="177" t="s">
        <v>68</v>
      </c>
      <c r="B351" s="860" t="s">
        <v>312</v>
      </c>
      <c r="C351" s="861"/>
      <c r="D351" s="861"/>
      <c r="E351" s="862"/>
      <c r="F351" s="196">
        <v>240</v>
      </c>
      <c r="G351" s="95" t="s">
        <v>69</v>
      </c>
      <c r="H351" s="95"/>
      <c r="I351" s="95"/>
      <c r="J351" s="111">
        <f t="shared" si="74"/>
        <v>10</v>
      </c>
      <c r="K351" s="111">
        <f t="shared" si="74"/>
        <v>0</v>
      </c>
      <c r="L351" s="111">
        <f t="shared" si="74"/>
        <v>10</v>
      </c>
      <c r="M351" s="111">
        <f t="shared" si="74"/>
        <v>10</v>
      </c>
      <c r="N351" s="175"/>
    </row>
    <row r="352" spans="1:14" s="106" customFormat="1" ht="29.25" customHeight="1" x14ac:dyDescent="0.2">
      <c r="A352" s="177" t="s">
        <v>86</v>
      </c>
      <c r="B352" s="860" t="s">
        <v>312</v>
      </c>
      <c r="C352" s="861"/>
      <c r="D352" s="861"/>
      <c r="E352" s="862"/>
      <c r="F352" s="196">
        <v>240</v>
      </c>
      <c r="G352" s="95" t="s">
        <v>69</v>
      </c>
      <c r="H352" s="95" t="s">
        <v>87</v>
      </c>
      <c r="I352" s="95"/>
      <c r="J352" s="111">
        <f t="shared" si="74"/>
        <v>10</v>
      </c>
      <c r="K352" s="111">
        <f t="shared" si="74"/>
        <v>0</v>
      </c>
      <c r="L352" s="111">
        <f t="shared" si="74"/>
        <v>10</v>
      </c>
      <c r="M352" s="111">
        <f t="shared" si="74"/>
        <v>10</v>
      </c>
      <c r="N352" s="184"/>
    </row>
    <row r="353" spans="1:14" s="106" customFormat="1" ht="29.25" customHeight="1" x14ac:dyDescent="0.25">
      <c r="A353" s="177" t="s">
        <v>743</v>
      </c>
      <c r="B353" s="860" t="s">
        <v>312</v>
      </c>
      <c r="C353" s="861"/>
      <c r="D353" s="861"/>
      <c r="E353" s="862"/>
      <c r="F353" s="196">
        <v>240</v>
      </c>
      <c r="G353" s="95" t="s">
        <v>69</v>
      </c>
      <c r="H353" s="95" t="s">
        <v>87</v>
      </c>
      <c r="I353" s="95" t="s">
        <v>58</v>
      </c>
      <c r="J353" s="111">
        <v>10</v>
      </c>
      <c r="K353" s="113"/>
      <c r="L353" s="111">
        <v>10</v>
      </c>
      <c r="M353" s="153">
        <v>10</v>
      </c>
      <c r="N353" s="175"/>
    </row>
    <row r="354" spans="1:14" s="106" customFormat="1" ht="75" x14ac:dyDescent="0.25">
      <c r="A354" s="205" t="s">
        <v>608</v>
      </c>
      <c r="B354" s="860" t="s">
        <v>584</v>
      </c>
      <c r="C354" s="861"/>
      <c r="D354" s="215"/>
      <c r="E354" s="216"/>
      <c r="F354" s="196"/>
      <c r="G354" s="95"/>
      <c r="H354" s="95"/>
      <c r="I354" s="95"/>
      <c r="J354" s="111">
        <f t="shared" ref="J354:M359" si="75">J355</f>
        <v>50</v>
      </c>
      <c r="K354" s="111">
        <f t="shared" si="75"/>
        <v>0</v>
      </c>
      <c r="L354" s="111">
        <f t="shared" si="75"/>
        <v>50</v>
      </c>
      <c r="M354" s="111">
        <f t="shared" si="75"/>
        <v>50</v>
      </c>
      <c r="N354" s="175"/>
    </row>
    <row r="355" spans="1:14" s="106" customFormat="1" ht="29.25" customHeight="1" x14ac:dyDescent="0.2">
      <c r="A355" s="177" t="s">
        <v>130</v>
      </c>
      <c r="B355" s="860" t="s">
        <v>359</v>
      </c>
      <c r="C355" s="861"/>
      <c r="D355" s="861"/>
      <c r="E355" s="862"/>
      <c r="F355" s="196"/>
      <c r="G355" s="95"/>
      <c r="H355" s="95"/>
      <c r="I355" s="95"/>
      <c r="J355" s="111">
        <f t="shared" si="75"/>
        <v>50</v>
      </c>
      <c r="K355" s="111">
        <f t="shared" si="75"/>
        <v>0</v>
      </c>
      <c r="L355" s="111">
        <f t="shared" si="75"/>
        <v>50</v>
      </c>
      <c r="M355" s="111">
        <f t="shared" si="75"/>
        <v>50</v>
      </c>
      <c r="N355" s="175"/>
    </row>
    <row r="356" spans="1:14" s="106" customFormat="1" ht="29.25" customHeight="1" x14ac:dyDescent="0.25">
      <c r="A356" s="202" t="s">
        <v>481</v>
      </c>
      <c r="B356" s="860" t="s">
        <v>359</v>
      </c>
      <c r="C356" s="861"/>
      <c r="D356" s="861"/>
      <c r="E356" s="862"/>
      <c r="F356" s="196">
        <v>200</v>
      </c>
      <c r="G356" s="95"/>
      <c r="H356" s="95"/>
      <c r="I356" s="95"/>
      <c r="J356" s="111">
        <f t="shared" si="75"/>
        <v>50</v>
      </c>
      <c r="K356" s="111">
        <f t="shared" si="75"/>
        <v>0</v>
      </c>
      <c r="L356" s="111">
        <f t="shared" si="75"/>
        <v>50</v>
      </c>
      <c r="M356" s="111">
        <f t="shared" si="75"/>
        <v>50</v>
      </c>
      <c r="N356" s="175"/>
    </row>
    <row r="357" spans="1:14" s="106" customFormat="1" ht="29.25" customHeight="1" x14ac:dyDescent="0.25">
      <c r="A357" s="202" t="s">
        <v>482</v>
      </c>
      <c r="B357" s="860" t="s">
        <v>359</v>
      </c>
      <c r="C357" s="861"/>
      <c r="D357" s="861"/>
      <c r="E357" s="862"/>
      <c r="F357" s="196">
        <v>240</v>
      </c>
      <c r="G357" s="95"/>
      <c r="H357" s="95"/>
      <c r="I357" s="95"/>
      <c r="J357" s="111">
        <f t="shared" si="75"/>
        <v>50</v>
      </c>
      <c r="K357" s="111">
        <f t="shared" si="75"/>
        <v>0</v>
      </c>
      <c r="L357" s="111">
        <f t="shared" si="75"/>
        <v>50</v>
      </c>
      <c r="M357" s="111">
        <f t="shared" si="75"/>
        <v>50</v>
      </c>
      <c r="N357" s="175"/>
    </row>
    <row r="358" spans="1:14" s="106" customFormat="1" ht="29.25" customHeight="1" x14ac:dyDescent="0.2">
      <c r="A358" s="177" t="s">
        <v>68</v>
      </c>
      <c r="B358" s="860" t="s">
        <v>359</v>
      </c>
      <c r="C358" s="861"/>
      <c r="D358" s="861"/>
      <c r="E358" s="862"/>
      <c r="F358" s="196">
        <v>240</v>
      </c>
      <c r="G358" s="95" t="s">
        <v>69</v>
      </c>
      <c r="H358" s="95"/>
      <c r="I358" s="95"/>
      <c r="J358" s="111">
        <f t="shared" si="75"/>
        <v>50</v>
      </c>
      <c r="K358" s="111">
        <f t="shared" si="75"/>
        <v>0</v>
      </c>
      <c r="L358" s="111">
        <f t="shared" si="75"/>
        <v>50</v>
      </c>
      <c r="M358" s="111">
        <f t="shared" si="75"/>
        <v>50</v>
      </c>
      <c r="N358" s="175"/>
    </row>
    <row r="359" spans="1:14" s="106" customFormat="1" ht="29.25" customHeight="1" x14ac:dyDescent="0.2">
      <c r="A359" s="177" t="s">
        <v>86</v>
      </c>
      <c r="B359" s="860" t="s">
        <v>359</v>
      </c>
      <c r="C359" s="861"/>
      <c r="D359" s="861"/>
      <c r="E359" s="862"/>
      <c r="F359" s="196">
        <v>240</v>
      </c>
      <c r="G359" s="95" t="s">
        <v>69</v>
      </c>
      <c r="H359" s="95" t="s">
        <v>87</v>
      </c>
      <c r="I359" s="95"/>
      <c r="J359" s="111">
        <f t="shared" si="75"/>
        <v>50</v>
      </c>
      <c r="K359" s="111">
        <f t="shared" si="75"/>
        <v>0</v>
      </c>
      <c r="L359" s="111">
        <f t="shared" si="75"/>
        <v>50</v>
      </c>
      <c r="M359" s="111">
        <f t="shared" si="75"/>
        <v>50</v>
      </c>
      <c r="N359" s="175"/>
    </row>
    <row r="360" spans="1:14" s="106" customFormat="1" ht="29.25" customHeight="1" x14ac:dyDescent="0.25">
      <c r="A360" s="177" t="s">
        <v>743</v>
      </c>
      <c r="B360" s="860" t="s">
        <v>359</v>
      </c>
      <c r="C360" s="861"/>
      <c r="D360" s="861"/>
      <c r="E360" s="862"/>
      <c r="F360" s="196">
        <v>240</v>
      </c>
      <c r="G360" s="95" t="s">
        <v>69</v>
      </c>
      <c r="H360" s="95" t="s">
        <v>87</v>
      </c>
      <c r="I360" s="95" t="s">
        <v>58</v>
      </c>
      <c r="J360" s="111">
        <v>50</v>
      </c>
      <c r="K360" s="113"/>
      <c r="L360" s="111">
        <v>50</v>
      </c>
      <c r="M360" s="153">
        <v>50</v>
      </c>
      <c r="N360" s="175"/>
    </row>
    <row r="361" spans="1:14" s="106" customFormat="1" ht="45" x14ac:dyDescent="0.25">
      <c r="A361" s="205" t="s">
        <v>609</v>
      </c>
      <c r="B361" s="860" t="s">
        <v>360</v>
      </c>
      <c r="C361" s="861"/>
      <c r="D361" s="215"/>
      <c r="E361" s="216"/>
      <c r="F361" s="196"/>
      <c r="G361" s="95"/>
      <c r="H361" s="95"/>
      <c r="I361" s="95"/>
      <c r="J361" s="111">
        <f t="shared" ref="J361:M366" si="76">J362</f>
        <v>10</v>
      </c>
      <c r="K361" s="111">
        <f t="shared" si="76"/>
        <v>0</v>
      </c>
      <c r="L361" s="111">
        <f t="shared" si="76"/>
        <v>10</v>
      </c>
      <c r="M361" s="111">
        <f t="shared" si="76"/>
        <v>10</v>
      </c>
      <c r="N361" s="175"/>
    </row>
    <row r="362" spans="1:14" s="106" customFormat="1" ht="29.25" customHeight="1" x14ac:dyDescent="0.2">
      <c r="A362" s="177" t="s">
        <v>130</v>
      </c>
      <c r="B362" s="860" t="s">
        <v>361</v>
      </c>
      <c r="C362" s="861"/>
      <c r="D362" s="861"/>
      <c r="E362" s="862"/>
      <c r="F362" s="196"/>
      <c r="G362" s="95"/>
      <c r="H362" s="95"/>
      <c r="I362" s="95"/>
      <c r="J362" s="111">
        <f t="shared" si="76"/>
        <v>10</v>
      </c>
      <c r="K362" s="111">
        <f t="shared" si="76"/>
        <v>0</v>
      </c>
      <c r="L362" s="111">
        <f t="shared" si="76"/>
        <v>10</v>
      </c>
      <c r="M362" s="111">
        <f t="shared" si="76"/>
        <v>10</v>
      </c>
      <c r="N362" s="175"/>
    </row>
    <row r="363" spans="1:14" s="106" customFormat="1" ht="29.25" customHeight="1" x14ac:dyDescent="0.25">
      <c r="A363" s="202" t="s">
        <v>481</v>
      </c>
      <c r="B363" s="860" t="s">
        <v>361</v>
      </c>
      <c r="C363" s="861"/>
      <c r="D363" s="861"/>
      <c r="E363" s="862"/>
      <c r="F363" s="196">
        <v>200</v>
      </c>
      <c r="G363" s="95"/>
      <c r="H363" s="95"/>
      <c r="I363" s="95"/>
      <c r="J363" s="111">
        <f t="shared" si="76"/>
        <v>10</v>
      </c>
      <c r="K363" s="111">
        <f t="shared" si="76"/>
        <v>0</v>
      </c>
      <c r="L363" s="111">
        <f t="shared" si="76"/>
        <v>10</v>
      </c>
      <c r="M363" s="111">
        <f t="shared" si="76"/>
        <v>10</v>
      </c>
      <c r="N363" s="175"/>
    </row>
    <row r="364" spans="1:14" s="106" customFormat="1" ht="29.25" customHeight="1" x14ac:dyDescent="0.25">
      <c r="A364" s="202" t="s">
        <v>482</v>
      </c>
      <c r="B364" s="860" t="s">
        <v>361</v>
      </c>
      <c r="C364" s="861"/>
      <c r="D364" s="861"/>
      <c r="E364" s="862"/>
      <c r="F364" s="196">
        <v>240</v>
      </c>
      <c r="G364" s="95"/>
      <c r="H364" s="95"/>
      <c r="I364" s="95"/>
      <c r="J364" s="111">
        <f t="shared" si="76"/>
        <v>10</v>
      </c>
      <c r="K364" s="111">
        <f t="shared" si="76"/>
        <v>0</v>
      </c>
      <c r="L364" s="111">
        <f t="shared" si="76"/>
        <v>10</v>
      </c>
      <c r="M364" s="111">
        <f t="shared" si="76"/>
        <v>10</v>
      </c>
      <c r="N364" s="175"/>
    </row>
    <row r="365" spans="1:14" s="106" customFormat="1" ht="29.25" customHeight="1" x14ac:dyDescent="0.2">
      <c r="A365" s="177" t="s">
        <v>68</v>
      </c>
      <c r="B365" s="860" t="s">
        <v>361</v>
      </c>
      <c r="C365" s="861"/>
      <c r="D365" s="861"/>
      <c r="E365" s="862"/>
      <c r="F365" s="196">
        <v>240</v>
      </c>
      <c r="G365" s="95" t="s">
        <v>69</v>
      </c>
      <c r="H365" s="95"/>
      <c r="I365" s="95"/>
      <c r="J365" s="111">
        <f t="shared" si="76"/>
        <v>10</v>
      </c>
      <c r="K365" s="111">
        <f t="shared" si="76"/>
        <v>0</v>
      </c>
      <c r="L365" s="111">
        <f t="shared" si="76"/>
        <v>10</v>
      </c>
      <c r="M365" s="111">
        <f t="shared" si="76"/>
        <v>10</v>
      </c>
      <c r="N365" s="175"/>
    </row>
    <row r="366" spans="1:14" s="106" customFormat="1" ht="29.25" customHeight="1" x14ac:dyDescent="0.2">
      <c r="A366" s="177" t="s">
        <v>86</v>
      </c>
      <c r="B366" s="860" t="s">
        <v>361</v>
      </c>
      <c r="C366" s="861"/>
      <c r="D366" s="861"/>
      <c r="E366" s="862"/>
      <c r="F366" s="196">
        <v>240</v>
      </c>
      <c r="G366" s="95" t="s">
        <v>69</v>
      </c>
      <c r="H366" s="95" t="s">
        <v>87</v>
      </c>
      <c r="I366" s="95"/>
      <c r="J366" s="111">
        <f t="shared" si="76"/>
        <v>10</v>
      </c>
      <c r="K366" s="111">
        <f t="shared" si="76"/>
        <v>0</v>
      </c>
      <c r="L366" s="111">
        <f t="shared" si="76"/>
        <v>10</v>
      </c>
      <c r="M366" s="111">
        <f t="shared" si="76"/>
        <v>10</v>
      </c>
      <c r="N366" s="175"/>
    </row>
    <row r="367" spans="1:14" s="106" customFormat="1" ht="29.25" customHeight="1" x14ac:dyDescent="0.25">
      <c r="A367" s="177" t="s">
        <v>743</v>
      </c>
      <c r="B367" s="860" t="s">
        <v>361</v>
      </c>
      <c r="C367" s="861"/>
      <c r="D367" s="861"/>
      <c r="E367" s="862"/>
      <c r="F367" s="196">
        <v>240</v>
      </c>
      <c r="G367" s="95" t="s">
        <v>69</v>
      </c>
      <c r="H367" s="95" t="s">
        <v>87</v>
      </c>
      <c r="I367" s="95" t="s">
        <v>58</v>
      </c>
      <c r="J367" s="111">
        <v>10</v>
      </c>
      <c r="K367" s="113"/>
      <c r="L367" s="111">
        <v>10</v>
      </c>
      <c r="M367" s="153">
        <v>10</v>
      </c>
      <c r="N367" s="175"/>
    </row>
    <row r="368" spans="1:14" s="106" customFormat="1" ht="50.25" customHeight="1" x14ac:dyDescent="0.25">
      <c r="A368" s="102" t="s">
        <v>628</v>
      </c>
      <c r="B368" s="860" t="s">
        <v>629</v>
      </c>
      <c r="C368" s="861"/>
      <c r="D368" s="373"/>
      <c r="E368" s="374"/>
      <c r="F368" s="196"/>
      <c r="G368" s="95"/>
      <c r="H368" s="95"/>
      <c r="I368" s="95"/>
      <c r="J368" s="111">
        <f t="shared" ref="J368:M373" si="77">J369</f>
        <v>0</v>
      </c>
      <c r="K368" s="111">
        <f t="shared" si="77"/>
        <v>0</v>
      </c>
      <c r="L368" s="111">
        <f t="shared" si="77"/>
        <v>0</v>
      </c>
      <c r="M368" s="111">
        <f t="shared" si="77"/>
        <v>0</v>
      </c>
      <c r="N368" s="400"/>
    </row>
    <row r="369" spans="1:14" s="106" customFormat="1" ht="65.25" customHeight="1" x14ac:dyDescent="0.25">
      <c r="A369" s="102" t="s">
        <v>649</v>
      </c>
      <c r="B369" s="860" t="s">
        <v>632</v>
      </c>
      <c r="C369" s="861"/>
      <c r="D369" s="861"/>
      <c r="E369" s="862"/>
      <c r="F369" s="196"/>
      <c r="G369" s="95"/>
      <c r="H369" s="95"/>
      <c r="I369" s="95"/>
      <c r="J369" s="111">
        <f t="shared" si="77"/>
        <v>0</v>
      </c>
      <c r="K369" s="111">
        <f t="shared" si="77"/>
        <v>0</v>
      </c>
      <c r="L369" s="111">
        <f t="shared" si="77"/>
        <v>0</v>
      </c>
      <c r="M369" s="111">
        <f t="shared" si="77"/>
        <v>0</v>
      </c>
      <c r="N369" s="409"/>
    </row>
    <row r="370" spans="1:14" s="106" customFormat="1" ht="29.25" customHeight="1" x14ac:dyDescent="0.25">
      <c r="A370" s="202" t="s">
        <v>481</v>
      </c>
      <c r="B370" s="860" t="s">
        <v>632</v>
      </c>
      <c r="C370" s="861"/>
      <c r="D370" s="861"/>
      <c r="E370" s="862"/>
      <c r="F370" s="196">
        <v>200</v>
      </c>
      <c r="G370" s="95"/>
      <c r="H370" s="95"/>
      <c r="I370" s="95"/>
      <c r="J370" s="111">
        <f t="shared" si="77"/>
        <v>0</v>
      </c>
      <c r="K370" s="111">
        <f t="shared" si="77"/>
        <v>0</v>
      </c>
      <c r="L370" s="111">
        <f t="shared" si="77"/>
        <v>0</v>
      </c>
      <c r="M370" s="111">
        <f t="shared" si="77"/>
        <v>0</v>
      </c>
      <c r="N370" s="375"/>
    </row>
    <row r="371" spans="1:14" s="106" customFormat="1" ht="29.25" customHeight="1" x14ac:dyDescent="0.25">
      <c r="A371" s="202" t="s">
        <v>482</v>
      </c>
      <c r="B371" s="860" t="s">
        <v>632</v>
      </c>
      <c r="C371" s="861"/>
      <c r="D371" s="861"/>
      <c r="E371" s="862"/>
      <c r="F371" s="196">
        <v>240</v>
      </c>
      <c r="G371" s="95"/>
      <c r="H371" s="95"/>
      <c r="I371" s="95"/>
      <c r="J371" s="111">
        <f t="shared" si="77"/>
        <v>0</v>
      </c>
      <c r="K371" s="111">
        <f t="shared" si="77"/>
        <v>0</v>
      </c>
      <c r="L371" s="111">
        <f t="shared" si="77"/>
        <v>0</v>
      </c>
      <c r="M371" s="111">
        <f t="shared" si="77"/>
        <v>0</v>
      </c>
      <c r="N371" s="375"/>
    </row>
    <row r="372" spans="1:14" s="106" customFormat="1" ht="29.25" customHeight="1" x14ac:dyDescent="0.2">
      <c r="A372" s="177" t="s">
        <v>90</v>
      </c>
      <c r="B372" s="860" t="s">
        <v>632</v>
      </c>
      <c r="C372" s="861"/>
      <c r="D372" s="861"/>
      <c r="E372" s="862"/>
      <c r="F372" s="196">
        <v>240</v>
      </c>
      <c r="G372" s="95" t="s">
        <v>73</v>
      </c>
      <c r="H372" s="95"/>
      <c r="I372" s="95"/>
      <c r="J372" s="111">
        <f t="shared" si="77"/>
        <v>0</v>
      </c>
      <c r="K372" s="111">
        <f t="shared" si="77"/>
        <v>0</v>
      </c>
      <c r="L372" s="111">
        <f t="shared" si="77"/>
        <v>0</v>
      </c>
      <c r="M372" s="111">
        <f t="shared" si="77"/>
        <v>0</v>
      </c>
      <c r="N372" s="375"/>
    </row>
    <row r="373" spans="1:14" s="106" customFormat="1" ht="29.25" customHeight="1" x14ac:dyDescent="0.2">
      <c r="A373" s="177" t="s">
        <v>627</v>
      </c>
      <c r="B373" s="860" t="s">
        <v>632</v>
      </c>
      <c r="C373" s="861"/>
      <c r="D373" s="861"/>
      <c r="E373" s="862"/>
      <c r="F373" s="196">
        <v>240</v>
      </c>
      <c r="G373" s="95" t="s">
        <v>73</v>
      </c>
      <c r="H373" s="95" t="s">
        <v>136</v>
      </c>
      <c r="I373" s="95"/>
      <c r="J373" s="111">
        <f t="shared" si="77"/>
        <v>0</v>
      </c>
      <c r="K373" s="111">
        <f t="shared" si="77"/>
        <v>0</v>
      </c>
      <c r="L373" s="111">
        <f t="shared" si="77"/>
        <v>0</v>
      </c>
      <c r="M373" s="111">
        <f t="shared" si="77"/>
        <v>0</v>
      </c>
      <c r="N373" s="375"/>
    </row>
    <row r="374" spans="1:14" s="106" customFormat="1" ht="29.25" customHeight="1" x14ac:dyDescent="0.2">
      <c r="A374" s="177" t="s">
        <v>139</v>
      </c>
      <c r="B374" s="860" t="s">
        <v>632</v>
      </c>
      <c r="C374" s="861"/>
      <c r="D374" s="861"/>
      <c r="E374" s="862"/>
      <c r="F374" s="196">
        <v>240</v>
      </c>
      <c r="G374" s="95" t="s">
        <v>73</v>
      </c>
      <c r="H374" s="95" t="s">
        <v>136</v>
      </c>
      <c r="I374" s="95" t="s">
        <v>58</v>
      </c>
      <c r="J374" s="111">
        <f>'ведомст 7'!L268</f>
        <v>0</v>
      </c>
      <c r="K374" s="111">
        <f>'ведомст 7'!M268</f>
        <v>0</v>
      </c>
      <c r="L374" s="111">
        <f>'ведомст 7'!N268</f>
        <v>0</v>
      </c>
      <c r="M374" s="111">
        <f>'ведомст 7'!N268</f>
        <v>0</v>
      </c>
      <c r="N374" s="375"/>
    </row>
    <row r="375" spans="1:14" s="106" customFormat="1" ht="48" customHeight="1" x14ac:dyDescent="0.25">
      <c r="A375" s="102" t="s">
        <v>709</v>
      </c>
      <c r="B375" s="865" t="s">
        <v>120</v>
      </c>
      <c r="C375" s="865"/>
      <c r="D375" s="865"/>
      <c r="E375" s="866"/>
      <c r="F375" s="194"/>
      <c r="G375" s="95"/>
      <c r="H375" s="95"/>
      <c r="I375" s="95"/>
      <c r="J375" s="122">
        <f>J376+J407</f>
        <v>11837.8</v>
      </c>
      <c r="K375" s="122">
        <f>K376+K407</f>
        <v>2708</v>
      </c>
      <c r="L375" s="122">
        <f>L376+L407</f>
        <v>8341.9</v>
      </c>
      <c r="M375" s="122">
        <f>M376+M407</f>
        <v>8594.4</v>
      </c>
      <c r="N375" s="649"/>
    </row>
    <row r="376" spans="1:14" s="106" customFormat="1" ht="46.5" customHeight="1" x14ac:dyDescent="0.2">
      <c r="A376" s="177" t="s">
        <v>744</v>
      </c>
      <c r="B376" s="865" t="s">
        <v>245</v>
      </c>
      <c r="C376" s="865"/>
      <c r="D376" s="865"/>
      <c r="E376" s="866"/>
      <c r="F376" s="194"/>
      <c r="G376" s="95"/>
      <c r="H376" s="95"/>
      <c r="I376" s="95"/>
      <c r="J376" s="122">
        <f>J377+J389+J395+J401+J383</f>
        <v>7769.2999999999993</v>
      </c>
      <c r="K376" s="122">
        <f>K377+K389+K395+K401</f>
        <v>2708</v>
      </c>
      <c r="L376" s="122">
        <f>L377+L389+L395+L401+L388</f>
        <v>8341.9</v>
      </c>
      <c r="M376" s="122">
        <f>M377+M389+M395+M401+M388</f>
        <v>8594.4</v>
      </c>
      <c r="N376" s="649"/>
    </row>
    <row r="377" spans="1:14" s="106" customFormat="1" ht="35.25" customHeight="1" x14ac:dyDescent="0.2">
      <c r="A377" s="177" t="s">
        <v>429</v>
      </c>
      <c r="B377" s="865" t="s">
        <v>271</v>
      </c>
      <c r="C377" s="865"/>
      <c r="D377" s="865"/>
      <c r="E377" s="866"/>
      <c r="F377" s="194"/>
      <c r="G377" s="95"/>
      <c r="H377" s="95"/>
      <c r="I377" s="95"/>
      <c r="J377" s="122">
        <f t="shared" ref="J377:M381" si="78">J378</f>
        <v>2697.3</v>
      </c>
      <c r="K377" s="122">
        <f t="shared" si="78"/>
        <v>2708</v>
      </c>
      <c r="L377" s="122">
        <f t="shared" si="78"/>
        <v>2708</v>
      </c>
      <c r="M377" s="122">
        <f t="shared" si="78"/>
        <v>2708</v>
      </c>
      <c r="N377" s="175"/>
    </row>
    <row r="378" spans="1:14" s="106" customFormat="1" ht="43.5" customHeight="1" x14ac:dyDescent="0.25">
      <c r="A378" s="202" t="s">
        <v>481</v>
      </c>
      <c r="B378" s="865" t="s">
        <v>271</v>
      </c>
      <c r="C378" s="865"/>
      <c r="D378" s="865"/>
      <c r="E378" s="866"/>
      <c r="F378" s="194">
        <v>200</v>
      </c>
      <c r="G378" s="95"/>
      <c r="H378" s="95"/>
      <c r="I378" s="95"/>
      <c r="J378" s="122">
        <f t="shared" si="78"/>
        <v>2697.3</v>
      </c>
      <c r="K378" s="122">
        <f t="shared" si="78"/>
        <v>2708</v>
      </c>
      <c r="L378" s="122">
        <f t="shared" si="78"/>
        <v>2708</v>
      </c>
      <c r="M378" s="122">
        <f t="shared" si="78"/>
        <v>2708</v>
      </c>
      <c r="N378" s="175"/>
    </row>
    <row r="379" spans="1:14" s="106" customFormat="1" ht="42" customHeight="1" x14ac:dyDescent="0.25">
      <c r="A379" s="202" t="s">
        <v>482</v>
      </c>
      <c r="B379" s="865" t="s">
        <v>271</v>
      </c>
      <c r="C379" s="865"/>
      <c r="D379" s="865"/>
      <c r="E379" s="866"/>
      <c r="F379" s="194">
        <v>240</v>
      </c>
      <c r="G379" s="95"/>
      <c r="H379" s="95"/>
      <c r="I379" s="95"/>
      <c r="J379" s="122">
        <f t="shared" si="78"/>
        <v>2697.3</v>
      </c>
      <c r="K379" s="122">
        <f t="shared" si="78"/>
        <v>2708</v>
      </c>
      <c r="L379" s="122">
        <f t="shared" si="78"/>
        <v>2708</v>
      </c>
      <c r="M379" s="122">
        <f t="shared" si="78"/>
        <v>2708</v>
      </c>
      <c r="N379" s="175"/>
    </row>
    <row r="380" spans="1:14" s="106" customFormat="1" ht="24.75" customHeight="1" x14ac:dyDescent="0.2">
      <c r="A380" s="177" t="s">
        <v>90</v>
      </c>
      <c r="B380" s="865" t="s">
        <v>271</v>
      </c>
      <c r="C380" s="865"/>
      <c r="D380" s="865"/>
      <c r="E380" s="866"/>
      <c r="F380" s="194">
        <v>240</v>
      </c>
      <c r="G380" s="95" t="s">
        <v>73</v>
      </c>
      <c r="H380" s="95"/>
      <c r="I380" s="95"/>
      <c r="J380" s="122">
        <f t="shared" si="78"/>
        <v>2697.3</v>
      </c>
      <c r="K380" s="122">
        <f t="shared" si="78"/>
        <v>2708</v>
      </c>
      <c r="L380" s="122">
        <f t="shared" si="78"/>
        <v>2708</v>
      </c>
      <c r="M380" s="122">
        <f t="shared" si="78"/>
        <v>2708</v>
      </c>
      <c r="N380" s="175"/>
    </row>
    <row r="381" spans="1:14" s="106" customFormat="1" ht="27.75" customHeight="1" x14ac:dyDescent="0.2">
      <c r="A381" s="177" t="s">
        <v>500</v>
      </c>
      <c r="B381" s="865" t="s">
        <v>271</v>
      </c>
      <c r="C381" s="865"/>
      <c r="D381" s="865"/>
      <c r="E381" s="866"/>
      <c r="F381" s="194">
        <v>240</v>
      </c>
      <c r="G381" s="95" t="s">
        <v>73</v>
      </c>
      <c r="H381" s="95" t="s">
        <v>78</v>
      </c>
      <c r="I381" s="95"/>
      <c r="J381" s="122">
        <f t="shared" si="78"/>
        <v>2697.3</v>
      </c>
      <c r="K381" s="122">
        <f t="shared" si="78"/>
        <v>2708</v>
      </c>
      <c r="L381" s="122">
        <f t="shared" si="78"/>
        <v>2708</v>
      </c>
      <c r="M381" s="122">
        <f t="shared" si="78"/>
        <v>2708</v>
      </c>
      <c r="N381" s="184"/>
    </row>
    <row r="382" spans="1:14" s="106" customFormat="1" ht="31.5" customHeight="1" x14ac:dyDescent="0.2">
      <c r="A382" s="177" t="s">
        <v>183</v>
      </c>
      <c r="B382" s="865" t="s">
        <v>271</v>
      </c>
      <c r="C382" s="865"/>
      <c r="D382" s="865"/>
      <c r="E382" s="866"/>
      <c r="F382" s="194">
        <v>240</v>
      </c>
      <c r="G382" s="95" t="s">
        <v>73</v>
      </c>
      <c r="H382" s="95" t="s">
        <v>78</v>
      </c>
      <c r="I382" s="95" t="s">
        <v>58</v>
      </c>
      <c r="J382" s="122">
        <f>'функ 6'!I304</f>
        <v>2697.3</v>
      </c>
      <c r="K382" s="122">
        <f>'функ 6'!J304</f>
        <v>2708</v>
      </c>
      <c r="L382" s="122">
        <f>'функ 6'!K304</f>
        <v>2708</v>
      </c>
      <c r="M382" s="122">
        <f>'функ 6'!L304</f>
        <v>2708</v>
      </c>
      <c r="N382" s="175"/>
    </row>
    <row r="383" spans="1:14" s="106" customFormat="1" ht="31.5" hidden="1" customHeight="1" x14ac:dyDescent="0.25">
      <c r="A383" s="102" t="s">
        <v>678</v>
      </c>
      <c r="B383" s="903" t="s">
        <v>677</v>
      </c>
      <c r="C383" s="904"/>
      <c r="D383" s="904"/>
      <c r="E383" s="918"/>
      <c r="F383" s="194"/>
      <c r="G383" s="95"/>
      <c r="H383" s="95"/>
      <c r="I383" s="95"/>
      <c r="J383" s="122">
        <f>J384</f>
        <v>0</v>
      </c>
      <c r="K383" s="122">
        <f t="shared" ref="K383:M383" si="79">K384</f>
        <v>0</v>
      </c>
      <c r="L383" s="122">
        <f t="shared" si="79"/>
        <v>0</v>
      </c>
      <c r="M383" s="122">
        <f t="shared" si="79"/>
        <v>0</v>
      </c>
      <c r="N383" s="547"/>
    </row>
    <row r="384" spans="1:14" s="106" customFormat="1" ht="43.5" hidden="1" customHeight="1" x14ac:dyDescent="0.25">
      <c r="A384" s="202" t="s">
        <v>481</v>
      </c>
      <c r="B384" s="903" t="s">
        <v>677</v>
      </c>
      <c r="C384" s="904"/>
      <c r="D384" s="904"/>
      <c r="E384" s="918"/>
      <c r="F384" s="194">
        <v>200</v>
      </c>
      <c r="G384" s="95"/>
      <c r="H384" s="95"/>
      <c r="I384" s="95"/>
      <c r="J384" s="122">
        <f>J385</f>
        <v>0</v>
      </c>
      <c r="K384" s="122">
        <f t="shared" ref="K384:M384" si="80">K385</f>
        <v>0</v>
      </c>
      <c r="L384" s="122">
        <f t="shared" si="80"/>
        <v>0</v>
      </c>
      <c r="M384" s="122">
        <f t="shared" si="80"/>
        <v>0</v>
      </c>
      <c r="N384" s="547"/>
    </row>
    <row r="385" spans="1:14" s="106" customFormat="1" ht="44.25" hidden="1" customHeight="1" x14ac:dyDescent="0.25">
      <c r="A385" s="202" t="s">
        <v>482</v>
      </c>
      <c r="B385" s="903" t="s">
        <v>677</v>
      </c>
      <c r="C385" s="904"/>
      <c r="D385" s="904"/>
      <c r="E385" s="918"/>
      <c r="F385" s="194">
        <v>240</v>
      </c>
      <c r="G385" s="95"/>
      <c r="H385" s="95"/>
      <c r="I385" s="95"/>
      <c r="J385" s="122">
        <f>J386</f>
        <v>0</v>
      </c>
      <c r="K385" s="122">
        <f t="shared" ref="K385:L385" si="81">K386</f>
        <v>0</v>
      </c>
      <c r="L385" s="122">
        <f t="shared" si="81"/>
        <v>0</v>
      </c>
      <c r="M385" s="122">
        <f>M386</f>
        <v>0</v>
      </c>
      <c r="N385" s="547"/>
    </row>
    <row r="386" spans="1:14" s="106" customFormat="1" ht="24" hidden="1" customHeight="1" x14ac:dyDescent="0.25">
      <c r="A386" s="177" t="s">
        <v>90</v>
      </c>
      <c r="B386" s="903" t="s">
        <v>677</v>
      </c>
      <c r="C386" s="904"/>
      <c r="D386" s="904"/>
      <c r="E386" s="918"/>
      <c r="F386" s="194">
        <v>240</v>
      </c>
      <c r="G386" s="95" t="s">
        <v>73</v>
      </c>
      <c r="H386" s="95"/>
      <c r="I386" s="95"/>
      <c r="J386" s="122">
        <f>J387</f>
        <v>0</v>
      </c>
      <c r="K386" s="122">
        <f t="shared" ref="K386:M386" si="82">K387</f>
        <v>0</v>
      </c>
      <c r="L386" s="122">
        <f t="shared" si="82"/>
        <v>0</v>
      </c>
      <c r="M386" s="122">
        <f t="shared" si="82"/>
        <v>0</v>
      </c>
      <c r="N386" s="547"/>
    </row>
    <row r="387" spans="1:14" s="106" customFormat="1" ht="21" hidden="1" customHeight="1" x14ac:dyDescent="0.25">
      <c r="A387" s="177" t="s">
        <v>500</v>
      </c>
      <c r="B387" s="903" t="s">
        <v>677</v>
      </c>
      <c r="C387" s="904"/>
      <c r="D387" s="904"/>
      <c r="E387" s="918"/>
      <c r="F387" s="194">
        <v>240</v>
      </c>
      <c r="G387" s="95" t="s">
        <v>73</v>
      </c>
      <c r="H387" s="95" t="s">
        <v>78</v>
      </c>
      <c r="I387" s="95"/>
      <c r="J387" s="122">
        <f>J388</f>
        <v>0</v>
      </c>
      <c r="K387" s="113"/>
      <c r="L387" s="122">
        <f>L388</f>
        <v>0</v>
      </c>
      <c r="M387" s="122">
        <f>M388</f>
        <v>0</v>
      </c>
      <c r="N387" s="547"/>
    </row>
    <row r="388" spans="1:14" s="106" customFormat="1" ht="31.5" hidden="1" customHeight="1" x14ac:dyDescent="0.25">
      <c r="A388" s="177" t="s">
        <v>183</v>
      </c>
      <c r="B388" s="903" t="s">
        <v>677</v>
      </c>
      <c r="C388" s="904"/>
      <c r="D388" s="904"/>
      <c r="E388" s="918"/>
      <c r="F388" s="194">
        <v>240</v>
      </c>
      <c r="G388" s="95" t="s">
        <v>73</v>
      </c>
      <c r="H388" s="95" t="s">
        <v>78</v>
      </c>
      <c r="I388" s="95" t="s">
        <v>58</v>
      </c>
      <c r="J388" s="122">
        <f>'функ 6'!I307</f>
        <v>0</v>
      </c>
      <c r="K388" s="122">
        <f>'функ 6'!J307</f>
        <v>0</v>
      </c>
      <c r="L388" s="122">
        <f>'функ 6'!K307</f>
        <v>0</v>
      </c>
      <c r="M388" s="122">
        <f>'функ 6'!L307</f>
        <v>0</v>
      </c>
      <c r="N388" s="547"/>
    </row>
    <row r="389" spans="1:14" s="106" customFormat="1" ht="36.75" customHeight="1" x14ac:dyDescent="0.3">
      <c r="A389" s="176" t="s">
        <v>464</v>
      </c>
      <c r="B389" s="865" t="s">
        <v>465</v>
      </c>
      <c r="C389" s="865"/>
      <c r="D389" s="865"/>
      <c r="E389" s="866"/>
      <c r="F389" s="327"/>
      <c r="G389" s="95"/>
      <c r="H389" s="95"/>
      <c r="I389" s="95"/>
      <c r="J389" s="122">
        <f t="shared" ref="J389:M393" si="83">J390</f>
        <v>2096.6</v>
      </c>
      <c r="K389" s="122">
        <f t="shared" si="83"/>
        <v>0</v>
      </c>
      <c r="L389" s="122">
        <f t="shared" si="83"/>
        <v>2326.5</v>
      </c>
      <c r="M389" s="122">
        <f t="shared" si="83"/>
        <v>2579</v>
      </c>
      <c r="N389" s="175"/>
    </row>
    <row r="390" spans="1:14" s="106" customFormat="1" ht="45" x14ac:dyDescent="0.25">
      <c r="A390" s="202" t="s">
        <v>481</v>
      </c>
      <c r="B390" s="865" t="s">
        <v>465</v>
      </c>
      <c r="C390" s="865"/>
      <c r="D390" s="865"/>
      <c r="E390" s="866"/>
      <c r="F390" s="194">
        <v>200</v>
      </c>
      <c r="G390" s="95"/>
      <c r="H390" s="95"/>
      <c r="I390" s="95"/>
      <c r="J390" s="122">
        <f t="shared" si="83"/>
        <v>2096.6</v>
      </c>
      <c r="K390" s="122">
        <f t="shared" si="83"/>
        <v>0</v>
      </c>
      <c r="L390" s="122">
        <f t="shared" si="83"/>
        <v>2326.5</v>
      </c>
      <c r="M390" s="122">
        <f t="shared" si="83"/>
        <v>2579</v>
      </c>
      <c r="N390" s="175"/>
    </row>
    <row r="391" spans="1:14" s="106" customFormat="1" ht="45" x14ac:dyDescent="0.25">
      <c r="A391" s="202" t="s">
        <v>482</v>
      </c>
      <c r="B391" s="865" t="s">
        <v>465</v>
      </c>
      <c r="C391" s="865"/>
      <c r="D391" s="865"/>
      <c r="E391" s="866"/>
      <c r="F391" s="194">
        <v>240</v>
      </c>
      <c r="G391" s="95"/>
      <c r="H391" s="95"/>
      <c r="I391" s="95"/>
      <c r="J391" s="122">
        <f t="shared" si="83"/>
        <v>2096.6</v>
      </c>
      <c r="K391" s="122">
        <f t="shared" si="83"/>
        <v>0</v>
      </c>
      <c r="L391" s="122">
        <f t="shared" si="83"/>
        <v>2326.5</v>
      </c>
      <c r="M391" s="122">
        <f t="shared" si="83"/>
        <v>2579</v>
      </c>
      <c r="N391" s="175"/>
    </row>
    <row r="392" spans="1:14" s="106" customFormat="1" ht="27.75" customHeight="1" x14ac:dyDescent="0.2">
      <c r="A392" s="177" t="s">
        <v>90</v>
      </c>
      <c r="B392" s="865" t="s">
        <v>465</v>
      </c>
      <c r="C392" s="865"/>
      <c r="D392" s="865"/>
      <c r="E392" s="866"/>
      <c r="F392" s="194">
        <v>240</v>
      </c>
      <c r="G392" s="95" t="s">
        <v>73</v>
      </c>
      <c r="H392" s="95"/>
      <c r="I392" s="95"/>
      <c r="J392" s="122">
        <f t="shared" si="83"/>
        <v>2096.6</v>
      </c>
      <c r="K392" s="122">
        <f t="shared" si="83"/>
        <v>0</v>
      </c>
      <c r="L392" s="122">
        <f t="shared" si="83"/>
        <v>2326.5</v>
      </c>
      <c r="M392" s="122">
        <f t="shared" si="83"/>
        <v>2579</v>
      </c>
      <c r="N392" s="175"/>
    </row>
    <row r="393" spans="1:14" s="106" customFormat="1" ht="27" customHeight="1" x14ac:dyDescent="0.2">
      <c r="A393" s="177" t="s">
        <v>500</v>
      </c>
      <c r="B393" s="865" t="s">
        <v>465</v>
      </c>
      <c r="C393" s="865"/>
      <c r="D393" s="865"/>
      <c r="E393" s="866"/>
      <c r="F393" s="194">
        <v>240</v>
      </c>
      <c r="G393" s="95" t="s">
        <v>73</v>
      </c>
      <c r="H393" s="95" t="s">
        <v>78</v>
      </c>
      <c r="I393" s="95"/>
      <c r="J393" s="122">
        <f t="shared" si="83"/>
        <v>2096.6</v>
      </c>
      <c r="K393" s="122">
        <f t="shared" si="83"/>
        <v>0</v>
      </c>
      <c r="L393" s="122">
        <f t="shared" si="83"/>
        <v>2326.5</v>
      </c>
      <c r="M393" s="122">
        <f t="shared" si="83"/>
        <v>2579</v>
      </c>
      <c r="N393" s="184"/>
    </row>
    <row r="394" spans="1:14" s="106" customFormat="1" ht="31.5" customHeight="1" x14ac:dyDescent="0.2">
      <c r="A394" s="177" t="s">
        <v>183</v>
      </c>
      <c r="B394" s="865" t="s">
        <v>465</v>
      </c>
      <c r="C394" s="865"/>
      <c r="D394" s="865"/>
      <c r="E394" s="866"/>
      <c r="F394" s="194">
        <v>240</v>
      </c>
      <c r="G394" s="95" t="s">
        <v>73</v>
      </c>
      <c r="H394" s="95" t="s">
        <v>78</v>
      </c>
      <c r="I394" s="95" t="s">
        <v>58</v>
      </c>
      <c r="J394" s="122">
        <f>'функ 6'!I310</f>
        <v>2096.6</v>
      </c>
      <c r="K394" s="122">
        <f>'функ 6'!J310</f>
        <v>0</v>
      </c>
      <c r="L394" s="122">
        <f>'функ 6'!K310</f>
        <v>2326.5</v>
      </c>
      <c r="M394" s="122">
        <f>'функ 6'!L310</f>
        <v>2579</v>
      </c>
      <c r="N394" s="175"/>
    </row>
    <row r="395" spans="1:14" s="106" customFormat="1" ht="36.75" customHeight="1" x14ac:dyDescent="0.3">
      <c r="A395" s="176" t="s">
        <v>466</v>
      </c>
      <c r="B395" s="1036" t="s">
        <v>467</v>
      </c>
      <c r="C395" s="1037"/>
      <c r="D395" s="1037"/>
      <c r="E395" s="1038"/>
      <c r="F395" s="327"/>
      <c r="G395" s="95"/>
      <c r="H395" s="95"/>
      <c r="I395" s="95"/>
      <c r="J395" s="122">
        <f t="shared" ref="J395:M399" si="84">J396</f>
        <v>1975.3999999999999</v>
      </c>
      <c r="K395" s="122">
        <f t="shared" si="84"/>
        <v>0</v>
      </c>
      <c r="L395" s="122">
        <f t="shared" si="84"/>
        <v>2461.4</v>
      </c>
      <c r="M395" s="122">
        <f t="shared" si="84"/>
        <v>2525.6999999999998</v>
      </c>
      <c r="N395" s="175"/>
    </row>
    <row r="396" spans="1:14" s="106" customFormat="1" ht="47.25" customHeight="1" x14ac:dyDescent="0.25">
      <c r="A396" s="202" t="s">
        <v>481</v>
      </c>
      <c r="B396" s="865" t="s">
        <v>467</v>
      </c>
      <c r="C396" s="865"/>
      <c r="D396" s="865"/>
      <c r="E396" s="866"/>
      <c r="F396" s="194">
        <v>200</v>
      </c>
      <c r="G396" s="95"/>
      <c r="H396" s="95"/>
      <c r="I396" s="95"/>
      <c r="J396" s="122">
        <f t="shared" si="84"/>
        <v>1975.3999999999999</v>
      </c>
      <c r="K396" s="122">
        <f t="shared" si="84"/>
        <v>0</v>
      </c>
      <c r="L396" s="122">
        <f t="shared" si="84"/>
        <v>2461.4</v>
      </c>
      <c r="M396" s="122">
        <f t="shared" si="84"/>
        <v>2525.6999999999998</v>
      </c>
      <c r="N396" s="175"/>
    </row>
    <row r="397" spans="1:14" s="106" customFormat="1" ht="36.75" customHeight="1" x14ac:dyDescent="0.25">
      <c r="A397" s="202" t="s">
        <v>482</v>
      </c>
      <c r="B397" s="865" t="s">
        <v>467</v>
      </c>
      <c r="C397" s="865"/>
      <c r="D397" s="865"/>
      <c r="E397" s="866"/>
      <c r="F397" s="194">
        <v>240</v>
      </c>
      <c r="G397" s="95"/>
      <c r="H397" s="95"/>
      <c r="I397" s="95"/>
      <c r="J397" s="122">
        <f t="shared" si="84"/>
        <v>1975.3999999999999</v>
      </c>
      <c r="K397" s="122">
        <f t="shared" si="84"/>
        <v>0</v>
      </c>
      <c r="L397" s="122">
        <f t="shared" si="84"/>
        <v>2461.4</v>
      </c>
      <c r="M397" s="122">
        <f t="shared" si="84"/>
        <v>2525.6999999999998</v>
      </c>
      <c r="N397" s="175"/>
    </row>
    <row r="398" spans="1:14" s="106" customFormat="1" ht="36.75" customHeight="1" x14ac:dyDescent="0.2">
      <c r="A398" s="177" t="s">
        <v>90</v>
      </c>
      <c r="B398" s="865" t="s">
        <v>467</v>
      </c>
      <c r="C398" s="865"/>
      <c r="D398" s="865"/>
      <c r="E398" s="866"/>
      <c r="F398" s="194">
        <v>240</v>
      </c>
      <c r="G398" s="95" t="s">
        <v>73</v>
      </c>
      <c r="H398" s="95"/>
      <c r="I398" s="95"/>
      <c r="J398" s="122">
        <f t="shared" si="84"/>
        <v>1975.3999999999999</v>
      </c>
      <c r="K398" s="122">
        <f t="shared" si="84"/>
        <v>0</v>
      </c>
      <c r="L398" s="122">
        <f t="shared" si="84"/>
        <v>2461.4</v>
      </c>
      <c r="M398" s="122">
        <f t="shared" si="84"/>
        <v>2525.6999999999998</v>
      </c>
      <c r="N398" s="175"/>
    </row>
    <row r="399" spans="1:14" s="106" customFormat="1" ht="30" customHeight="1" x14ac:dyDescent="0.2">
      <c r="A399" s="177" t="s">
        <v>500</v>
      </c>
      <c r="B399" s="865" t="s">
        <v>467</v>
      </c>
      <c r="C399" s="865"/>
      <c r="D399" s="865"/>
      <c r="E399" s="866"/>
      <c r="F399" s="194">
        <v>240</v>
      </c>
      <c r="G399" s="95" t="s">
        <v>73</v>
      </c>
      <c r="H399" s="95" t="s">
        <v>78</v>
      </c>
      <c r="I399" s="95"/>
      <c r="J399" s="122">
        <f t="shared" si="84"/>
        <v>1975.3999999999999</v>
      </c>
      <c r="K399" s="122">
        <f t="shared" si="84"/>
        <v>0</v>
      </c>
      <c r="L399" s="122">
        <f t="shared" si="84"/>
        <v>2461.4</v>
      </c>
      <c r="M399" s="122">
        <f t="shared" si="84"/>
        <v>2525.6999999999998</v>
      </c>
      <c r="N399" s="184"/>
    </row>
    <row r="400" spans="1:14" s="106" customFormat="1" ht="31.5" customHeight="1" x14ac:dyDescent="0.2">
      <c r="A400" s="177" t="s">
        <v>183</v>
      </c>
      <c r="B400" s="865" t="s">
        <v>467</v>
      </c>
      <c r="C400" s="865"/>
      <c r="D400" s="865"/>
      <c r="E400" s="866"/>
      <c r="F400" s="194">
        <v>240</v>
      </c>
      <c r="G400" s="95" t="s">
        <v>73</v>
      </c>
      <c r="H400" s="95" t="s">
        <v>78</v>
      </c>
      <c r="I400" s="95" t="s">
        <v>58</v>
      </c>
      <c r="J400" s="122">
        <f>'функ 6'!I313</f>
        <v>1975.3999999999999</v>
      </c>
      <c r="K400" s="122">
        <f>'функ 6'!J313</f>
        <v>0</v>
      </c>
      <c r="L400" s="122">
        <f>'функ 6'!K313</f>
        <v>2461.4</v>
      </c>
      <c r="M400" s="122">
        <f>'функ 6'!L313</f>
        <v>2525.6999999999998</v>
      </c>
      <c r="N400" s="175"/>
    </row>
    <row r="401" spans="1:14" s="106" customFormat="1" ht="258" customHeight="1" x14ac:dyDescent="0.3">
      <c r="A401" s="205" t="s">
        <v>536</v>
      </c>
      <c r="B401" s="1036" t="s">
        <v>535</v>
      </c>
      <c r="C401" s="1037"/>
      <c r="D401" s="1037"/>
      <c r="E401" s="1038"/>
      <c r="F401" s="327"/>
      <c r="G401" s="95"/>
      <c r="H401" s="95"/>
      <c r="I401" s="95"/>
      <c r="J401" s="122">
        <f t="shared" ref="J401:M405" si="85">J402</f>
        <v>1000</v>
      </c>
      <c r="K401" s="122">
        <f t="shared" si="85"/>
        <v>0</v>
      </c>
      <c r="L401" s="122">
        <f t="shared" si="85"/>
        <v>846</v>
      </c>
      <c r="M401" s="122">
        <f t="shared" si="85"/>
        <v>781.7</v>
      </c>
      <c r="N401" s="175"/>
    </row>
    <row r="402" spans="1:14" s="106" customFormat="1" ht="31.5" customHeight="1" x14ac:dyDescent="0.3">
      <c r="A402" s="205" t="s">
        <v>534</v>
      </c>
      <c r="B402" s="1036" t="s">
        <v>535</v>
      </c>
      <c r="C402" s="1037"/>
      <c r="D402" s="1037"/>
      <c r="E402" s="1038"/>
      <c r="F402" s="327">
        <v>500</v>
      </c>
      <c r="G402" s="95"/>
      <c r="H402" s="95"/>
      <c r="I402" s="95"/>
      <c r="J402" s="122">
        <f t="shared" si="85"/>
        <v>1000</v>
      </c>
      <c r="K402" s="122">
        <f t="shared" si="85"/>
        <v>0</v>
      </c>
      <c r="L402" s="122">
        <f t="shared" si="85"/>
        <v>846</v>
      </c>
      <c r="M402" s="122">
        <f t="shared" si="85"/>
        <v>781.7</v>
      </c>
      <c r="N402" s="175"/>
    </row>
    <row r="403" spans="1:14" s="106" customFormat="1" ht="31.5" customHeight="1" x14ac:dyDescent="0.3">
      <c r="A403" s="205" t="s">
        <v>228</v>
      </c>
      <c r="B403" s="1036" t="s">
        <v>535</v>
      </c>
      <c r="C403" s="1037"/>
      <c r="D403" s="1037"/>
      <c r="E403" s="1038"/>
      <c r="F403" s="327">
        <v>540</v>
      </c>
      <c r="G403" s="95"/>
      <c r="H403" s="95"/>
      <c r="I403" s="95"/>
      <c r="J403" s="122">
        <f t="shared" si="85"/>
        <v>1000</v>
      </c>
      <c r="K403" s="122">
        <f t="shared" si="85"/>
        <v>0</v>
      </c>
      <c r="L403" s="122">
        <f t="shared" si="85"/>
        <v>846</v>
      </c>
      <c r="M403" s="122">
        <f t="shared" si="85"/>
        <v>781.7</v>
      </c>
      <c r="N403" s="175"/>
    </row>
    <row r="404" spans="1:14" s="106" customFormat="1" ht="24.75" customHeight="1" x14ac:dyDescent="0.3">
      <c r="A404" s="177" t="s">
        <v>90</v>
      </c>
      <c r="B404" s="1036" t="s">
        <v>535</v>
      </c>
      <c r="C404" s="1037"/>
      <c r="D404" s="1037"/>
      <c r="E404" s="1038"/>
      <c r="F404" s="327">
        <v>540</v>
      </c>
      <c r="G404" s="95" t="s">
        <v>73</v>
      </c>
      <c r="H404" s="95"/>
      <c r="I404" s="95"/>
      <c r="J404" s="122">
        <f t="shared" si="85"/>
        <v>1000</v>
      </c>
      <c r="K404" s="122">
        <f t="shared" si="85"/>
        <v>0</v>
      </c>
      <c r="L404" s="122">
        <f t="shared" si="85"/>
        <v>846</v>
      </c>
      <c r="M404" s="122">
        <f t="shared" si="85"/>
        <v>781.7</v>
      </c>
      <c r="N404" s="175"/>
    </row>
    <row r="405" spans="1:14" s="106" customFormat="1" ht="31.5" customHeight="1" x14ac:dyDescent="0.3">
      <c r="A405" s="177" t="s">
        <v>500</v>
      </c>
      <c r="B405" s="1036" t="s">
        <v>535</v>
      </c>
      <c r="C405" s="1037"/>
      <c r="D405" s="1037"/>
      <c r="E405" s="1038"/>
      <c r="F405" s="327">
        <v>540</v>
      </c>
      <c r="G405" s="95" t="s">
        <v>73</v>
      </c>
      <c r="H405" s="95" t="s">
        <v>78</v>
      </c>
      <c r="I405" s="95"/>
      <c r="J405" s="122">
        <f t="shared" si="85"/>
        <v>1000</v>
      </c>
      <c r="K405" s="122">
        <f t="shared" si="85"/>
        <v>0</v>
      </c>
      <c r="L405" s="122">
        <f t="shared" si="85"/>
        <v>846</v>
      </c>
      <c r="M405" s="122">
        <f t="shared" si="85"/>
        <v>781.7</v>
      </c>
      <c r="N405" s="175"/>
    </row>
    <row r="406" spans="1:14" s="106" customFormat="1" ht="31.5" customHeight="1" x14ac:dyDescent="0.3">
      <c r="A406" s="177" t="s">
        <v>739</v>
      </c>
      <c r="B406" s="1036" t="s">
        <v>535</v>
      </c>
      <c r="C406" s="1037"/>
      <c r="D406" s="1037"/>
      <c r="E406" s="1038"/>
      <c r="F406" s="194">
        <v>540</v>
      </c>
      <c r="G406" s="95" t="s">
        <v>73</v>
      </c>
      <c r="H406" s="95" t="s">
        <v>78</v>
      </c>
      <c r="I406" s="95" t="s">
        <v>188</v>
      </c>
      <c r="J406" s="122">
        <f>'ведомст 7'!L473</f>
        <v>1000</v>
      </c>
      <c r="K406" s="113"/>
      <c r="L406" s="122">
        <v>846</v>
      </c>
      <c r="M406" s="122">
        <v>781.7</v>
      </c>
      <c r="N406" s="175"/>
    </row>
    <row r="407" spans="1:14" s="106" customFormat="1" ht="31.5" customHeight="1" x14ac:dyDescent="0.2">
      <c r="A407" s="177" t="s">
        <v>613</v>
      </c>
      <c r="B407" s="864" t="s">
        <v>384</v>
      </c>
      <c r="C407" s="865"/>
      <c r="D407" s="865"/>
      <c r="E407" s="866"/>
      <c r="F407" s="194"/>
      <c r="G407" s="95"/>
      <c r="H407" s="95"/>
      <c r="I407" s="95"/>
      <c r="J407" s="122">
        <f t="shared" ref="J407:M412" si="86">J408</f>
        <v>4068.5</v>
      </c>
      <c r="K407" s="122">
        <f t="shared" si="86"/>
        <v>0</v>
      </c>
      <c r="L407" s="122">
        <f t="shared" si="86"/>
        <v>0</v>
      </c>
      <c r="M407" s="122">
        <f t="shared" si="86"/>
        <v>0</v>
      </c>
      <c r="N407" s="175"/>
    </row>
    <row r="408" spans="1:14" s="106" customFormat="1" ht="42.75" customHeight="1" x14ac:dyDescent="0.25">
      <c r="A408" s="176" t="s">
        <v>468</v>
      </c>
      <c r="B408" s="328" t="s">
        <v>381</v>
      </c>
      <c r="C408" s="329"/>
      <c r="D408" s="329"/>
      <c r="E408" s="330"/>
      <c r="F408" s="331"/>
      <c r="G408" s="110"/>
      <c r="H408" s="110"/>
      <c r="I408" s="110"/>
      <c r="J408" s="134">
        <f t="shared" si="86"/>
        <v>4068.5</v>
      </c>
      <c r="K408" s="134">
        <f t="shared" si="86"/>
        <v>0</v>
      </c>
      <c r="L408" s="134">
        <f t="shared" si="86"/>
        <v>0</v>
      </c>
      <c r="M408" s="134">
        <f t="shared" si="86"/>
        <v>0</v>
      </c>
      <c r="N408" s="931"/>
    </row>
    <row r="409" spans="1:14" s="106" customFormat="1" ht="27" customHeight="1" x14ac:dyDescent="0.25">
      <c r="A409" s="202" t="s">
        <v>481</v>
      </c>
      <c r="B409" s="328" t="s">
        <v>381</v>
      </c>
      <c r="C409" s="329"/>
      <c r="D409" s="329"/>
      <c r="E409" s="330"/>
      <c r="F409" s="331">
        <v>200</v>
      </c>
      <c r="G409" s="110"/>
      <c r="H409" s="110"/>
      <c r="I409" s="110"/>
      <c r="J409" s="134">
        <f t="shared" si="86"/>
        <v>4068.5</v>
      </c>
      <c r="K409" s="134">
        <f t="shared" si="86"/>
        <v>0</v>
      </c>
      <c r="L409" s="134">
        <f t="shared" si="86"/>
        <v>0</v>
      </c>
      <c r="M409" s="134">
        <f t="shared" si="86"/>
        <v>0</v>
      </c>
      <c r="N409" s="931"/>
    </row>
    <row r="410" spans="1:14" s="106" customFormat="1" ht="28.5" customHeight="1" x14ac:dyDescent="0.25">
      <c r="A410" s="202" t="s">
        <v>482</v>
      </c>
      <c r="B410" s="328" t="s">
        <v>381</v>
      </c>
      <c r="C410" s="329"/>
      <c r="D410" s="329"/>
      <c r="E410" s="330"/>
      <c r="F410" s="331">
        <v>240</v>
      </c>
      <c r="G410" s="110"/>
      <c r="H410" s="110"/>
      <c r="I410" s="110"/>
      <c r="J410" s="134">
        <f t="shared" si="86"/>
        <v>4068.5</v>
      </c>
      <c r="K410" s="134">
        <f t="shared" si="86"/>
        <v>0</v>
      </c>
      <c r="L410" s="134">
        <f t="shared" si="86"/>
        <v>0</v>
      </c>
      <c r="M410" s="134">
        <f t="shared" si="86"/>
        <v>0</v>
      </c>
      <c r="N410" s="931"/>
    </row>
    <row r="411" spans="1:14" s="106" customFormat="1" ht="23.25" customHeight="1" x14ac:dyDescent="0.25">
      <c r="A411" s="177" t="s">
        <v>90</v>
      </c>
      <c r="B411" s="328" t="s">
        <v>381</v>
      </c>
      <c r="C411" s="329"/>
      <c r="D411" s="329"/>
      <c r="E411" s="330"/>
      <c r="F411" s="331">
        <v>240</v>
      </c>
      <c r="G411" s="110" t="s">
        <v>73</v>
      </c>
      <c r="H411" s="110"/>
      <c r="I411" s="110"/>
      <c r="J411" s="134">
        <f t="shared" si="86"/>
        <v>4068.5</v>
      </c>
      <c r="K411" s="134">
        <f t="shared" si="86"/>
        <v>0</v>
      </c>
      <c r="L411" s="134">
        <f t="shared" si="86"/>
        <v>0</v>
      </c>
      <c r="M411" s="134">
        <f t="shared" si="86"/>
        <v>0</v>
      </c>
      <c r="N411" s="931"/>
    </row>
    <row r="412" spans="1:14" s="106" customFormat="1" ht="27.75" customHeight="1" x14ac:dyDescent="0.25">
      <c r="A412" s="177" t="s">
        <v>500</v>
      </c>
      <c r="B412" s="328" t="s">
        <v>381</v>
      </c>
      <c r="C412" s="329"/>
      <c r="D412" s="329"/>
      <c r="E412" s="330"/>
      <c r="F412" s="331">
        <v>240</v>
      </c>
      <c r="G412" s="110" t="s">
        <v>73</v>
      </c>
      <c r="H412" s="110" t="s">
        <v>78</v>
      </c>
      <c r="I412" s="110"/>
      <c r="J412" s="134">
        <f t="shared" si="86"/>
        <v>4068.5</v>
      </c>
      <c r="K412" s="134">
        <f t="shared" si="86"/>
        <v>0</v>
      </c>
      <c r="L412" s="134">
        <f t="shared" si="86"/>
        <v>0</v>
      </c>
      <c r="M412" s="134">
        <f t="shared" si="86"/>
        <v>0</v>
      </c>
      <c r="N412" s="931"/>
    </row>
    <row r="413" spans="1:14" s="106" customFormat="1" ht="32.25" customHeight="1" x14ac:dyDescent="0.25">
      <c r="A413" s="176" t="s">
        <v>183</v>
      </c>
      <c r="B413" s="328" t="s">
        <v>381</v>
      </c>
      <c r="C413" s="329"/>
      <c r="D413" s="329"/>
      <c r="E413" s="330"/>
      <c r="F413" s="331">
        <v>240</v>
      </c>
      <c r="G413" s="110" t="s">
        <v>73</v>
      </c>
      <c r="H413" s="110" t="s">
        <v>78</v>
      </c>
      <c r="I413" s="110" t="s">
        <v>58</v>
      </c>
      <c r="J413" s="134">
        <v>4068.5</v>
      </c>
      <c r="K413" s="113"/>
      <c r="L413" s="94">
        <v>0</v>
      </c>
      <c r="M413" s="94">
        <v>0</v>
      </c>
      <c r="N413" s="931"/>
    </row>
    <row r="414" spans="1:14" s="106" customFormat="1" ht="86.25" hidden="1" customHeight="1" x14ac:dyDescent="0.25">
      <c r="A414" s="102" t="s">
        <v>663</v>
      </c>
      <c r="B414" s="914" t="s">
        <v>669</v>
      </c>
      <c r="C414" s="915"/>
      <c r="D414" s="915"/>
      <c r="E414" s="916"/>
      <c r="F414" s="331"/>
      <c r="G414" s="110"/>
      <c r="H414" s="110"/>
      <c r="I414" s="110"/>
      <c r="J414" s="134">
        <f t="shared" ref="J414:J420" si="87">J415</f>
        <v>0</v>
      </c>
      <c r="K414" s="113"/>
      <c r="L414" s="94">
        <v>0</v>
      </c>
      <c r="M414" s="94">
        <v>0</v>
      </c>
      <c r="N414" s="538"/>
    </row>
    <row r="415" spans="1:14" s="106" customFormat="1" ht="48" hidden="1" customHeight="1" x14ac:dyDescent="0.25">
      <c r="A415" s="102" t="s">
        <v>665</v>
      </c>
      <c r="B415" s="914" t="s">
        <v>670</v>
      </c>
      <c r="C415" s="915"/>
      <c r="D415" s="915"/>
      <c r="E415" s="916"/>
      <c r="F415" s="331"/>
      <c r="G415" s="110"/>
      <c r="H415" s="110"/>
      <c r="I415" s="110"/>
      <c r="J415" s="134">
        <f t="shared" si="87"/>
        <v>0</v>
      </c>
      <c r="K415" s="113"/>
      <c r="L415" s="94">
        <v>0</v>
      </c>
      <c r="M415" s="94">
        <v>0</v>
      </c>
      <c r="N415" s="931"/>
    </row>
    <row r="416" spans="1:14" s="106" customFormat="1" ht="79.5" hidden="1" customHeight="1" x14ac:dyDescent="0.25">
      <c r="A416" s="102" t="s">
        <v>666</v>
      </c>
      <c r="B416" s="914" t="s">
        <v>667</v>
      </c>
      <c r="C416" s="915"/>
      <c r="D416" s="915"/>
      <c r="E416" s="916"/>
      <c r="F416" s="331"/>
      <c r="G416" s="110"/>
      <c r="H416" s="110"/>
      <c r="I416" s="110"/>
      <c r="J416" s="134">
        <f t="shared" si="87"/>
        <v>0</v>
      </c>
      <c r="K416" s="113"/>
      <c r="L416" s="94">
        <v>0</v>
      </c>
      <c r="M416" s="94">
        <v>0</v>
      </c>
      <c r="N416" s="931"/>
    </row>
    <row r="417" spans="1:18" s="106" customFormat="1" ht="32.25" hidden="1" customHeight="1" x14ac:dyDescent="0.25">
      <c r="A417" s="102" t="s">
        <v>534</v>
      </c>
      <c r="B417" s="914" t="s">
        <v>667</v>
      </c>
      <c r="C417" s="915"/>
      <c r="D417" s="915"/>
      <c r="E417" s="916"/>
      <c r="F417" s="331">
        <v>500</v>
      </c>
      <c r="G417" s="110"/>
      <c r="H417" s="110"/>
      <c r="I417" s="110"/>
      <c r="J417" s="134">
        <f t="shared" si="87"/>
        <v>0</v>
      </c>
      <c r="K417" s="113"/>
      <c r="L417" s="94">
        <v>0</v>
      </c>
      <c r="M417" s="94">
        <v>0</v>
      </c>
      <c r="N417" s="931"/>
    </row>
    <row r="418" spans="1:18" s="106" customFormat="1" ht="32.25" hidden="1" customHeight="1" x14ac:dyDescent="0.25">
      <c r="A418" s="102" t="s">
        <v>228</v>
      </c>
      <c r="B418" s="914" t="s">
        <v>667</v>
      </c>
      <c r="C418" s="915"/>
      <c r="D418" s="915"/>
      <c r="E418" s="916"/>
      <c r="F418" s="331">
        <v>540</v>
      </c>
      <c r="G418" s="110"/>
      <c r="H418" s="110"/>
      <c r="I418" s="110"/>
      <c r="J418" s="134">
        <f t="shared" si="87"/>
        <v>0</v>
      </c>
      <c r="K418" s="113"/>
      <c r="L418" s="94">
        <v>0</v>
      </c>
      <c r="M418" s="94">
        <v>0</v>
      </c>
      <c r="N418" s="931"/>
    </row>
    <row r="419" spans="1:18" s="106" customFormat="1" ht="32.25" hidden="1" customHeight="1" x14ac:dyDescent="0.25">
      <c r="A419" s="254" t="s">
        <v>52</v>
      </c>
      <c r="B419" s="914" t="s">
        <v>667</v>
      </c>
      <c r="C419" s="915"/>
      <c r="D419" s="915"/>
      <c r="E419" s="916"/>
      <c r="F419" s="331">
        <v>540</v>
      </c>
      <c r="G419" s="110" t="s">
        <v>82</v>
      </c>
      <c r="H419" s="110"/>
      <c r="I419" s="110"/>
      <c r="J419" s="134">
        <f t="shared" si="87"/>
        <v>0</v>
      </c>
      <c r="K419" s="113"/>
      <c r="L419" s="94">
        <v>0</v>
      </c>
      <c r="M419" s="94">
        <v>0</v>
      </c>
      <c r="N419" s="931"/>
    </row>
    <row r="420" spans="1:18" s="106" customFormat="1" ht="32.25" hidden="1" customHeight="1" x14ac:dyDescent="0.25">
      <c r="A420" s="102" t="s">
        <v>636</v>
      </c>
      <c r="B420" s="914" t="s">
        <v>667</v>
      </c>
      <c r="C420" s="915"/>
      <c r="D420" s="915"/>
      <c r="E420" s="916"/>
      <c r="F420" s="331">
        <v>540</v>
      </c>
      <c r="G420" s="110" t="s">
        <v>82</v>
      </c>
      <c r="H420" s="110" t="s">
        <v>88</v>
      </c>
      <c r="I420" s="110"/>
      <c r="J420" s="134">
        <f t="shared" si="87"/>
        <v>0</v>
      </c>
      <c r="K420" s="113"/>
      <c r="L420" s="94">
        <v>0</v>
      </c>
      <c r="M420" s="94">
        <v>0</v>
      </c>
      <c r="N420" s="931"/>
    </row>
    <row r="421" spans="1:18" s="106" customFormat="1" ht="32.25" hidden="1" customHeight="1" x14ac:dyDescent="0.25">
      <c r="A421" s="177" t="s">
        <v>192</v>
      </c>
      <c r="B421" s="914" t="s">
        <v>667</v>
      </c>
      <c r="C421" s="915"/>
      <c r="D421" s="915"/>
      <c r="E421" s="916"/>
      <c r="F421" s="331">
        <v>540</v>
      </c>
      <c r="G421" s="110" t="s">
        <v>82</v>
      </c>
      <c r="H421" s="110" t="s">
        <v>88</v>
      </c>
      <c r="I421" s="110" t="s">
        <v>188</v>
      </c>
      <c r="J421" s="134"/>
      <c r="K421" s="113"/>
      <c r="L421" s="94">
        <v>0</v>
      </c>
      <c r="M421" s="94">
        <v>0</v>
      </c>
      <c r="N421" s="538"/>
    </row>
    <row r="422" spans="1:18" s="106" customFormat="1" ht="62.25" customHeight="1" x14ac:dyDescent="0.25">
      <c r="A422" s="177" t="s">
        <v>401</v>
      </c>
      <c r="B422" s="860" t="s">
        <v>103</v>
      </c>
      <c r="C422" s="861"/>
      <c r="D422" s="861"/>
      <c r="E422" s="862"/>
      <c r="F422" s="196"/>
      <c r="G422" s="95"/>
      <c r="H422" s="95"/>
      <c r="I422" s="95"/>
      <c r="J422" s="143">
        <f>J423+J447+J455</f>
        <v>3644.3</v>
      </c>
      <c r="K422" s="143">
        <f>K423+K447+K455</f>
        <v>0</v>
      </c>
      <c r="L422" s="143">
        <f>L423+L447+L455</f>
        <v>2488.1999999999998</v>
      </c>
      <c r="M422" s="143">
        <f>M423+M447+M455</f>
        <v>2488.1999999999998</v>
      </c>
      <c r="N422" s="538"/>
    </row>
    <row r="423" spans="1:18" s="106" customFormat="1" ht="31.5" customHeight="1" x14ac:dyDescent="0.2">
      <c r="A423" s="177" t="s">
        <v>231</v>
      </c>
      <c r="B423" s="861" t="s">
        <v>197</v>
      </c>
      <c r="C423" s="861"/>
      <c r="D423" s="861"/>
      <c r="E423" s="862"/>
      <c r="F423" s="196"/>
      <c r="G423" s="95"/>
      <c r="H423" s="95"/>
      <c r="I423" s="95"/>
      <c r="J423" s="111">
        <f>J424</f>
        <v>2399.1</v>
      </c>
      <c r="K423" s="111">
        <f>K424</f>
        <v>0</v>
      </c>
      <c r="L423" s="111">
        <f>L424</f>
        <v>2435.1999999999998</v>
      </c>
      <c r="M423" s="111">
        <f>M424</f>
        <v>2435.1999999999998</v>
      </c>
      <c r="N423" s="175"/>
      <c r="O423" s="172"/>
      <c r="P423" s="172"/>
      <c r="Q423" s="172"/>
      <c r="R423" s="172"/>
    </row>
    <row r="424" spans="1:18" s="106" customFormat="1" ht="43.5" customHeight="1" x14ac:dyDescent="0.25">
      <c r="A424" s="205" t="s">
        <v>525</v>
      </c>
      <c r="B424" s="861" t="s">
        <v>585</v>
      </c>
      <c r="C424" s="861"/>
      <c r="D424" s="861"/>
      <c r="E424" s="862"/>
      <c r="F424" s="196"/>
      <c r="G424" s="95"/>
      <c r="H424" s="95"/>
      <c r="I424" s="95"/>
      <c r="J424" s="111">
        <f>J425+J431</f>
        <v>2399.1</v>
      </c>
      <c r="K424" s="111">
        <f>K425+K431</f>
        <v>0</v>
      </c>
      <c r="L424" s="111">
        <f>L425+L431</f>
        <v>2435.1999999999998</v>
      </c>
      <c r="M424" s="111">
        <f>M425+M431</f>
        <v>2435.1999999999998</v>
      </c>
      <c r="N424" s="175"/>
      <c r="O424" s="172"/>
      <c r="P424" s="172"/>
      <c r="Q424" s="172"/>
      <c r="R424" s="172"/>
    </row>
    <row r="425" spans="1:18" s="106" customFormat="1" ht="31.5" customHeight="1" x14ac:dyDescent="0.2">
      <c r="A425" s="177" t="s">
        <v>418</v>
      </c>
      <c r="B425" s="861" t="s">
        <v>262</v>
      </c>
      <c r="C425" s="861"/>
      <c r="D425" s="861"/>
      <c r="E425" s="862"/>
      <c r="F425" s="196"/>
      <c r="G425" s="95"/>
      <c r="H425" s="95"/>
      <c r="I425" s="95"/>
      <c r="J425" s="111">
        <f t="shared" ref="J425:M429" si="88">J426</f>
        <v>2256.6999999999998</v>
      </c>
      <c r="K425" s="111">
        <f t="shared" si="88"/>
        <v>0</v>
      </c>
      <c r="L425" s="111">
        <f t="shared" si="88"/>
        <v>2306.5</v>
      </c>
      <c r="M425" s="111">
        <f t="shared" si="88"/>
        <v>2306.5</v>
      </c>
      <c r="N425" s="175"/>
    </row>
    <row r="426" spans="1:18" s="106" customFormat="1" ht="90" x14ac:dyDescent="0.25">
      <c r="A426" s="205" t="s">
        <v>484</v>
      </c>
      <c r="B426" s="861" t="s">
        <v>262</v>
      </c>
      <c r="C426" s="861"/>
      <c r="D426" s="861"/>
      <c r="E426" s="862"/>
      <c r="F426" s="196">
        <v>100</v>
      </c>
      <c r="G426" s="95"/>
      <c r="H426" s="95"/>
      <c r="I426" s="95"/>
      <c r="J426" s="111">
        <f t="shared" si="88"/>
        <v>2256.6999999999998</v>
      </c>
      <c r="K426" s="111">
        <f t="shared" si="88"/>
        <v>0</v>
      </c>
      <c r="L426" s="111">
        <f t="shared" si="88"/>
        <v>2306.5</v>
      </c>
      <c r="M426" s="111">
        <f t="shared" si="88"/>
        <v>2306.5</v>
      </c>
      <c r="N426" s="175"/>
    </row>
    <row r="427" spans="1:18" s="106" customFormat="1" ht="31.5" customHeight="1" x14ac:dyDescent="0.25">
      <c r="A427" s="205" t="s">
        <v>490</v>
      </c>
      <c r="B427" s="861" t="s">
        <v>262</v>
      </c>
      <c r="C427" s="861"/>
      <c r="D427" s="861"/>
      <c r="E427" s="862"/>
      <c r="F427" s="196">
        <v>120</v>
      </c>
      <c r="G427" s="95"/>
      <c r="H427" s="95"/>
      <c r="I427" s="95"/>
      <c r="J427" s="111">
        <f t="shared" si="88"/>
        <v>2256.6999999999998</v>
      </c>
      <c r="K427" s="111">
        <f t="shared" si="88"/>
        <v>0</v>
      </c>
      <c r="L427" s="111">
        <f t="shared" si="88"/>
        <v>2306.5</v>
      </c>
      <c r="M427" s="111">
        <f t="shared" si="88"/>
        <v>2306.5</v>
      </c>
      <c r="N427" s="175"/>
    </row>
    <row r="428" spans="1:18" s="106" customFormat="1" ht="23.25" customHeight="1" x14ac:dyDescent="0.25">
      <c r="A428" s="205" t="s">
        <v>68</v>
      </c>
      <c r="B428" s="861" t="s">
        <v>262</v>
      </c>
      <c r="C428" s="861"/>
      <c r="D428" s="861"/>
      <c r="E428" s="862"/>
      <c r="F428" s="196">
        <v>120</v>
      </c>
      <c r="G428" s="95" t="s">
        <v>69</v>
      </c>
      <c r="H428" s="95"/>
      <c r="I428" s="95"/>
      <c r="J428" s="111">
        <f t="shared" si="88"/>
        <v>2256.6999999999998</v>
      </c>
      <c r="K428" s="111">
        <f t="shared" si="88"/>
        <v>0</v>
      </c>
      <c r="L428" s="111">
        <f t="shared" si="88"/>
        <v>2306.5</v>
      </c>
      <c r="M428" s="111">
        <f t="shared" si="88"/>
        <v>2306.5</v>
      </c>
      <c r="N428" s="175"/>
    </row>
    <row r="429" spans="1:18" s="106" customFormat="1" ht="33" customHeight="1" x14ac:dyDescent="0.2">
      <c r="A429" s="177" t="s">
        <v>121</v>
      </c>
      <c r="B429" s="861" t="s">
        <v>262</v>
      </c>
      <c r="C429" s="861"/>
      <c r="D429" s="861"/>
      <c r="E429" s="862"/>
      <c r="F429" s="196">
        <v>120</v>
      </c>
      <c r="G429" s="95" t="s">
        <v>69</v>
      </c>
      <c r="H429" s="95" t="s">
        <v>93</v>
      </c>
      <c r="I429" s="95"/>
      <c r="J429" s="111">
        <f t="shared" si="88"/>
        <v>2256.6999999999998</v>
      </c>
      <c r="K429" s="111">
        <f t="shared" si="88"/>
        <v>0</v>
      </c>
      <c r="L429" s="111">
        <f t="shared" si="88"/>
        <v>2306.5</v>
      </c>
      <c r="M429" s="111">
        <f t="shared" si="88"/>
        <v>2306.5</v>
      </c>
      <c r="N429" s="223"/>
      <c r="O429" s="172"/>
      <c r="P429" s="172"/>
    </row>
    <row r="430" spans="1:18" s="106" customFormat="1" ht="31.5" customHeight="1" x14ac:dyDescent="0.2">
      <c r="A430" s="177" t="s">
        <v>739</v>
      </c>
      <c r="B430" s="861" t="s">
        <v>262</v>
      </c>
      <c r="C430" s="861"/>
      <c r="D430" s="861"/>
      <c r="E430" s="862"/>
      <c r="F430" s="196">
        <v>120</v>
      </c>
      <c r="G430" s="95" t="s">
        <v>69</v>
      </c>
      <c r="H430" s="95" t="s">
        <v>93</v>
      </c>
      <c r="I430" s="95" t="s">
        <v>188</v>
      </c>
      <c r="J430" s="111">
        <f>'функ 6'!I142</f>
        <v>2256.6999999999998</v>
      </c>
      <c r="K430" s="111">
        <f>'функ 6'!J142</f>
        <v>0</v>
      </c>
      <c r="L430" s="111">
        <f>'функ 6'!K142</f>
        <v>2306.5</v>
      </c>
      <c r="M430" s="111">
        <f>'функ 6'!L142</f>
        <v>2306.5</v>
      </c>
      <c r="N430" s="175"/>
    </row>
    <row r="431" spans="1:18" s="106" customFormat="1" ht="31.5" customHeight="1" x14ac:dyDescent="0.2">
      <c r="A431" s="177" t="s">
        <v>561</v>
      </c>
      <c r="B431" s="861" t="s">
        <v>263</v>
      </c>
      <c r="C431" s="861"/>
      <c r="D431" s="861"/>
      <c r="E431" s="862"/>
      <c r="F431" s="196"/>
      <c r="G431" s="95"/>
      <c r="H431" s="95"/>
      <c r="I431" s="95"/>
      <c r="J431" s="111">
        <f>J432+J437+J442</f>
        <v>142.39999999999998</v>
      </c>
      <c r="K431" s="111">
        <f>K432+K437+K442</f>
        <v>0</v>
      </c>
      <c r="L431" s="111">
        <f>L432+L437+L442</f>
        <v>128.69999999999999</v>
      </c>
      <c r="M431" s="111">
        <f>M432+M437+M442</f>
        <v>128.69999999999999</v>
      </c>
      <c r="N431" s="175"/>
    </row>
    <row r="432" spans="1:18" s="106" customFormat="1" ht="60" customHeight="1" x14ac:dyDescent="0.25">
      <c r="A432" s="205" t="s">
        <v>484</v>
      </c>
      <c r="B432" s="861" t="s">
        <v>263</v>
      </c>
      <c r="C432" s="861"/>
      <c r="D432" s="861"/>
      <c r="E432" s="862"/>
      <c r="F432" s="196">
        <v>100</v>
      </c>
      <c r="G432" s="95"/>
      <c r="H432" s="95"/>
      <c r="I432" s="95"/>
      <c r="J432" s="111">
        <f t="shared" ref="J432:M435" si="89">J433</f>
        <v>9.1999999999999993</v>
      </c>
      <c r="K432" s="111">
        <f t="shared" si="89"/>
        <v>0</v>
      </c>
      <c r="L432" s="111">
        <f t="shared" si="89"/>
        <v>6.4</v>
      </c>
      <c r="M432" s="111">
        <f t="shared" si="89"/>
        <v>6.4</v>
      </c>
      <c r="N432" s="175"/>
    </row>
    <row r="433" spans="1:14" s="106" customFormat="1" ht="31.5" customHeight="1" x14ac:dyDescent="0.25">
      <c r="A433" s="205" t="s">
        <v>490</v>
      </c>
      <c r="B433" s="861" t="s">
        <v>263</v>
      </c>
      <c r="C433" s="861"/>
      <c r="D433" s="861"/>
      <c r="E433" s="862"/>
      <c r="F433" s="196">
        <v>120</v>
      </c>
      <c r="G433" s="95"/>
      <c r="H433" s="95"/>
      <c r="I433" s="95"/>
      <c r="J433" s="111">
        <f t="shared" si="89"/>
        <v>9.1999999999999993</v>
      </c>
      <c r="K433" s="111">
        <f t="shared" si="89"/>
        <v>0</v>
      </c>
      <c r="L433" s="111">
        <f t="shared" si="89"/>
        <v>6.4</v>
      </c>
      <c r="M433" s="111">
        <f t="shared" si="89"/>
        <v>6.4</v>
      </c>
      <c r="N433" s="175"/>
    </row>
    <row r="434" spans="1:14" s="106" customFormat="1" ht="31.5" customHeight="1" x14ac:dyDescent="0.25">
      <c r="A434" s="205" t="s">
        <v>68</v>
      </c>
      <c r="B434" s="861" t="s">
        <v>263</v>
      </c>
      <c r="C434" s="861"/>
      <c r="D434" s="861"/>
      <c r="E434" s="862"/>
      <c r="F434" s="196">
        <v>120</v>
      </c>
      <c r="G434" s="95" t="s">
        <v>69</v>
      </c>
      <c r="H434" s="95"/>
      <c r="I434" s="95"/>
      <c r="J434" s="111">
        <f t="shared" si="89"/>
        <v>9.1999999999999993</v>
      </c>
      <c r="K434" s="111">
        <f t="shared" si="89"/>
        <v>0</v>
      </c>
      <c r="L434" s="111">
        <f t="shared" si="89"/>
        <v>6.4</v>
      </c>
      <c r="M434" s="111">
        <f t="shared" si="89"/>
        <v>6.4</v>
      </c>
      <c r="N434" s="175"/>
    </row>
    <row r="435" spans="1:14" s="106" customFormat="1" ht="31.5" customHeight="1" x14ac:dyDescent="0.2">
      <c r="A435" s="177" t="s">
        <v>121</v>
      </c>
      <c r="B435" s="861" t="s">
        <v>263</v>
      </c>
      <c r="C435" s="861"/>
      <c r="D435" s="861"/>
      <c r="E435" s="862"/>
      <c r="F435" s="196">
        <v>120</v>
      </c>
      <c r="G435" s="95" t="s">
        <v>69</v>
      </c>
      <c r="H435" s="95" t="s">
        <v>93</v>
      </c>
      <c r="I435" s="95"/>
      <c r="J435" s="111">
        <f t="shared" si="89"/>
        <v>9.1999999999999993</v>
      </c>
      <c r="K435" s="111">
        <f t="shared" si="89"/>
        <v>0</v>
      </c>
      <c r="L435" s="111">
        <f t="shared" si="89"/>
        <v>6.4</v>
      </c>
      <c r="M435" s="111">
        <f t="shared" si="89"/>
        <v>6.4</v>
      </c>
      <c r="N435" s="175"/>
    </row>
    <row r="436" spans="1:14" s="106" customFormat="1" ht="31.5" customHeight="1" x14ac:dyDescent="0.25">
      <c r="A436" s="177" t="s">
        <v>739</v>
      </c>
      <c r="B436" s="861" t="s">
        <v>263</v>
      </c>
      <c r="C436" s="861"/>
      <c r="D436" s="861"/>
      <c r="E436" s="862"/>
      <c r="F436" s="196">
        <v>120</v>
      </c>
      <c r="G436" s="95" t="s">
        <v>69</v>
      </c>
      <c r="H436" s="95" t="s">
        <v>93</v>
      </c>
      <c r="I436" s="95" t="s">
        <v>188</v>
      </c>
      <c r="J436" s="111">
        <v>9.1999999999999993</v>
      </c>
      <c r="K436" s="113"/>
      <c r="L436" s="111">
        <v>6.4</v>
      </c>
      <c r="M436" s="111">
        <v>6.4</v>
      </c>
      <c r="N436" s="223"/>
    </row>
    <row r="437" spans="1:14" s="106" customFormat="1" ht="31.5" customHeight="1" x14ac:dyDescent="0.25">
      <c r="A437" s="205" t="s">
        <v>526</v>
      </c>
      <c r="B437" s="861" t="s">
        <v>263</v>
      </c>
      <c r="C437" s="861"/>
      <c r="D437" s="861"/>
      <c r="E437" s="862"/>
      <c r="F437" s="196">
        <v>200</v>
      </c>
      <c r="G437" s="95"/>
      <c r="H437" s="95"/>
      <c r="I437" s="95"/>
      <c r="J437" s="111">
        <f t="shared" ref="J437:M440" si="90">J438</f>
        <v>125</v>
      </c>
      <c r="K437" s="111">
        <f t="shared" si="90"/>
        <v>0</v>
      </c>
      <c r="L437" s="111">
        <f t="shared" si="90"/>
        <v>116.1</v>
      </c>
      <c r="M437" s="111">
        <f t="shared" si="90"/>
        <v>116.1</v>
      </c>
      <c r="N437" s="223"/>
    </row>
    <row r="438" spans="1:14" s="106" customFormat="1" ht="31.5" customHeight="1" x14ac:dyDescent="0.25">
      <c r="A438" s="205" t="s">
        <v>527</v>
      </c>
      <c r="B438" s="861" t="s">
        <v>263</v>
      </c>
      <c r="C438" s="861"/>
      <c r="D438" s="861"/>
      <c r="E438" s="862"/>
      <c r="F438" s="196">
        <v>240</v>
      </c>
      <c r="G438" s="95"/>
      <c r="H438" s="95"/>
      <c r="I438" s="95"/>
      <c r="J438" s="111">
        <f t="shared" si="90"/>
        <v>125</v>
      </c>
      <c r="K438" s="111">
        <f t="shared" si="90"/>
        <v>0</v>
      </c>
      <c r="L438" s="111">
        <f t="shared" si="90"/>
        <v>116.1</v>
      </c>
      <c r="M438" s="111">
        <f t="shared" si="90"/>
        <v>116.1</v>
      </c>
      <c r="N438" s="223"/>
    </row>
    <row r="439" spans="1:14" s="106" customFormat="1" ht="31.5" customHeight="1" x14ac:dyDescent="0.25">
      <c r="A439" s="205" t="s">
        <v>68</v>
      </c>
      <c r="B439" s="861" t="s">
        <v>263</v>
      </c>
      <c r="C439" s="861"/>
      <c r="D439" s="861"/>
      <c r="E439" s="862"/>
      <c r="F439" s="196">
        <v>240</v>
      </c>
      <c r="G439" s="95" t="s">
        <v>69</v>
      </c>
      <c r="H439" s="95"/>
      <c r="I439" s="95"/>
      <c r="J439" s="111">
        <f t="shared" si="90"/>
        <v>125</v>
      </c>
      <c r="K439" s="111">
        <f t="shared" si="90"/>
        <v>0</v>
      </c>
      <c r="L439" s="111">
        <f t="shared" si="90"/>
        <v>116.1</v>
      </c>
      <c r="M439" s="111">
        <f t="shared" si="90"/>
        <v>116.1</v>
      </c>
      <c r="N439" s="223"/>
    </row>
    <row r="440" spans="1:14" s="106" customFormat="1" ht="31.5" customHeight="1" x14ac:dyDescent="0.2">
      <c r="A440" s="177" t="s">
        <v>121</v>
      </c>
      <c r="B440" s="861" t="s">
        <v>263</v>
      </c>
      <c r="C440" s="861"/>
      <c r="D440" s="861"/>
      <c r="E440" s="862"/>
      <c r="F440" s="196">
        <v>240</v>
      </c>
      <c r="G440" s="95" t="s">
        <v>69</v>
      </c>
      <c r="H440" s="95" t="s">
        <v>93</v>
      </c>
      <c r="I440" s="95"/>
      <c r="J440" s="111">
        <f t="shared" si="90"/>
        <v>125</v>
      </c>
      <c r="K440" s="111">
        <f t="shared" si="90"/>
        <v>0</v>
      </c>
      <c r="L440" s="111">
        <f t="shared" si="90"/>
        <v>116.1</v>
      </c>
      <c r="M440" s="111">
        <f t="shared" si="90"/>
        <v>116.1</v>
      </c>
      <c r="N440" s="223"/>
    </row>
    <row r="441" spans="1:14" s="106" customFormat="1" ht="31.5" customHeight="1" x14ac:dyDescent="0.2">
      <c r="A441" s="177" t="s">
        <v>739</v>
      </c>
      <c r="B441" s="861" t="s">
        <v>263</v>
      </c>
      <c r="C441" s="861"/>
      <c r="D441" s="861"/>
      <c r="E441" s="862"/>
      <c r="F441" s="196">
        <v>240</v>
      </c>
      <c r="G441" s="95" t="s">
        <v>69</v>
      </c>
      <c r="H441" s="95" t="s">
        <v>93</v>
      </c>
      <c r="I441" s="95" t="s">
        <v>188</v>
      </c>
      <c r="J441" s="111">
        <f>'функ 6'!I147</f>
        <v>125</v>
      </c>
      <c r="K441" s="111">
        <f>'функ 6'!J147</f>
        <v>0</v>
      </c>
      <c r="L441" s="111">
        <f>'функ 6'!K147</f>
        <v>116.1</v>
      </c>
      <c r="M441" s="111">
        <f>'функ 6'!L147</f>
        <v>116.1</v>
      </c>
      <c r="N441" s="223"/>
    </row>
    <row r="442" spans="1:14" s="106" customFormat="1" ht="24" customHeight="1" x14ac:dyDescent="0.25">
      <c r="A442" s="205" t="s">
        <v>486</v>
      </c>
      <c r="B442" s="861" t="s">
        <v>263</v>
      </c>
      <c r="C442" s="861"/>
      <c r="D442" s="861"/>
      <c r="E442" s="862"/>
      <c r="F442" s="196">
        <v>800</v>
      </c>
      <c r="G442" s="95"/>
      <c r="H442" s="95"/>
      <c r="I442" s="95"/>
      <c r="J442" s="111">
        <f t="shared" ref="J442:M445" si="91">J443</f>
        <v>8.1999999999999993</v>
      </c>
      <c r="K442" s="111">
        <f t="shared" si="91"/>
        <v>0</v>
      </c>
      <c r="L442" s="111">
        <f t="shared" si="91"/>
        <v>6.2</v>
      </c>
      <c r="M442" s="111">
        <f t="shared" si="91"/>
        <v>6.2</v>
      </c>
      <c r="N442" s="223"/>
    </row>
    <row r="443" spans="1:14" s="106" customFormat="1" ht="22.5" customHeight="1" x14ac:dyDescent="0.25">
      <c r="A443" s="205" t="s">
        <v>489</v>
      </c>
      <c r="B443" s="861" t="s">
        <v>263</v>
      </c>
      <c r="C443" s="861"/>
      <c r="D443" s="861"/>
      <c r="E443" s="862"/>
      <c r="F443" s="196">
        <v>850</v>
      </c>
      <c r="G443" s="95"/>
      <c r="H443" s="95"/>
      <c r="I443" s="95"/>
      <c r="J443" s="111">
        <f t="shared" si="91"/>
        <v>8.1999999999999993</v>
      </c>
      <c r="K443" s="111">
        <f t="shared" si="91"/>
        <v>0</v>
      </c>
      <c r="L443" s="111">
        <f t="shared" si="91"/>
        <v>6.2</v>
      </c>
      <c r="M443" s="111">
        <f t="shared" si="91"/>
        <v>6.2</v>
      </c>
      <c r="N443" s="223"/>
    </row>
    <row r="444" spans="1:14" s="106" customFormat="1" ht="31.5" customHeight="1" x14ac:dyDescent="0.25">
      <c r="A444" s="205" t="s">
        <v>68</v>
      </c>
      <c r="B444" s="861" t="s">
        <v>263</v>
      </c>
      <c r="C444" s="861"/>
      <c r="D444" s="861"/>
      <c r="E444" s="862"/>
      <c r="F444" s="196">
        <v>850</v>
      </c>
      <c r="G444" s="95" t="s">
        <v>69</v>
      </c>
      <c r="H444" s="95"/>
      <c r="I444" s="95"/>
      <c r="J444" s="111">
        <f t="shared" si="91"/>
        <v>8.1999999999999993</v>
      </c>
      <c r="K444" s="111">
        <f t="shared" si="91"/>
        <v>0</v>
      </c>
      <c r="L444" s="111">
        <f t="shared" si="91"/>
        <v>6.2</v>
      </c>
      <c r="M444" s="111">
        <f t="shared" si="91"/>
        <v>6.2</v>
      </c>
      <c r="N444" s="223"/>
    </row>
    <row r="445" spans="1:14" s="106" customFormat="1" ht="31.5" customHeight="1" x14ac:dyDescent="0.2">
      <c r="A445" s="177" t="s">
        <v>121</v>
      </c>
      <c r="B445" s="861" t="s">
        <v>263</v>
      </c>
      <c r="C445" s="861"/>
      <c r="D445" s="861"/>
      <c r="E445" s="862"/>
      <c r="F445" s="196">
        <v>850</v>
      </c>
      <c r="G445" s="95" t="s">
        <v>69</v>
      </c>
      <c r="H445" s="95" t="s">
        <v>93</v>
      </c>
      <c r="I445" s="95"/>
      <c r="J445" s="111">
        <f t="shared" si="91"/>
        <v>8.1999999999999993</v>
      </c>
      <c r="K445" s="111">
        <f t="shared" si="91"/>
        <v>0</v>
      </c>
      <c r="L445" s="111">
        <f t="shared" si="91"/>
        <v>6.2</v>
      </c>
      <c r="M445" s="111">
        <f t="shared" si="91"/>
        <v>6.2</v>
      </c>
      <c r="N445" s="223"/>
    </row>
    <row r="446" spans="1:14" s="106" customFormat="1" ht="31.5" customHeight="1" x14ac:dyDescent="0.25">
      <c r="A446" s="177" t="s">
        <v>739</v>
      </c>
      <c r="B446" s="861" t="s">
        <v>263</v>
      </c>
      <c r="C446" s="861"/>
      <c r="D446" s="861"/>
      <c r="E446" s="862"/>
      <c r="F446" s="196">
        <v>850</v>
      </c>
      <c r="G446" s="95" t="s">
        <v>69</v>
      </c>
      <c r="H446" s="95" t="s">
        <v>93</v>
      </c>
      <c r="I446" s="95" t="s">
        <v>188</v>
      </c>
      <c r="J446" s="111">
        <v>8.1999999999999993</v>
      </c>
      <c r="K446" s="113"/>
      <c r="L446" s="111">
        <v>6.2</v>
      </c>
      <c r="M446" s="111">
        <v>6.2</v>
      </c>
      <c r="N446" s="223"/>
    </row>
    <row r="447" spans="1:14" s="106" customFormat="1" ht="31.5" customHeight="1" x14ac:dyDescent="0.2">
      <c r="A447" s="177" t="s">
        <v>450</v>
      </c>
      <c r="B447" s="860" t="s">
        <v>291</v>
      </c>
      <c r="C447" s="861"/>
      <c r="D447" s="861"/>
      <c r="E447" s="862"/>
      <c r="F447" s="196"/>
      <c r="G447" s="95"/>
      <c r="H447" s="95"/>
      <c r="I447" s="95"/>
      <c r="J447" s="111">
        <f>J448</f>
        <v>50</v>
      </c>
      <c r="K447" s="111">
        <f>K448</f>
        <v>0</v>
      </c>
      <c r="L447" s="111">
        <f>L448</f>
        <v>50</v>
      </c>
      <c r="M447" s="111">
        <f>M448</f>
        <v>50</v>
      </c>
      <c r="N447" s="175"/>
    </row>
    <row r="448" spans="1:14" s="106" customFormat="1" ht="45" customHeight="1" x14ac:dyDescent="0.2">
      <c r="A448" s="177" t="s">
        <v>288</v>
      </c>
      <c r="B448" s="860" t="s">
        <v>290</v>
      </c>
      <c r="C448" s="861"/>
      <c r="D448" s="861"/>
      <c r="E448" s="862"/>
      <c r="F448" s="196"/>
      <c r="G448" s="95"/>
      <c r="H448" s="95"/>
      <c r="I448" s="95"/>
      <c r="J448" s="111">
        <f t="shared" ref="J448:J453" si="92">J449</f>
        <v>50</v>
      </c>
      <c r="K448" s="111">
        <f>K449</f>
        <v>0</v>
      </c>
      <c r="L448" s="111">
        <f>L449</f>
        <v>50</v>
      </c>
      <c r="M448" s="111">
        <f>M449</f>
        <v>50</v>
      </c>
      <c r="N448" s="175"/>
    </row>
    <row r="449" spans="1:14" s="106" customFormat="1" ht="30" x14ac:dyDescent="0.2">
      <c r="A449" s="201" t="s">
        <v>158</v>
      </c>
      <c r="B449" s="894" t="s">
        <v>293</v>
      </c>
      <c r="C449" s="895"/>
      <c r="D449" s="895"/>
      <c r="E449" s="896"/>
      <c r="F449" s="200"/>
      <c r="G449" s="95"/>
      <c r="H449" s="95"/>
      <c r="I449" s="95"/>
      <c r="J449" s="111">
        <f t="shared" si="92"/>
        <v>50</v>
      </c>
      <c r="K449" s="111">
        <f t="shared" ref="K449:M452" si="93">K450</f>
        <v>0</v>
      </c>
      <c r="L449" s="111">
        <f t="shared" si="93"/>
        <v>50</v>
      </c>
      <c r="M449" s="111">
        <f t="shared" si="93"/>
        <v>50</v>
      </c>
      <c r="N449" s="175"/>
    </row>
    <row r="450" spans="1:14" s="106" customFormat="1" ht="30" x14ac:dyDescent="0.2">
      <c r="A450" s="201" t="s">
        <v>538</v>
      </c>
      <c r="B450" s="894" t="s">
        <v>293</v>
      </c>
      <c r="C450" s="895"/>
      <c r="D450" s="895"/>
      <c r="E450" s="896"/>
      <c r="F450" s="200">
        <v>700</v>
      </c>
      <c r="G450" s="95"/>
      <c r="H450" s="95"/>
      <c r="I450" s="95"/>
      <c r="J450" s="111">
        <f t="shared" si="92"/>
        <v>50</v>
      </c>
      <c r="K450" s="111">
        <f t="shared" si="93"/>
        <v>0</v>
      </c>
      <c r="L450" s="111">
        <f t="shared" si="93"/>
        <v>50</v>
      </c>
      <c r="M450" s="111">
        <f t="shared" si="93"/>
        <v>50</v>
      </c>
      <c r="N450" s="175"/>
    </row>
    <row r="451" spans="1:14" s="106" customFormat="1" x14ac:dyDescent="0.2">
      <c r="A451" s="201" t="s">
        <v>159</v>
      </c>
      <c r="B451" s="894" t="s">
        <v>293</v>
      </c>
      <c r="C451" s="895"/>
      <c r="D451" s="895"/>
      <c r="E451" s="896"/>
      <c r="F451" s="200">
        <v>730</v>
      </c>
      <c r="G451" s="95"/>
      <c r="H451" s="95"/>
      <c r="I451" s="95"/>
      <c r="J451" s="111">
        <f t="shared" si="92"/>
        <v>50</v>
      </c>
      <c r="K451" s="111">
        <f t="shared" si="93"/>
        <v>0</v>
      </c>
      <c r="L451" s="111">
        <f t="shared" si="93"/>
        <v>50</v>
      </c>
      <c r="M451" s="111">
        <f t="shared" si="93"/>
        <v>50</v>
      </c>
      <c r="N451" s="175"/>
    </row>
    <row r="452" spans="1:14" s="106" customFormat="1" ht="28.5" customHeight="1" x14ac:dyDescent="0.2">
      <c r="A452" s="201" t="s">
        <v>590</v>
      </c>
      <c r="B452" s="894" t="s">
        <v>293</v>
      </c>
      <c r="C452" s="895"/>
      <c r="D452" s="895"/>
      <c r="E452" s="896"/>
      <c r="F452" s="200">
        <v>730</v>
      </c>
      <c r="G452" s="95" t="s">
        <v>87</v>
      </c>
      <c r="H452" s="95"/>
      <c r="I452" s="95"/>
      <c r="J452" s="111">
        <f t="shared" si="92"/>
        <v>50</v>
      </c>
      <c r="K452" s="111">
        <f t="shared" si="93"/>
        <v>0</v>
      </c>
      <c r="L452" s="111">
        <f t="shared" si="93"/>
        <v>50</v>
      </c>
      <c r="M452" s="111">
        <f t="shared" si="93"/>
        <v>50</v>
      </c>
      <c r="N452" s="223"/>
    </row>
    <row r="453" spans="1:14" s="106" customFormat="1" ht="30" customHeight="1" x14ac:dyDescent="0.25">
      <c r="A453" s="205" t="s">
        <v>591</v>
      </c>
      <c r="B453" s="894" t="s">
        <v>293</v>
      </c>
      <c r="C453" s="895"/>
      <c r="D453" s="895"/>
      <c r="E453" s="896"/>
      <c r="F453" s="200">
        <v>730</v>
      </c>
      <c r="G453" s="95" t="s">
        <v>87</v>
      </c>
      <c r="H453" s="95" t="s">
        <v>69</v>
      </c>
      <c r="I453" s="95"/>
      <c r="J453" s="111">
        <f t="shared" si="92"/>
        <v>50</v>
      </c>
      <c r="K453" s="111">
        <f>K454</f>
        <v>0</v>
      </c>
      <c r="L453" s="111">
        <f>L454</f>
        <v>50</v>
      </c>
      <c r="M453" s="111">
        <f>M454</f>
        <v>50</v>
      </c>
      <c r="N453" s="223"/>
    </row>
    <row r="454" spans="1:14" s="106" customFormat="1" ht="31.5" customHeight="1" x14ac:dyDescent="0.25">
      <c r="A454" s="177" t="s">
        <v>739</v>
      </c>
      <c r="B454" s="894" t="s">
        <v>293</v>
      </c>
      <c r="C454" s="895"/>
      <c r="D454" s="895"/>
      <c r="E454" s="896"/>
      <c r="F454" s="200">
        <v>730</v>
      </c>
      <c r="G454" s="95" t="s">
        <v>87</v>
      </c>
      <c r="H454" s="95" t="s">
        <v>69</v>
      </c>
      <c r="I454" s="95" t="s">
        <v>188</v>
      </c>
      <c r="J454" s="111">
        <v>50</v>
      </c>
      <c r="K454" s="113"/>
      <c r="L454" s="111">
        <v>50</v>
      </c>
      <c r="M454" s="111">
        <v>50</v>
      </c>
      <c r="N454" s="175"/>
    </row>
    <row r="455" spans="1:14" s="106" customFormat="1" ht="31.5" customHeight="1" x14ac:dyDescent="0.2">
      <c r="A455" s="176" t="s">
        <v>451</v>
      </c>
      <c r="B455" s="870" t="s">
        <v>463</v>
      </c>
      <c r="C455" s="871"/>
      <c r="D455" s="871"/>
      <c r="E455" s="872"/>
      <c r="F455" s="194"/>
      <c r="G455" s="95"/>
      <c r="H455" s="95"/>
      <c r="I455" s="95"/>
      <c r="J455" s="111">
        <f>J456+J463+J470</f>
        <v>1195.2</v>
      </c>
      <c r="K455" s="111">
        <f>K456+K463</f>
        <v>0</v>
      </c>
      <c r="L455" s="111">
        <f>L456+L463</f>
        <v>3</v>
      </c>
      <c r="M455" s="111">
        <f>M456+M463</f>
        <v>3</v>
      </c>
      <c r="N455" s="175"/>
    </row>
    <row r="456" spans="1:14" s="106" customFormat="1" ht="31.5" customHeight="1" x14ac:dyDescent="0.2">
      <c r="A456" s="176" t="s">
        <v>452</v>
      </c>
      <c r="B456" s="870" t="s">
        <v>459</v>
      </c>
      <c r="C456" s="871"/>
      <c r="D456" s="871"/>
      <c r="E456" s="872"/>
      <c r="F456" s="194"/>
      <c r="G456" s="95"/>
      <c r="H456" s="95"/>
      <c r="I456" s="95"/>
      <c r="J456" s="111">
        <f t="shared" ref="J456:M457" si="94">J457</f>
        <v>3</v>
      </c>
      <c r="K456" s="111">
        <f t="shared" si="94"/>
        <v>0</v>
      </c>
      <c r="L456" s="111">
        <f t="shared" si="94"/>
        <v>3</v>
      </c>
      <c r="M456" s="111">
        <f t="shared" si="94"/>
        <v>3</v>
      </c>
      <c r="N456" s="175"/>
    </row>
    <row r="457" spans="1:14" s="106" customFormat="1" ht="30.75" customHeight="1" x14ac:dyDescent="0.2">
      <c r="A457" s="332" t="s">
        <v>112</v>
      </c>
      <c r="B457" s="870" t="s">
        <v>460</v>
      </c>
      <c r="C457" s="871"/>
      <c r="D457" s="871"/>
      <c r="E457" s="872"/>
      <c r="F457" s="194"/>
      <c r="G457" s="95"/>
      <c r="H457" s="95"/>
      <c r="I457" s="95"/>
      <c r="J457" s="111">
        <f t="shared" si="94"/>
        <v>3</v>
      </c>
      <c r="K457" s="111">
        <f t="shared" si="94"/>
        <v>0</v>
      </c>
      <c r="L457" s="111">
        <f t="shared" si="94"/>
        <v>3</v>
      </c>
      <c r="M457" s="111">
        <f t="shared" si="94"/>
        <v>3</v>
      </c>
      <c r="N457" s="175"/>
    </row>
    <row r="458" spans="1:14" s="106" customFormat="1" ht="24" customHeight="1" x14ac:dyDescent="0.25">
      <c r="A458" s="333" t="s">
        <v>542</v>
      </c>
      <c r="B458" s="870" t="s">
        <v>460</v>
      </c>
      <c r="C458" s="871"/>
      <c r="D458" s="871"/>
      <c r="E458" s="872"/>
      <c r="F458" s="194">
        <v>500</v>
      </c>
      <c r="G458" s="95"/>
      <c r="H458" s="95"/>
      <c r="I458" s="95"/>
      <c r="J458" s="111">
        <f>J459</f>
        <v>3</v>
      </c>
      <c r="K458" s="111">
        <f t="shared" ref="K458:M460" si="95">K459</f>
        <v>0</v>
      </c>
      <c r="L458" s="111">
        <f t="shared" si="95"/>
        <v>3</v>
      </c>
      <c r="M458" s="111">
        <f t="shared" si="95"/>
        <v>3</v>
      </c>
      <c r="N458" s="175"/>
    </row>
    <row r="459" spans="1:14" s="106" customFormat="1" ht="24.75" customHeight="1" x14ac:dyDescent="0.25">
      <c r="A459" s="205" t="s">
        <v>541</v>
      </c>
      <c r="B459" s="870" t="s">
        <v>460</v>
      </c>
      <c r="C459" s="871"/>
      <c r="D459" s="871"/>
      <c r="E459" s="872"/>
      <c r="F459" s="194">
        <v>510</v>
      </c>
      <c r="G459" s="95"/>
      <c r="H459" s="95"/>
      <c r="I459" s="95"/>
      <c r="J459" s="111">
        <f>J460</f>
        <v>3</v>
      </c>
      <c r="K459" s="111">
        <f t="shared" si="95"/>
        <v>0</v>
      </c>
      <c r="L459" s="111">
        <f t="shared" si="95"/>
        <v>3</v>
      </c>
      <c r="M459" s="111">
        <f t="shared" si="95"/>
        <v>3</v>
      </c>
      <c r="N459" s="175"/>
    </row>
    <row r="460" spans="1:14" s="106" customFormat="1" ht="47.25" x14ac:dyDescent="0.2">
      <c r="A460" s="332" t="s">
        <v>539</v>
      </c>
      <c r="B460" s="870" t="s">
        <v>460</v>
      </c>
      <c r="C460" s="871"/>
      <c r="D460" s="871"/>
      <c r="E460" s="872"/>
      <c r="F460" s="194">
        <v>510</v>
      </c>
      <c r="G460" s="95" t="s">
        <v>111</v>
      </c>
      <c r="H460" s="95"/>
      <c r="I460" s="95"/>
      <c r="J460" s="111">
        <f>J461</f>
        <v>3</v>
      </c>
      <c r="K460" s="111">
        <f t="shared" si="95"/>
        <v>0</v>
      </c>
      <c r="L460" s="111">
        <f t="shared" si="95"/>
        <v>3</v>
      </c>
      <c r="M460" s="111">
        <f t="shared" si="95"/>
        <v>3</v>
      </c>
      <c r="N460" s="175"/>
    </row>
    <row r="461" spans="1:14" s="106" customFormat="1" ht="31.5" customHeight="1" x14ac:dyDescent="0.2">
      <c r="A461" s="241" t="s">
        <v>110</v>
      </c>
      <c r="B461" s="870" t="s">
        <v>460</v>
      </c>
      <c r="C461" s="871"/>
      <c r="D461" s="871"/>
      <c r="E461" s="872"/>
      <c r="F461" s="194">
        <v>510</v>
      </c>
      <c r="G461" s="95" t="s">
        <v>111</v>
      </c>
      <c r="H461" s="95" t="s">
        <v>69</v>
      </c>
      <c r="I461" s="95"/>
      <c r="J461" s="111">
        <f>J462</f>
        <v>3</v>
      </c>
      <c r="K461" s="111">
        <f>K462</f>
        <v>0</v>
      </c>
      <c r="L461" s="111">
        <f>L462</f>
        <v>3</v>
      </c>
      <c r="M461" s="111">
        <f>M462</f>
        <v>3</v>
      </c>
      <c r="N461" s="334"/>
    </row>
    <row r="462" spans="1:14" s="106" customFormat="1" ht="31.5" customHeight="1" x14ac:dyDescent="0.25">
      <c r="A462" s="177" t="s">
        <v>739</v>
      </c>
      <c r="B462" s="870" t="s">
        <v>460</v>
      </c>
      <c r="C462" s="871"/>
      <c r="D462" s="871"/>
      <c r="E462" s="872"/>
      <c r="F462" s="194">
        <v>510</v>
      </c>
      <c r="G462" s="95" t="s">
        <v>111</v>
      </c>
      <c r="H462" s="95" t="s">
        <v>69</v>
      </c>
      <c r="I462" s="95" t="s">
        <v>188</v>
      </c>
      <c r="J462" s="111">
        <f>3+284.7-284.7</f>
        <v>3</v>
      </c>
      <c r="K462" s="113"/>
      <c r="L462" s="111">
        <v>3</v>
      </c>
      <c r="M462" s="111">
        <v>3</v>
      </c>
      <c r="N462" s="175"/>
    </row>
    <row r="463" spans="1:14" s="106" customFormat="1" ht="31.5" customHeight="1" x14ac:dyDescent="0.2">
      <c r="A463" s="176" t="s">
        <v>453</v>
      </c>
      <c r="B463" s="870" t="s">
        <v>461</v>
      </c>
      <c r="C463" s="871"/>
      <c r="D463" s="871"/>
      <c r="E463" s="872"/>
      <c r="F463" s="194"/>
      <c r="G463" s="95"/>
      <c r="H463" s="95"/>
      <c r="I463" s="95"/>
      <c r="J463" s="111">
        <f t="shared" ref="J463:M468" si="96">J464</f>
        <v>1192.2</v>
      </c>
      <c r="K463" s="111">
        <f t="shared" si="96"/>
        <v>0</v>
      </c>
      <c r="L463" s="111">
        <f t="shared" si="96"/>
        <v>0</v>
      </c>
      <c r="M463" s="111">
        <f t="shared" si="96"/>
        <v>0</v>
      </c>
      <c r="N463" s="175"/>
    </row>
    <row r="464" spans="1:14" s="106" customFormat="1" ht="48.75" customHeight="1" x14ac:dyDescent="0.2">
      <c r="A464" s="176" t="s">
        <v>454</v>
      </c>
      <c r="B464" s="870" t="s">
        <v>458</v>
      </c>
      <c r="C464" s="871"/>
      <c r="D464" s="871"/>
      <c r="E464" s="872"/>
      <c r="F464" s="194"/>
      <c r="G464" s="95"/>
      <c r="H464" s="95"/>
      <c r="I464" s="95"/>
      <c r="J464" s="111">
        <f t="shared" si="96"/>
        <v>1192.2</v>
      </c>
      <c r="K464" s="111">
        <f t="shared" si="96"/>
        <v>0</v>
      </c>
      <c r="L464" s="111">
        <f t="shared" si="96"/>
        <v>0</v>
      </c>
      <c r="M464" s="111">
        <f t="shared" si="96"/>
        <v>0</v>
      </c>
      <c r="N464" s="175"/>
    </row>
    <row r="465" spans="1:16384" s="106" customFormat="1" ht="24.75" customHeight="1" x14ac:dyDescent="0.25">
      <c r="A465" s="205" t="s">
        <v>542</v>
      </c>
      <c r="B465" s="870" t="s">
        <v>458</v>
      </c>
      <c r="C465" s="871"/>
      <c r="D465" s="871"/>
      <c r="E465" s="872"/>
      <c r="F465" s="194">
        <v>500</v>
      </c>
      <c r="G465" s="95"/>
      <c r="H465" s="95"/>
      <c r="I465" s="95"/>
      <c r="J465" s="111">
        <f t="shared" si="96"/>
        <v>1192.2</v>
      </c>
      <c r="K465" s="111">
        <f t="shared" si="96"/>
        <v>0</v>
      </c>
      <c r="L465" s="111">
        <f t="shared" si="96"/>
        <v>0</v>
      </c>
      <c r="M465" s="111">
        <f t="shared" si="96"/>
        <v>0</v>
      </c>
      <c r="N465" s="175"/>
    </row>
    <row r="466" spans="1:16384" s="106" customFormat="1" ht="28.5" customHeight="1" x14ac:dyDescent="0.25">
      <c r="A466" s="205" t="s">
        <v>543</v>
      </c>
      <c r="B466" s="870" t="s">
        <v>458</v>
      </c>
      <c r="C466" s="871"/>
      <c r="D466" s="871"/>
      <c r="E466" s="872"/>
      <c r="F466" s="194">
        <v>520</v>
      </c>
      <c r="G466" s="95"/>
      <c r="H466" s="95"/>
      <c r="I466" s="95"/>
      <c r="J466" s="111">
        <f t="shared" si="96"/>
        <v>1192.2</v>
      </c>
      <c r="K466" s="111">
        <f t="shared" si="96"/>
        <v>0</v>
      </c>
      <c r="L466" s="111">
        <f t="shared" si="96"/>
        <v>0</v>
      </c>
      <c r="M466" s="111">
        <f t="shared" si="96"/>
        <v>0</v>
      </c>
      <c r="N466" s="175"/>
    </row>
    <row r="467" spans="1:16384" s="106" customFormat="1" ht="48.75" customHeight="1" x14ac:dyDescent="0.2">
      <c r="A467" s="332" t="s">
        <v>539</v>
      </c>
      <c r="B467" s="870" t="s">
        <v>458</v>
      </c>
      <c r="C467" s="871"/>
      <c r="D467" s="871"/>
      <c r="E467" s="872"/>
      <c r="F467" s="194">
        <v>520</v>
      </c>
      <c r="G467" s="95" t="s">
        <v>111</v>
      </c>
      <c r="H467" s="95"/>
      <c r="I467" s="95"/>
      <c r="J467" s="111">
        <f t="shared" si="96"/>
        <v>1192.2</v>
      </c>
      <c r="K467" s="111">
        <f t="shared" si="96"/>
        <v>0</v>
      </c>
      <c r="L467" s="111">
        <f t="shared" si="96"/>
        <v>0</v>
      </c>
      <c r="M467" s="111">
        <f t="shared" si="96"/>
        <v>0</v>
      </c>
      <c r="N467" s="175"/>
    </row>
    <row r="468" spans="1:16384" s="106" customFormat="1" ht="31.5" customHeight="1" x14ac:dyDescent="0.2">
      <c r="A468" s="241" t="s">
        <v>379</v>
      </c>
      <c r="B468" s="870" t="s">
        <v>458</v>
      </c>
      <c r="C468" s="871"/>
      <c r="D468" s="871"/>
      <c r="E468" s="872"/>
      <c r="F468" s="194">
        <v>520</v>
      </c>
      <c r="G468" s="95" t="s">
        <v>111</v>
      </c>
      <c r="H468" s="95" t="s">
        <v>88</v>
      </c>
      <c r="I468" s="95"/>
      <c r="J468" s="111">
        <f t="shared" si="96"/>
        <v>1192.2</v>
      </c>
      <c r="K468" s="111">
        <f t="shared" si="96"/>
        <v>0</v>
      </c>
      <c r="L468" s="111">
        <f t="shared" si="96"/>
        <v>0</v>
      </c>
      <c r="M468" s="111">
        <f t="shared" si="96"/>
        <v>0</v>
      </c>
      <c r="N468" s="334"/>
    </row>
    <row r="469" spans="1:16384" s="106" customFormat="1" ht="31.5" customHeight="1" x14ac:dyDescent="0.2">
      <c r="A469" s="177" t="s">
        <v>739</v>
      </c>
      <c r="B469" s="870" t="s">
        <v>458</v>
      </c>
      <c r="C469" s="871"/>
      <c r="D469" s="871"/>
      <c r="E469" s="872"/>
      <c r="F469" s="194">
        <v>520</v>
      </c>
      <c r="G469" s="95" t="s">
        <v>111</v>
      </c>
      <c r="H469" s="95" t="s">
        <v>88</v>
      </c>
      <c r="I469" s="95" t="s">
        <v>188</v>
      </c>
      <c r="J469" s="111">
        <f>'ведомст 7'!L517</f>
        <v>1192.2</v>
      </c>
      <c r="K469" s="111">
        <f>'ведомст 7'!M517</f>
        <v>0</v>
      </c>
      <c r="L469" s="111">
        <f>'ведомст 7'!N517</f>
        <v>0</v>
      </c>
      <c r="M469" s="111">
        <f>'ведомст 7'!N517</f>
        <v>0</v>
      </c>
      <c r="N469" s="175"/>
    </row>
    <row r="470" spans="1:16384" s="106" customFormat="1" ht="31.5" hidden="1" customHeight="1" x14ac:dyDescent="0.25">
      <c r="A470" s="102" t="s">
        <v>668</v>
      </c>
      <c r="B470" s="870" t="s">
        <v>642</v>
      </c>
      <c r="C470" s="871"/>
      <c r="D470" s="871"/>
      <c r="E470" s="872"/>
      <c r="F470" s="194"/>
      <c r="G470" s="95"/>
      <c r="H470" s="95"/>
      <c r="I470" s="95"/>
      <c r="J470" s="111">
        <f>J471</f>
        <v>0</v>
      </c>
      <c r="K470" s="113"/>
      <c r="L470" s="111">
        <v>0</v>
      </c>
      <c r="M470" s="111">
        <v>0</v>
      </c>
      <c r="N470" s="389"/>
    </row>
    <row r="471" spans="1:16384" s="106" customFormat="1" ht="52.5" hidden="1" customHeight="1" x14ac:dyDescent="0.25">
      <c r="A471" s="102" t="s">
        <v>659</v>
      </c>
      <c r="B471" s="870" t="s">
        <v>643</v>
      </c>
      <c r="C471" s="871"/>
      <c r="D471" s="871"/>
      <c r="E471" s="872"/>
      <c r="F471" s="194"/>
      <c r="G471" s="95"/>
      <c r="H471" s="95"/>
      <c r="I471" s="95"/>
      <c r="J471" s="111">
        <f>J472</f>
        <v>0</v>
      </c>
      <c r="K471" s="113"/>
      <c r="L471" s="111">
        <v>0</v>
      </c>
      <c r="M471" s="111">
        <v>0</v>
      </c>
      <c r="N471" s="513"/>
    </row>
    <row r="472" spans="1:16384" s="106" customFormat="1" ht="31.5" hidden="1" customHeight="1" x14ac:dyDescent="0.25">
      <c r="A472" s="205" t="s">
        <v>542</v>
      </c>
      <c r="B472" s="870" t="s">
        <v>643</v>
      </c>
      <c r="C472" s="871"/>
      <c r="D472" s="871"/>
      <c r="E472" s="872"/>
      <c r="F472" s="194">
        <v>500</v>
      </c>
      <c r="G472" s="95"/>
      <c r="H472" s="95"/>
      <c r="I472" s="95"/>
      <c r="J472" s="111">
        <f>J473</f>
        <v>0</v>
      </c>
      <c r="K472" s="113"/>
      <c r="L472" s="111">
        <v>0</v>
      </c>
      <c r="M472" s="111">
        <v>0</v>
      </c>
      <c r="N472" s="389"/>
    </row>
    <row r="473" spans="1:16384" s="106" customFormat="1" ht="25.5" hidden="1" customHeight="1" x14ac:dyDescent="0.25">
      <c r="A473" s="205" t="s">
        <v>543</v>
      </c>
      <c r="B473" s="870" t="s">
        <v>643</v>
      </c>
      <c r="C473" s="871"/>
      <c r="D473" s="871"/>
      <c r="E473" s="872"/>
      <c r="F473" s="194">
        <v>520</v>
      </c>
      <c r="G473" s="95"/>
      <c r="H473" s="95"/>
      <c r="I473" s="95"/>
      <c r="J473" s="111">
        <v>0</v>
      </c>
      <c r="K473" s="113"/>
      <c r="L473" s="111">
        <v>0</v>
      </c>
      <c r="M473" s="111">
        <v>0</v>
      </c>
      <c r="N473" s="389"/>
    </row>
    <row r="474" spans="1:16384" s="106" customFormat="1" ht="25.5" hidden="1" customHeight="1" x14ac:dyDescent="0.25">
      <c r="A474" s="254" t="s">
        <v>52</v>
      </c>
      <c r="B474" s="870" t="s">
        <v>643</v>
      </c>
      <c r="C474" s="871"/>
      <c r="D474" s="871"/>
      <c r="E474" s="872"/>
      <c r="F474" s="194">
        <v>520</v>
      </c>
      <c r="G474" s="95" t="s">
        <v>82</v>
      </c>
      <c r="H474" s="95"/>
      <c r="I474" s="95"/>
      <c r="J474" s="111">
        <f>J475</f>
        <v>0</v>
      </c>
      <c r="K474" s="113"/>
      <c r="L474" s="111">
        <v>0</v>
      </c>
      <c r="M474" s="111">
        <v>0</v>
      </c>
      <c r="N474" s="389"/>
    </row>
    <row r="475" spans="1:16384" s="106" customFormat="1" ht="25.5" hidden="1" customHeight="1" x14ac:dyDescent="0.25">
      <c r="A475" s="102" t="s">
        <v>636</v>
      </c>
      <c r="B475" s="870" t="s">
        <v>643</v>
      </c>
      <c r="C475" s="871"/>
      <c r="D475" s="871"/>
      <c r="E475" s="872"/>
      <c r="F475" s="194">
        <v>520</v>
      </c>
      <c r="G475" s="95" t="s">
        <v>82</v>
      </c>
      <c r="H475" s="95" t="s">
        <v>88</v>
      </c>
      <c r="I475" s="95"/>
      <c r="J475" s="111">
        <f>J476</f>
        <v>0</v>
      </c>
      <c r="K475" s="113"/>
      <c r="L475" s="111">
        <v>0</v>
      </c>
      <c r="M475" s="111">
        <v>0</v>
      </c>
      <c r="N475" s="389"/>
    </row>
    <row r="476" spans="1:16384" s="106" customFormat="1" ht="35.25" hidden="1" customHeight="1" x14ac:dyDescent="0.25">
      <c r="A476" s="177" t="s">
        <v>192</v>
      </c>
      <c r="B476" s="870" t="s">
        <v>643</v>
      </c>
      <c r="C476" s="871"/>
      <c r="D476" s="871"/>
      <c r="E476" s="872"/>
      <c r="F476" s="194">
        <v>520</v>
      </c>
      <c r="G476" s="95" t="s">
        <v>82</v>
      </c>
      <c r="H476" s="95" t="s">
        <v>88</v>
      </c>
      <c r="I476" s="95" t="s">
        <v>188</v>
      </c>
      <c r="J476" s="111"/>
      <c r="K476" s="113"/>
      <c r="L476" s="111">
        <v>0</v>
      </c>
      <c r="M476" s="111">
        <v>0</v>
      </c>
      <c r="N476" s="389"/>
    </row>
    <row r="477" spans="1:16384" s="106" customFormat="1" ht="79.5" customHeight="1" x14ac:dyDescent="0.25">
      <c r="A477" s="177" t="s">
        <v>748</v>
      </c>
      <c r="B477" s="882" t="s">
        <v>200</v>
      </c>
      <c r="C477" s="883"/>
      <c r="D477" s="883"/>
      <c r="E477" s="884"/>
      <c r="F477" s="320"/>
      <c r="G477" s="124"/>
      <c r="H477" s="124"/>
      <c r="I477" s="124"/>
      <c r="J477" s="143">
        <f>J478+J486</f>
        <v>276</v>
      </c>
      <c r="K477" s="143">
        <f t="shared" ref="K477:M477" si="97">K478+K486</f>
        <v>0</v>
      </c>
      <c r="L477" s="143">
        <f t="shared" si="97"/>
        <v>216</v>
      </c>
      <c r="M477" s="143">
        <f t="shared" si="97"/>
        <v>216</v>
      </c>
      <c r="N477" s="175"/>
    </row>
    <row r="478" spans="1:16384" s="106" customFormat="1" ht="34.5" customHeight="1" x14ac:dyDescent="0.25">
      <c r="A478" s="729" t="s">
        <v>749</v>
      </c>
      <c r="B478" s="1064" t="s">
        <v>750</v>
      </c>
      <c r="C478" s="1065"/>
      <c r="D478" s="1065"/>
      <c r="E478" s="1066"/>
      <c r="F478" s="729"/>
      <c r="G478" s="729"/>
      <c r="H478" s="729"/>
      <c r="I478" s="729"/>
      <c r="J478" s="730">
        <f>J479</f>
        <v>187</v>
      </c>
      <c r="K478" s="730">
        <f t="shared" ref="K478:M478" si="98">K479</f>
        <v>0</v>
      </c>
      <c r="L478" s="730">
        <f t="shared" si="98"/>
        <v>127</v>
      </c>
      <c r="M478" s="730">
        <f t="shared" si="98"/>
        <v>127</v>
      </c>
      <c r="N478" s="729"/>
      <c r="O478" s="729"/>
      <c r="P478" s="729"/>
      <c r="Q478" s="729"/>
      <c r="R478" s="729"/>
      <c r="S478" s="729"/>
      <c r="T478" s="729"/>
      <c r="U478" s="729"/>
      <c r="V478" s="729"/>
      <c r="W478" s="729"/>
      <c r="X478" s="729"/>
      <c r="Y478" s="729"/>
      <c r="Z478" s="729"/>
      <c r="AA478" s="729"/>
      <c r="AB478" s="729"/>
      <c r="AC478" s="729"/>
      <c r="AD478" s="729"/>
      <c r="AE478" s="729"/>
      <c r="AF478" s="729"/>
      <c r="AG478" s="729"/>
      <c r="AH478" s="729"/>
      <c r="AI478" s="729"/>
      <c r="AJ478" s="729"/>
      <c r="AK478" s="729"/>
      <c r="AL478" s="729"/>
      <c r="AM478" s="729"/>
      <c r="AN478" s="729"/>
      <c r="AO478" s="729"/>
      <c r="AP478" s="729"/>
      <c r="AQ478" s="729"/>
      <c r="AR478" s="729"/>
      <c r="AS478" s="729"/>
      <c r="AT478" s="729"/>
      <c r="AU478" s="729"/>
      <c r="AV478" s="729"/>
      <c r="AW478" s="729"/>
      <c r="AX478" s="729"/>
      <c r="AY478" s="729"/>
      <c r="AZ478" s="729"/>
      <c r="BA478" s="729"/>
      <c r="BB478" s="729"/>
      <c r="BC478" s="729"/>
      <c r="BD478" s="729"/>
      <c r="BE478" s="729"/>
      <c r="BF478" s="729"/>
      <c r="BG478" s="729"/>
      <c r="BH478" s="729"/>
      <c r="BI478" s="729"/>
      <c r="BJ478" s="729"/>
      <c r="BK478" s="729"/>
      <c r="BL478" s="729"/>
      <c r="BM478" s="729"/>
      <c r="BN478" s="729"/>
      <c r="BO478" s="729"/>
      <c r="BP478" s="729"/>
      <c r="BQ478" s="729"/>
      <c r="BR478" s="729"/>
      <c r="BS478" s="729"/>
      <c r="BT478" s="729"/>
      <c r="BU478" s="729"/>
      <c r="BV478" s="729"/>
      <c r="BW478" s="729"/>
      <c r="BX478" s="729"/>
      <c r="BY478" s="729"/>
      <c r="BZ478" s="729"/>
      <c r="CA478" s="729"/>
      <c r="CB478" s="729"/>
      <c r="CC478" s="729"/>
      <c r="CD478" s="729"/>
      <c r="CE478" s="729"/>
      <c r="CF478" s="729"/>
      <c r="CG478" s="729"/>
      <c r="CH478" s="729"/>
      <c r="CI478" s="729"/>
      <c r="CJ478" s="729"/>
      <c r="CK478" s="729"/>
      <c r="CL478" s="729"/>
      <c r="CM478" s="729"/>
      <c r="CN478" s="729"/>
      <c r="CO478" s="729"/>
      <c r="CP478" s="729"/>
      <c r="CQ478" s="729"/>
      <c r="CR478" s="729"/>
      <c r="CS478" s="729"/>
      <c r="CT478" s="729"/>
      <c r="CU478" s="729"/>
      <c r="CV478" s="729"/>
      <c r="CW478" s="729"/>
      <c r="CX478" s="729"/>
      <c r="CY478" s="729"/>
      <c r="CZ478" s="729"/>
      <c r="DA478" s="729"/>
      <c r="DB478" s="729"/>
      <c r="DC478" s="729"/>
      <c r="DD478" s="729"/>
      <c r="DE478" s="729"/>
      <c r="DF478" s="729"/>
      <c r="DG478" s="729"/>
      <c r="DH478" s="729"/>
      <c r="DI478" s="729"/>
      <c r="DJ478" s="729"/>
      <c r="DK478" s="729"/>
      <c r="DL478" s="729"/>
      <c r="DM478" s="729"/>
      <c r="DN478" s="729"/>
      <c r="DO478" s="729"/>
      <c r="DP478" s="729"/>
      <c r="DQ478" s="729"/>
      <c r="DR478" s="729"/>
      <c r="DS478" s="729"/>
      <c r="DT478" s="729"/>
      <c r="DU478" s="729"/>
      <c r="DV478" s="729"/>
      <c r="DW478" s="729"/>
      <c r="DX478" s="729"/>
      <c r="DY478" s="729"/>
      <c r="DZ478" s="729"/>
      <c r="EA478" s="729"/>
      <c r="EB478" s="729"/>
      <c r="EC478" s="729"/>
      <c r="ED478" s="729"/>
      <c r="EE478" s="729"/>
      <c r="EF478" s="729"/>
      <c r="EG478" s="729"/>
      <c r="EH478" s="729"/>
      <c r="EI478" s="729"/>
      <c r="EJ478" s="729"/>
      <c r="EK478" s="729"/>
      <c r="EL478" s="729"/>
      <c r="EM478" s="729"/>
      <c r="EN478" s="729"/>
      <c r="EO478" s="729"/>
      <c r="EP478" s="729"/>
      <c r="EQ478" s="729"/>
      <c r="ER478" s="729"/>
      <c r="ES478" s="729"/>
      <c r="ET478" s="729"/>
      <c r="EU478" s="729"/>
      <c r="EV478" s="729"/>
      <c r="EW478" s="729"/>
      <c r="EX478" s="729"/>
      <c r="EY478" s="729"/>
      <c r="EZ478" s="729"/>
      <c r="FA478" s="729"/>
      <c r="FB478" s="729"/>
      <c r="FC478" s="729"/>
      <c r="FD478" s="729"/>
      <c r="FE478" s="729"/>
      <c r="FF478" s="729"/>
      <c r="FG478" s="729"/>
      <c r="FH478" s="729"/>
      <c r="FI478" s="729"/>
      <c r="FJ478" s="729"/>
      <c r="FK478" s="729"/>
      <c r="FL478" s="729"/>
      <c r="FM478" s="729"/>
      <c r="FN478" s="729"/>
      <c r="FO478" s="729"/>
      <c r="FP478" s="729"/>
      <c r="FQ478" s="729"/>
      <c r="FR478" s="729"/>
      <c r="FS478" s="729"/>
      <c r="FT478" s="729"/>
      <c r="FU478" s="729"/>
      <c r="FV478" s="729"/>
      <c r="FW478" s="729"/>
      <c r="FX478" s="729"/>
      <c r="FY478" s="729"/>
      <c r="FZ478" s="729"/>
      <c r="GA478" s="729"/>
      <c r="GB478" s="729"/>
      <c r="GC478" s="729"/>
      <c r="GD478" s="729"/>
      <c r="GE478" s="729"/>
      <c r="GF478" s="729"/>
      <c r="GG478" s="729"/>
      <c r="GH478" s="729"/>
      <c r="GI478" s="729"/>
      <c r="GJ478" s="729"/>
      <c r="GK478" s="729"/>
      <c r="GL478" s="729"/>
      <c r="GM478" s="729"/>
      <c r="GN478" s="729"/>
      <c r="GO478" s="729"/>
      <c r="GP478" s="729"/>
      <c r="GQ478" s="729"/>
      <c r="GR478" s="729"/>
      <c r="GS478" s="729"/>
      <c r="GT478" s="729"/>
      <c r="GU478" s="729"/>
      <c r="GV478" s="729"/>
      <c r="GW478" s="729"/>
      <c r="GX478" s="729"/>
      <c r="GY478" s="729"/>
      <c r="GZ478" s="729"/>
      <c r="HA478" s="729"/>
      <c r="HB478" s="729"/>
      <c r="HC478" s="729"/>
      <c r="HD478" s="729"/>
      <c r="HE478" s="729"/>
      <c r="HF478" s="729"/>
      <c r="HG478" s="729"/>
      <c r="HH478" s="729"/>
      <c r="HI478" s="729"/>
      <c r="HJ478" s="729"/>
      <c r="HK478" s="729"/>
      <c r="HL478" s="729"/>
      <c r="HM478" s="729"/>
      <c r="HN478" s="729"/>
      <c r="HO478" s="729"/>
      <c r="HP478" s="729"/>
      <c r="HQ478" s="729"/>
      <c r="HR478" s="729"/>
      <c r="HS478" s="729"/>
      <c r="HT478" s="729"/>
      <c r="HU478" s="729"/>
      <c r="HV478" s="729"/>
      <c r="HW478" s="729"/>
      <c r="HX478" s="729"/>
      <c r="HY478" s="729"/>
      <c r="HZ478" s="729"/>
      <c r="IA478" s="729"/>
      <c r="IB478" s="729"/>
      <c r="IC478" s="729"/>
      <c r="ID478" s="729"/>
      <c r="IE478" s="729"/>
      <c r="IF478" s="729"/>
      <c r="IG478" s="729"/>
      <c r="IH478" s="729"/>
      <c r="II478" s="729"/>
      <c r="IJ478" s="729"/>
      <c r="IK478" s="729"/>
      <c r="IL478" s="729"/>
      <c r="IM478" s="729"/>
      <c r="IN478" s="729"/>
      <c r="IO478" s="729"/>
      <c r="IP478" s="729"/>
      <c r="IQ478" s="729"/>
      <c r="IR478" s="729"/>
      <c r="IS478" s="729"/>
      <c r="IT478" s="729"/>
      <c r="IU478" s="729"/>
      <c r="IV478" s="729"/>
      <c r="IW478" s="729"/>
      <c r="IX478" s="729"/>
      <c r="IY478" s="729"/>
      <c r="IZ478" s="729"/>
      <c r="JA478" s="729"/>
      <c r="JB478" s="729"/>
      <c r="JC478" s="729"/>
      <c r="JD478" s="729"/>
      <c r="JE478" s="729"/>
      <c r="JF478" s="729"/>
      <c r="JG478" s="729"/>
      <c r="JH478" s="729"/>
      <c r="JI478" s="729"/>
      <c r="JJ478" s="729"/>
      <c r="JK478" s="729"/>
      <c r="JL478" s="729"/>
      <c r="JM478" s="729"/>
      <c r="JN478" s="729"/>
      <c r="JO478" s="729"/>
      <c r="JP478" s="729"/>
      <c r="JQ478" s="729"/>
      <c r="JR478" s="729"/>
      <c r="JS478" s="729"/>
      <c r="JT478" s="729"/>
      <c r="JU478" s="729"/>
      <c r="JV478" s="729"/>
      <c r="JW478" s="729"/>
      <c r="JX478" s="729"/>
      <c r="JY478" s="729"/>
      <c r="JZ478" s="729"/>
      <c r="KA478" s="729"/>
      <c r="KB478" s="729"/>
      <c r="KC478" s="729"/>
      <c r="KD478" s="729"/>
      <c r="KE478" s="729"/>
      <c r="KF478" s="729"/>
      <c r="KG478" s="729"/>
      <c r="KH478" s="729"/>
      <c r="KI478" s="729"/>
      <c r="KJ478" s="729"/>
      <c r="KK478" s="729"/>
      <c r="KL478" s="729"/>
      <c r="KM478" s="729"/>
      <c r="KN478" s="729"/>
      <c r="KO478" s="729"/>
      <c r="KP478" s="729"/>
      <c r="KQ478" s="729"/>
      <c r="KR478" s="729"/>
      <c r="KS478" s="729"/>
      <c r="KT478" s="729"/>
      <c r="KU478" s="729"/>
      <c r="KV478" s="729"/>
      <c r="KW478" s="729"/>
      <c r="KX478" s="729"/>
      <c r="KY478" s="729"/>
      <c r="KZ478" s="729"/>
      <c r="LA478" s="729"/>
      <c r="LB478" s="729"/>
      <c r="LC478" s="729"/>
      <c r="LD478" s="729"/>
      <c r="LE478" s="729"/>
      <c r="LF478" s="729"/>
      <c r="LG478" s="729"/>
      <c r="LH478" s="729"/>
      <c r="LI478" s="729"/>
      <c r="LJ478" s="729"/>
      <c r="LK478" s="729"/>
      <c r="LL478" s="729"/>
      <c r="LM478" s="729"/>
      <c r="LN478" s="729"/>
      <c r="LO478" s="729"/>
      <c r="LP478" s="729"/>
      <c r="LQ478" s="729"/>
      <c r="LR478" s="729"/>
      <c r="LS478" s="729"/>
      <c r="LT478" s="729"/>
      <c r="LU478" s="729"/>
      <c r="LV478" s="729"/>
      <c r="LW478" s="729"/>
      <c r="LX478" s="729"/>
      <c r="LY478" s="729"/>
      <c r="LZ478" s="729"/>
      <c r="MA478" s="729"/>
      <c r="MB478" s="729"/>
      <c r="MC478" s="729"/>
      <c r="MD478" s="729"/>
      <c r="ME478" s="729"/>
      <c r="MF478" s="729"/>
      <c r="MG478" s="729"/>
      <c r="MH478" s="729"/>
      <c r="MI478" s="729"/>
      <c r="MJ478" s="729"/>
      <c r="MK478" s="729"/>
      <c r="ML478" s="729"/>
      <c r="MM478" s="729"/>
      <c r="MN478" s="729"/>
      <c r="MO478" s="729"/>
      <c r="MP478" s="729"/>
      <c r="MQ478" s="729"/>
      <c r="MR478" s="729"/>
      <c r="MS478" s="729"/>
      <c r="MT478" s="729"/>
      <c r="MU478" s="729"/>
      <c r="MV478" s="729"/>
      <c r="MW478" s="729"/>
      <c r="MX478" s="729"/>
      <c r="MY478" s="729"/>
      <c r="MZ478" s="729"/>
      <c r="NA478" s="729"/>
      <c r="NB478" s="729"/>
      <c r="NC478" s="729"/>
      <c r="ND478" s="729"/>
      <c r="NE478" s="729"/>
      <c r="NF478" s="729"/>
      <c r="NG478" s="729"/>
      <c r="NH478" s="729"/>
      <c r="NI478" s="729"/>
      <c r="NJ478" s="729"/>
      <c r="NK478" s="729"/>
      <c r="NL478" s="729"/>
      <c r="NM478" s="729"/>
      <c r="NN478" s="729"/>
      <c r="NO478" s="729"/>
      <c r="NP478" s="729"/>
      <c r="NQ478" s="729"/>
      <c r="NR478" s="729"/>
      <c r="NS478" s="729"/>
      <c r="NT478" s="729"/>
      <c r="NU478" s="729"/>
      <c r="NV478" s="729"/>
      <c r="NW478" s="729"/>
      <c r="NX478" s="729"/>
      <c r="NY478" s="729"/>
      <c r="NZ478" s="729"/>
      <c r="OA478" s="729"/>
      <c r="OB478" s="729"/>
      <c r="OC478" s="729"/>
      <c r="OD478" s="729"/>
      <c r="OE478" s="729"/>
      <c r="OF478" s="729"/>
      <c r="OG478" s="729"/>
      <c r="OH478" s="729"/>
      <c r="OI478" s="729"/>
      <c r="OJ478" s="729"/>
      <c r="OK478" s="729"/>
      <c r="OL478" s="729"/>
      <c r="OM478" s="729"/>
      <c r="ON478" s="729"/>
      <c r="OO478" s="729"/>
      <c r="OP478" s="729"/>
      <c r="OQ478" s="729"/>
      <c r="OR478" s="729"/>
      <c r="OS478" s="729"/>
      <c r="OT478" s="729"/>
      <c r="OU478" s="729"/>
      <c r="OV478" s="729"/>
      <c r="OW478" s="729"/>
      <c r="OX478" s="729"/>
      <c r="OY478" s="729"/>
      <c r="OZ478" s="729"/>
      <c r="PA478" s="729"/>
      <c r="PB478" s="729"/>
      <c r="PC478" s="729"/>
      <c r="PD478" s="729"/>
      <c r="PE478" s="729"/>
      <c r="PF478" s="729"/>
      <c r="PG478" s="729"/>
      <c r="PH478" s="729"/>
      <c r="PI478" s="729"/>
      <c r="PJ478" s="729"/>
      <c r="PK478" s="729"/>
      <c r="PL478" s="729"/>
      <c r="PM478" s="729"/>
      <c r="PN478" s="729"/>
      <c r="PO478" s="729"/>
      <c r="PP478" s="729"/>
      <c r="PQ478" s="729"/>
      <c r="PR478" s="729"/>
      <c r="PS478" s="729"/>
      <c r="PT478" s="729"/>
      <c r="PU478" s="729"/>
      <c r="PV478" s="729"/>
      <c r="PW478" s="729"/>
      <c r="PX478" s="729"/>
      <c r="PY478" s="729"/>
      <c r="PZ478" s="729"/>
      <c r="QA478" s="729"/>
      <c r="QB478" s="729"/>
      <c r="QC478" s="729"/>
      <c r="QD478" s="729"/>
      <c r="QE478" s="729"/>
      <c r="QF478" s="729"/>
      <c r="QG478" s="729"/>
      <c r="QH478" s="729"/>
      <c r="QI478" s="729"/>
      <c r="QJ478" s="729"/>
      <c r="QK478" s="729"/>
      <c r="QL478" s="729"/>
      <c r="QM478" s="729"/>
      <c r="QN478" s="729"/>
      <c r="QO478" s="729"/>
      <c r="QP478" s="729"/>
      <c r="QQ478" s="729"/>
      <c r="QR478" s="729"/>
      <c r="QS478" s="729"/>
      <c r="QT478" s="729"/>
      <c r="QU478" s="729"/>
      <c r="QV478" s="729"/>
      <c r="QW478" s="729"/>
      <c r="QX478" s="729"/>
      <c r="QY478" s="729"/>
      <c r="QZ478" s="729"/>
      <c r="RA478" s="729"/>
      <c r="RB478" s="729"/>
      <c r="RC478" s="729"/>
      <c r="RD478" s="729"/>
      <c r="RE478" s="729"/>
      <c r="RF478" s="729"/>
      <c r="RG478" s="729"/>
      <c r="RH478" s="729"/>
      <c r="RI478" s="729"/>
      <c r="RJ478" s="729"/>
      <c r="RK478" s="729"/>
      <c r="RL478" s="729"/>
      <c r="RM478" s="729"/>
      <c r="RN478" s="729"/>
      <c r="RO478" s="729"/>
      <c r="RP478" s="729"/>
      <c r="RQ478" s="729"/>
      <c r="RR478" s="729"/>
      <c r="RS478" s="729"/>
      <c r="RT478" s="729"/>
      <c r="RU478" s="729"/>
      <c r="RV478" s="729"/>
      <c r="RW478" s="729"/>
      <c r="RX478" s="729"/>
      <c r="RY478" s="729"/>
      <c r="RZ478" s="729"/>
      <c r="SA478" s="729"/>
      <c r="SB478" s="729"/>
      <c r="SC478" s="729"/>
      <c r="SD478" s="729"/>
      <c r="SE478" s="729"/>
      <c r="SF478" s="729"/>
      <c r="SG478" s="729"/>
      <c r="SH478" s="729"/>
      <c r="SI478" s="729"/>
      <c r="SJ478" s="729"/>
      <c r="SK478" s="729"/>
      <c r="SL478" s="729"/>
      <c r="SM478" s="729"/>
      <c r="SN478" s="729"/>
      <c r="SO478" s="729"/>
      <c r="SP478" s="729"/>
      <c r="SQ478" s="729"/>
      <c r="SR478" s="729"/>
      <c r="SS478" s="729"/>
      <c r="ST478" s="729"/>
      <c r="SU478" s="729"/>
      <c r="SV478" s="729"/>
      <c r="SW478" s="729"/>
      <c r="SX478" s="729"/>
      <c r="SY478" s="729"/>
      <c r="SZ478" s="729"/>
      <c r="TA478" s="729"/>
      <c r="TB478" s="729"/>
      <c r="TC478" s="729"/>
      <c r="TD478" s="729"/>
      <c r="TE478" s="729"/>
      <c r="TF478" s="729"/>
      <c r="TG478" s="729"/>
      <c r="TH478" s="729"/>
      <c r="TI478" s="729"/>
      <c r="TJ478" s="729"/>
      <c r="TK478" s="729"/>
      <c r="TL478" s="729"/>
      <c r="TM478" s="729"/>
      <c r="TN478" s="729"/>
      <c r="TO478" s="729"/>
      <c r="TP478" s="729"/>
      <c r="TQ478" s="729"/>
      <c r="TR478" s="729"/>
      <c r="TS478" s="729"/>
      <c r="TT478" s="729"/>
      <c r="TU478" s="729"/>
      <c r="TV478" s="729"/>
      <c r="TW478" s="729"/>
      <c r="TX478" s="729"/>
      <c r="TY478" s="729"/>
      <c r="TZ478" s="729"/>
      <c r="UA478" s="729"/>
      <c r="UB478" s="729"/>
      <c r="UC478" s="729"/>
      <c r="UD478" s="729"/>
      <c r="UE478" s="729"/>
      <c r="UF478" s="729"/>
      <c r="UG478" s="729"/>
      <c r="UH478" s="729"/>
      <c r="UI478" s="729"/>
      <c r="UJ478" s="729"/>
      <c r="UK478" s="729"/>
      <c r="UL478" s="729"/>
      <c r="UM478" s="729"/>
      <c r="UN478" s="729"/>
      <c r="UO478" s="729"/>
      <c r="UP478" s="729"/>
      <c r="UQ478" s="729"/>
      <c r="UR478" s="729"/>
      <c r="US478" s="729"/>
      <c r="UT478" s="729"/>
      <c r="UU478" s="729"/>
      <c r="UV478" s="729"/>
      <c r="UW478" s="729"/>
      <c r="UX478" s="729"/>
      <c r="UY478" s="729"/>
      <c r="UZ478" s="729"/>
      <c r="VA478" s="729"/>
      <c r="VB478" s="729"/>
      <c r="VC478" s="729"/>
      <c r="VD478" s="729"/>
      <c r="VE478" s="729"/>
      <c r="VF478" s="729"/>
      <c r="VG478" s="729"/>
      <c r="VH478" s="729"/>
      <c r="VI478" s="729"/>
      <c r="VJ478" s="729"/>
      <c r="VK478" s="729"/>
      <c r="VL478" s="729"/>
      <c r="VM478" s="729"/>
      <c r="VN478" s="729"/>
      <c r="VO478" s="729"/>
      <c r="VP478" s="729"/>
      <c r="VQ478" s="729"/>
      <c r="VR478" s="729"/>
      <c r="VS478" s="729"/>
      <c r="VT478" s="729"/>
      <c r="VU478" s="729"/>
      <c r="VV478" s="729"/>
      <c r="VW478" s="729"/>
      <c r="VX478" s="729"/>
      <c r="VY478" s="729"/>
      <c r="VZ478" s="729"/>
      <c r="WA478" s="729"/>
      <c r="WB478" s="729"/>
      <c r="WC478" s="729"/>
      <c r="WD478" s="729"/>
      <c r="WE478" s="729"/>
      <c r="WF478" s="729"/>
      <c r="WG478" s="729"/>
      <c r="WH478" s="729"/>
      <c r="WI478" s="729"/>
      <c r="WJ478" s="729"/>
      <c r="WK478" s="729"/>
      <c r="WL478" s="729"/>
      <c r="WM478" s="729"/>
      <c r="WN478" s="729"/>
      <c r="WO478" s="729"/>
      <c r="WP478" s="729"/>
      <c r="WQ478" s="729"/>
      <c r="WR478" s="729"/>
      <c r="WS478" s="729"/>
      <c r="WT478" s="729"/>
      <c r="WU478" s="729"/>
      <c r="WV478" s="729"/>
      <c r="WW478" s="729"/>
      <c r="WX478" s="729"/>
      <c r="WY478" s="729"/>
      <c r="WZ478" s="729"/>
      <c r="XA478" s="729"/>
      <c r="XB478" s="729"/>
      <c r="XC478" s="729"/>
      <c r="XD478" s="729"/>
      <c r="XE478" s="729"/>
      <c r="XF478" s="729"/>
      <c r="XG478" s="729"/>
      <c r="XH478" s="729"/>
      <c r="XI478" s="729"/>
      <c r="XJ478" s="729"/>
      <c r="XK478" s="729"/>
      <c r="XL478" s="729"/>
      <c r="XM478" s="729"/>
      <c r="XN478" s="729"/>
      <c r="XO478" s="729"/>
      <c r="XP478" s="729"/>
      <c r="XQ478" s="729"/>
      <c r="XR478" s="729"/>
      <c r="XS478" s="729"/>
      <c r="XT478" s="729"/>
      <c r="XU478" s="729"/>
      <c r="XV478" s="729"/>
      <c r="XW478" s="729"/>
      <c r="XX478" s="729"/>
      <c r="XY478" s="729"/>
      <c r="XZ478" s="729"/>
      <c r="YA478" s="729"/>
      <c r="YB478" s="729"/>
      <c r="YC478" s="729"/>
      <c r="YD478" s="729"/>
      <c r="YE478" s="729"/>
      <c r="YF478" s="729"/>
      <c r="YG478" s="729"/>
      <c r="YH478" s="729"/>
      <c r="YI478" s="729"/>
      <c r="YJ478" s="729"/>
      <c r="YK478" s="729"/>
      <c r="YL478" s="729"/>
      <c r="YM478" s="729"/>
      <c r="YN478" s="729"/>
      <c r="YO478" s="729"/>
      <c r="YP478" s="729"/>
      <c r="YQ478" s="729"/>
      <c r="YR478" s="729"/>
      <c r="YS478" s="729"/>
      <c r="YT478" s="729"/>
      <c r="YU478" s="729"/>
      <c r="YV478" s="729"/>
      <c r="YW478" s="729"/>
      <c r="YX478" s="729"/>
      <c r="YY478" s="729"/>
      <c r="YZ478" s="729"/>
      <c r="ZA478" s="729"/>
      <c r="ZB478" s="729"/>
      <c r="ZC478" s="729"/>
      <c r="ZD478" s="729"/>
      <c r="ZE478" s="729"/>
      <c r="ZF478" s="729"/>
      <c r="ZG478" s="729"/>
      <c r="ZH478" s="729"/>
      <c r="ZI478" s="729"/>
      <c r="ZJ478" s="729"/>
      <c r="ZK478" s="729"/>
      <c r="ZL478" s="729"/>
      <c r="ZM478" s="729"/>
      <c r="ZN478" s="729"/>
      <c r="ZO478" s="729"/>
      <c r="ZP478" s="729"/>
      <c r="ZQ478" s="729"/>
      <c r="ZR478" s="729"/>
      <c r="ZS478" s="729"/>
      <c r="ZT478" s="729"/>
      <c r="ZU478" s="729"/>
      <c r="ZV478" s="729"/>
      <c r="ZW478" s="729"/>
      <c r="ZX478" s="729"/>
      <c r="ZY478" s="729"/>
      <c r="ZZ478" s="729"/>
      <c r="AAA478" s="729"/>
      <c r="AAB478" s="729"/>
      <c r="AAC478" s="729"/>
      <c r="AAD478" s="729"/>
      <c r="AAE478" s="729"/>
      <c r="AAF478" s="729"/>
      <c r="AAG478" s="729"/>
      <c r="AAH478" s="729"/>
      <c r="AAI478" s="729"/>
      <c r="AAJ478" s="729"/>
      <c r="AAK478" s="729"/>
      <c r="AAL478" s="729"/>
      <c r="AAM478" s="729"/>
      <c r="AAN478" s="729"/>
      <c r="AAO478" s="729"/>
      <c r="AAP478" s="729"/>
      <c r="AAQ478" s="729"/>
      <c r="AAR478" s="729"/>
      <c r="AAS478" s="729"/>
      <c r="AAT478" s="729"/>
      <c r="AAU478" s="729"/>
      <c r="AAV478" s="729"/>
      <c r="AAW478" s="729"/>
      <c r="AAX478" s="729"/>
      <c r="AAY478" s="729"/>
      <c r="AAZ478" s="729"/>
      <c r="ABA478" s="729"/>
      <c r="ABB478" s="729"/>
      <c r="ABC478" s="729"/>
      <c r="ABD478" s="729"/>
      <c r="ABE478" s="729"/>
      <c r="ABF478" s="729"/>
      <c r="ABG478" s="729"/>
      <c r="ABH478" s="729"/>
      <c r="ABI478" s="729"/>
      <c r="ABJ478" s="729"/>
      <c r="ABK478" s="729"/>
      <c r="ABL478" s="729"/>
      <c r="ABM478" s="729"/>
      <c r="ABN478" s="729"/>
      <c r="ABO478" s="729"/>
      <c r="ABP478" s="729"/>
      <c r="ABQ478" s="729"/>
      <c r="ABR478" s="729"/>
      <c r="ABS478" s="729"/>
      <c r="ABT478" s="729"/>
      <c r="ABU478" s="729"/>
      <c r="ABV478" s="729"/>
      <c r="ABW478" s="729"/>
      <c r="ABX478" s="729"/>
      <c r="ABY478" s="729"/>
      <c r="ABZ478" s="729"/>
      <c r="ACA478" s="729"/>
      <c r="ACB478" s="729"/>
      <c r="ACC478" s="729"/>
      <c r="ACD478" s="729"/>
      <c r="ACE478" s="729"/>
      <c r="ACF478" s="729"/>
      <c r="ACG478" s="729"/>
      <c r="ACH478" s="729"/>
      <c r="ACI478" s="729"/>
      <c r="ACJ478" s="729"/>
      <c r="ACK478" s="729"/>
      <c r="ACL478" s="729"/>
      <c r="ACM478" s="729"/>
      <c r="ACN478" s="729"/>
      <c r="ACO478" s="729"/>
      <c r="ACP478" s="729"/>
      <c r="ACQ478" s="729"/>
      <c r="ACR478" s="729"/>
      <c r="ACS478" s="729"/>
      <c r="ACT478" s="729"/>
      <c r="ACU478" s="729"/>
      <c r="ACV478" s="729"/>
      <c r="ACW478" s="729"/>
      <c r="ACX478" s="729"/>
      <c r="ACY478" s="729"/>
      <c r="ACZ478" s="729"/>
      <c r="ADA478" s="729"/>
      <c r="ADB478" s="729"/>
      <c r="ADC478" s="729"/>
      <c r="ADD478" s="729"/>
      <c r="ADE478" s="729"/>
      <c r="ADF478" s="729"/>
      <c r="ADG478" s="729"/>
      <c r="ADH478" s="729"/>
      <c r="ADI478" s="729"/>
      <c r="ADJ478" s="729"/>
      <c r="ADK478" s="729"/>
      <c r="ADL478" s="729"/>
      <c r="ADM478" s="729"/>
      <c r="ADN478" s="729"/>
      <c r="ADO478" s="729"/>
      <c r="ADP478" s="729"/>
      <c r="ADQ478" s="729"/>
      <c r="ADR478" s="729"/>
      <c r="ADS478" s="729"/>
      <c r="ADT478" s="729"/>
      <c r="ADU478" s="729"/>
      <c r="ADV478" s="729"/>
      <c r="ADW478" s="729"/>
      <c r="ADX478" s="729"/>
      <c r="ADY478" s="729"/>
      <c r="ADZ478" s="729"/>
      <c r="AEA478" s="729"/>
      <c r="AEB478" s="729"/>
      <c r="AEC478" s="729"/>
      <c r="AED478" s="729"/>
      <c r="AEE478" s="729"/>
      <c r="AEF478" s="729"/>
      <c r="AEG478" s="729"/>
      <c r="AEH478" s="729"/>
      <c r="AEI478" s="729"/>
      <c r="AEJ478" s="729"/>
      <c r="AEK478" s="729"/>
      <c r="AEL478" s="729"/>
      <c r="AEM478" s="729"/>
      <c r="AEN478" s="729"/>
      <c r="AEO478" s="729"/>
      <c r="AEP478" s="729"/>
      <c r="AEQ478" s="729"/>
      <c r="AER478" s="729"/>
      <c r="AES478" s="729"/>
      <c r="AET478" s="729"/>
      <c r="AEU478" s="729"/>
      <c r="AEV478" s="729"/>
      <c r="AEW478" s="729"/>
      <c r="AEX478" s="729"/>
      <c r="AEY478" s="729"/>
      <c r="AEZ478" s="729"/>
      <c r="AFA478" s="729"/>
      <c r="AFB478" s="729"/>
      <c r="AFC478" s="729"/>
      <c r="AFD478" s="729"/>
      <c r="AFE478" s="729"/>
      <c r="AFF478" s="729"/>
      <c r="AFG478" s="729"/>
      <c r="AFH478" s="729"/>
      <c r="AFI478" s="729"/>
      <c r="AFJ478" s="729"/>
      <c r="AFK478" s="729"/>
      <c r="AFL478" s="729"/>
      <c r="AFM478" s="729"/>
      <c r="AFN478" s="729"/>
      <c r="AFO478" s="729"/>
      <c r="AFP478" s="729"/>
      <c r="AFQ478" s="729"/>
      <c r="AFR478" s="729"/>
      <c r="AFS478" s="729"/>
      <c r="AFT478" s="729"/>
      <c r="AFU478" s="729"/>
      <c r="AFV478" s="729"/>
      <c r="AFW478" s="729"/>
      <c r="AFX478" s="729"/>
      <c r="AFY478" s="729"/>
      <c r="AFZ478" s="729"/>
      <c r="AGA478" s="729"/>
      <c r="AGB478" s="729"/>
      <c r="AGC478" s="729"/>
      <c r="AGD478" s="729"/>
      <c r="AGE478" s="729"/>
      <c r="AGF478" s="729"/>
      <c r="AGG478" s="729"/>
      <c r="AGH478" s="729"/>
      <c r="AGI478" s="729"/>
      <c r="AGJ478" s="729"/>
      <c r="AGK478" s="729"/>
      <c r="AGL478" s="729"/>
      <c r="AGM478" s="729"/>
      <c r="AGN478" s="729"/>
      <c r="AGO478" s="729"/>
      <c r="AGP478" s="729"/>
      <c r="AGQ478" s="729"/>
      <c r="AGR478" s="729"/>
      <c r="AGS478" s="729"/>
      <c r="AGT478" s="729"/>
      <c r="AGU478" s="729"/>
      <c r="AGV478" s="729"/>
      <c r="AGW478" s="729"/>
      <c r="AGX478" s="729"/>
      <c r="AGY478" s="729"/>
      <c r="AGZ478" s="729"/>
      <c r="AHA478" s="729"/>
      <c r="AHB478" s="729"/>
      <c r="AHC478" s="729"/>
      <c r="AHD478" s="729"/>
      <c r="AHE478" s="729"/>
      <c r="AHF478" s="729"/>
      <c r="AHG478" s="729"/>
      <c r="AHH478" s="729"/>
      <c r="AHI478" s="729"/>
      <c r="AHJ478" s="729"/>
      <c r="AHK478" s="729"/>
      <c r="AHL478" s="729"/>
      <c r="AHM478" s="729"/>
      <c r="AHN478" s="729"/>
      <c r="AHO478" s="729"/>
      <c r="AHP478" s="729"/>
      <c r="AHQ478" s="729"/>
      <c r="AHR478" s="729"/>
      <c r="AHS478" s="729"/>
      <c r="AHT478" s="729"/>
      <c r="AHU478" s="729"/>
      <c r="AHV478" s="729"/>
      <c r="AHW478" s="729"/>
      <c r="AHX478" s="729"/>
      <c r="AHY478" s="729"/>
      <c r="AHZ478" s="729"/>
      <c r="AIA478" s="729"/>
      <c r="AIB478" s="729"/>
      <c r="AIC478" s="729"/>
      <c r="AID478" s="729"/>
      <c r="AIE478" s="729"/>
      <c r="AIF478" s="729"/>
      <c r="AIG478" s="729"/>
      <c r="AIH478" s="729"/>
      <c r="AII478" s="729"/>
      <c r="AIJ478" s="729"/>
      <c r="AIK478" s="729"/>
      <c r="AIL478" s="729"/>
      <c r="AIM478" s="729"/>
      <c r="AIN478" s="729"/>
      <c r="AIO478" s="729"/>
      <c r="AIP478" s="729"/>
      <c r="AIQ478" s="729"/>
      <c r="AIR478" s="729"/>
      <c r="AIS478" s="729"/>
      <c r="AIT478" s="729"/>
      <c r="AIU478" s="729"/>
      <c r="AIV478" s="729"/>
      <c r="AIW478" s="729"/>
      <c r="AIX478" s="729"/>
      <c r="AIY478" s="729"/>
      <c r="AIZ478" s="729"/>
      <c r="AJA478" s="729"/>
      <c r="AJB478" s="729"/>
      <c r="AJC478" s="729"/>
      <c r="AJD478" s="729"/>
      <c r="AJE478" s="729"/>
      <c r="AJF478" s="729"/>
      <c r="AJG478" s="729"/>
      <c r="AJH478" s="729"/>
      <c r="AJI478" s="729"/>
      <c r="AJJ478" s="729"/>
      <c r="AJK478" s="729"/>
      <c r="AJL478" s="729"/>
      <c r="AJM478" s="729"/>
      <c r="AJN478" s="729"/>
      <c r="AJO478" s="729"/>
      <c r="AJP478" s="729"/>
      <c r="AJQ478" s="729"/>
      <c r="AJR478" s="729"/>
      <c r="AJS478" s="729"/>
      <c r="AJT478" s="729"/>
      <c r="AJU478" s="729"/>
      <c r="AJV478" s="729"/>
      <c r="AJW478" s="729"/>
      <c r="AJX478" s="729"/>
      <c r="AJY478" s="729"/>
      <c r="AJZ478" s="729"/>
      <c r="AKA478" s="729"/>
      <c r="AKB478" s="729"/>
      <c r="AKC478" s="729"/>
      <c r="AKD478" s="729"/>
      <c r="AKE478" s="729"/>
      <c r="AKF478" s="729"/>
      <c r="AKG478" s="729"/>
      <c r="AKH478" s="729"/>
      <c r="AKI478" s="729"/>
      <c r="AKJ478" s="729"/>
      <c r="AKK478" s="729"/>
      <c r="AKL478" s="729"/>
      <c r="AKM478" s="729"/>
      <c r="AKN478" s="729"/>
      <c r="AKO478" s="729"/>
      <c r="AKP478" s="729"/>
      <c r="AKQ478" s="729"/>
      <c r="AKR478" s="729"/>
      <c r="AKS478" s="729"/>
      <c r="AKT478" s="729"/>
      <c r="AKU478" s="729"/>
      <c r="AKV478" s="729"/>
      <c r="AKW478" s="729"/>
      <c r="AKX478" s="729"/>
      <c r="AKY478" s="729"/>
      <c r="AKZ478" s="729"/>
      <c r="ALA478" s="729"/>
      <c r="ALB478" s="729"/>
      <c r="ALC478" s="729"/>
      <c r="ALD478" s="729"/>
      <c r="ALE478" s="729"/>
      <c r="ALF478" s="729"/>
      <c r="ALG478" s="729"/>
      <c r="ALH478" s="729"/>
      <c r="ALI478" s="729"/>
      <c r="ALJ478" s="729"/>
      <c r="ALK478" s="729"/>
      <c r="ALL478" s="729"/>
      <c r="ALM478" s="729"/>
      <c r="ALN478" s="729"/>
      <c r="ALO478" s="729"/>
      <c r="ALP478" s="729"/>
      <c r="ALQ478" s="729"/>
      <c r="ALR478" s="729"/>
      <c r="ALS478" s="729"/>
      <c r="ALT478" s="729"/>
      <c r="ALU478" s="729"/>
      <c r="ALV478" s="729"/>
      <c r="ALW478" s="729"/>
      <c r="ALX478" s="729"/>
      <c r="ALY478" s="729"/>
      <c r="ALZ478" s="729"/>
      <c r="AMA478" s="729"/>
      <c r="AMB478" s="729"/>
      <c r="AMC478" s="729"/>
      <c r="AMD478" s="729"/>
      <c r="AME478" s="729"/>
      <c r="AMF478" s="729"/>
      <c r="AMG478" s="729"/>
      <c r="AMH478" s="729"/>
      <c r="AMI478" s="729"/>
      <c r="AMJ478" s="729"/>
      <c r="AMK478" s="729"/>
      <c r="AML478" s="729"/>
      <c r="AMM478" s="729"/>
      <c r="AMN478" s="729"/>
      <c r="AMO478" s="729"/>
      <c r="AMP478" s="729"/>
      <c r="AMQ478" s="729"/>
      <c r="AMR478" s="729"/>
      <c r="AMS478" s="729"/>
      <c r="AMT478" s="729"/>
      <c r="AMU478" s="729"/>
      <c r="AMV478" s="729"/>
      <c r="AMW478" s="729"/>
      <c r="AMX478" s="729"/>
      <c r="AMY478" s="729"/>
      <c r="AMZ478" s="729"/>
      <c r="ANA478" s="729"/>
      <c r="ANB478" s="729"/>
      <c r="ANC478" s="729"/>
      <c r="AND478" s="729"/>
      <c r="ANE478" s="729"/>
      <c r="ANF478" s="729"/>
      <c r="ANG478" s="729"/>
      <c r="ANH478" s="729"/>
      <c r="ANI478" s="729"/>
      <c r="ANJ478" s="729"/>
      <c r="ANK478" s="729"/>
      <c r="ANL478" s="729"/>
      <c r="ANM478" s="729"/>
      <c r="ANN478" s="729"/>
      <c r="ANO478" s="729"/>
      <c r="ANP478" s="729"/>
      <c r="ANQ478" s="729"/>
      <c r="ANR478" s="729"/>
      <c r="ANS478" s="729"/>
      <c r="ANT478" s="729"/>
      <c r="ANU478" s="729"/>
      <c r="ANV478" s="729"/>
      <c r="ANW478" s="729"/>
      <c r="ANX478" s="729"/>
      <c r="ANY478" s="729"/>
      <c r="ANZ478" s="729"/>
      <c r="AOA478" s="729"/>
      <c r="AOB478" s="729"/>
      <c r="AOC478" s="729"/>
      <c r="AOD478" s="729"/>
      <c r="AOE478" s="729"/>
      <c r="AOF478" s="729"/>
      <c r="AOG478" s="729"/>
      <c r="AOH478" s="729"/>
      <c r="AOI478" s="729"/>
      <c r="AOJ478" s="729"/>
      <c r="AOK478" s="729"/>
      <c r="AOL478" s="729"/>
      <c r="AOM478" s="729"/>
      <c r="AON478" s="729"/>
      <c r="AOO478" s="729"/>
      <c r="AOP478" s="729"/>
      <c r="AOQ478" s="729"/>
      <c r="AOR478" s="729"/>
      <c r="AOS478" s="729"/>
      <c r="AOT478" s="729"/>
      <c r="AOU478" s="729"/>
      <c r="AOV478" s="729"/>
      <c r="AOW478" s="729"/>
      <c r="AOX478" s="729"/>
      <c r="AOY478" s="729"/>
      <c r="AOZ478" s="729"/>
      <c r="APA478" s="729"/>
      <c r="APB478" s="729"/>
      <c r="APC478" s="729"/>
      <c r="APD478" s="729"/>
      <c r="APE478" s="729"/>
      <c r="APF478" s="729"/>
      <c r="APG478" s="729"/>
      <c r="APH478" s="729"/>
      <c r="API478" s="729"/>
      <c r="APJ478" s="729"/>
      <c r="APK478" s="729"/>
      <c r="APL478" s="729"/>
      <c r="APM478" s="729"/>
      <c r="APN478" s="729"/>
      <c r="APO478" s="729"/>
      <c r="APP478" s="729"/>
      <c r="APQ478" s="729"/>
      <c r="APR478" s="729"/>
      <c r="APS478" s="729"/>
      <c r="APT478" s="729"/>
      <c r="APU478" s="729"/>
      <c r="APV478" s="729"/>
      <c r="APW478" s="729"/>
      <c r="APX478" s="729"/>
      <c r="APY478" s="729"/>
      <c r="APZ478" s="729"/>
      <c r="AQA478" s="729"/>
      <c r="AQB478" s="729"/>
      <c r="AQC478" s="729"/>
      <c r="AQD478" s="729"/>
      <c r="AQE478" s="729"/>
      <c r="AQF478" s="729"/>
      <c r="AQG478" s="729"/>
      <c r="AQH478" s="729"/>
      <c r="AQI478" s="729"/>
      <c r="AQJ478" s="729"/>
      <c r="AQK478" s="729"/>
      <c r="AQL478" s="729"/>
      <c r="AQM478" s="729"/>
      <c r="AQN478" s="729"/>
      <c r="AQO478" s="729"/>
      <c r="AQP478" s="729"/>
      <c r="AQQ478" s="729"/>
      <c r="AQR478" s="729"/>
      <c r="AQS478" s="729"/>
      <c r="AQT478" s="729"/>
      <c r="AQU478" s="729"/>
      <c r="AQV478" s="729"/>
      <c r="AQW478" s="729"/>
      <c r="AQX478" s="729"/>
      <c r="AQY478" s="729"/>
      <c r="AQZ478" s="729"/>
      <c r="ARA478" s="729"/>
      <c r="ARB478" s="729"/>
      <c r="ARC478" s="729"/>
      <c r="ARD478" s="729"/>
      <c r="ARE478" s="729"/>
      <c r="ARF478" s="729"/>
      <c r="ARG478" s="729"/>
      <c r="ARH478" s="729"/>
      <c r="ARI478" s="729"/>
      <c r="ARJ478" s="729"/>
      <c r="ARK478" s="729"/>
      <c r="ARL478" s="729"/>
      <c r="ARM478" s="729"/>
      <c r="ARN478" s="729"/>
      <c r="ARO478" s="729"/>
      <c r="ARP478" s="729"/>
      <c r="ARQ478" s="729"/>
      <c r="ARR478" s="729"/>
      <c r="ARS478" s="729"/>
      <c r="ART478" s="729"/>
      <c r="ARU478" s="729"/>
      <c r="ARV478" s="729"/>
      <c r="ARW478" s="729"/>
      <c r="ARX478" s="729"/>
      <c r="ARY478" s="729"/>
      <c r="ARZ478" s="729"/>
      <c r="ASA478" s="729"/>
      <c r="ASB478" s="729"/>
      <c r="ASC478" s="729"/>
      <c r="ASD478" s="729"/>
      <c r="ASE478" s="729"/>
      <c r="ASF478" s="729"/>
      <c r="ASG478" s="729"/>
      <c r="ASH478" s="729"/>
      <c r="ASI478" s="729"/>
      <c r="ASJ478" s="729"/>
      <c r="ASK478" s="729"/>
      <c r="ASL478" s="729"/>
      <c r="ASM478" s="729"/>
      <c r="ASN478" s="729"/>
      <c r="ASO478" s="729"/>
      <c r="ASP478" s="729"/>
      <c r="ASQ478" s="729"/>
      <c r="ASR478" s="729"/>
      <c r="ASS478" s="729"/>
      <c r="AST478" s="729"/>
      <c r="ASU478" s="729"/>
      <c r="ASV478" s="729"/>
      <c r="ASW478" s="729"/>
      <c r="ASX478" s="729"/>
      <c r="ASY478" s="729"/>
      <c r="ASZ478" s="729"/>
      <c r="ATA478" s="729"/>
      <c r="ATB478" s="729"/>
      <c r="ATC478" s="729"/>
      <c r="ATD478" s="729"/>
      <c r="ATE478" s="729"/>
      <c r="ATF478" s="729"/>
      <c r="ATG478" s="729"/>
      <c r="ATH478" s="729"/>
      <c r="ATI478" s="729"/>
      <c r="ATJ478" s="729"/>
      <c r="ATK478" s="729"/>
      <c r="ATL478" s="729"/>
      <c r="ATM478" s="729"/>
      <c r="ATN478" s="729"/>
      <c r="ATO478" s="729"/>
      <c r="ATP478" s="729"/>
      <c r="ATQ478" s="729"/>
      <c r="ATR478" s="729"/>
      <c r="ATS478" s="729"/>
      <c r="ATT478" s="729"/>
      <c r="ATU478" s="729"/>
      <c r="ATV478" s="729"/>
      <c r="ATW478" s="729"/>
      <c r="ATX478" s="729"/>
      <c r="ATY478" s="729"/>
      <c r="ATZ478" s="729"/>
      <c r="AUA478" s="729"/>
      <c r="AUB478" s="729"/>
      <c r="AUC478" s="729"/>
      <c r="AUD478" s="729"/>
      <c r="AUE478" s="729"/>
      <c r="AUF478" s="729"/>
      <c r="AUG478" s="729"/>
      <c r="AUH478" s="729"/>
      <c r="AUI478" s="729"/>
      <c r="AUJ478" s="729"/>
      <c r="AUK478" s="729"/>
      <c r="AUL478" s="729"/>
      <c r="AUM478" s="729"/>
      <c r="AUN478" s="729"/>
      <c r="AUO478" s="729"/>
      <c r="AUP478" s="729"/>
      <c r="AUQ478" s="729"/>
      <c r="AUR478" s="729"/>
      <c r="AUS478" s="729"/>
      <c r="AUT478" s="729"/>
      <c r="AUU478" s="729"/>
      <c r="AUV478" s="729"/>
      <c r="AUW478" s="729"/>
      <c r="AUX478" s="729"/>
      <c r="AUY478" s="729"/>
      <c r="AUZ478" s="729"/>
      <c r="AVA478" s="729"/>
      <c r="AVB478" s="729"/>
      <c r="AVC478" s="729"/>
      <c r="AVD478" s="729"/>
      <c r="AVE478" s="729"/>
      <c r="AVF478" s="729"/>
      <c r="AVG478" s="729"/>
      <c r="AVH478" s="729"/>
      <c r="AVI478" s="729"/>
      <c r="AVJ478" s="729"/>
      <c r="AVK478" s="729"/>
      <c r="AVL478" s="729"/>
      <c r="AVM478" s="729"/>
      <c r="AVN478" s="729"/>
      <c r="AVO478" s="729"/>
      <c r="AVP478" s="729"/>
      <c r="AVQ478" s="729"/>
      <c r="AVR478" s="729"/>
      <c r="AVS478" s="729"/>
      <c r="AVT478" s="729"/>
      <c r="AVU478" s="729"/>
      <c r="AVV478" s="729"/>
      <c r="AVW478" s="729"/>
      <c r="AVX478" s="729"/>
      <c r="AVY478" s="729"/>
      <c r="AVZ478" s="729"/>
      <c r="AWA478" s="729"/>
      <c r="AWB478" s="729"/>
      <c r="AWC478" s="729"/>
      <c r="AWD478" s="729"/>
      <c r="AWE478" s="729"/>
      <c r="AWF478" s="729"/>
      <c r="AWG478" s="729"/>
      <c r="AWH478" s="729"/>
      <c r="AWI478" s="729"/>
      <c r="AWJ478" s="729"/>
      <c r="AWK478" s="729"/>
      <c r="AWL478" s="729"/>
      <c r="AWM478" s="729"/>
      <c r="AWN478" s="729"/>
      <c r="AWO478" s="729"/>
      <c r="AWP478" s="729"/>
      <c r="AWQ478" s="729"/>
      <c r="AWR478" s="729"/>
      <c r="AWS478" s="729"/>
      <c r="AWT478" s="729"/>
      <c r="AWU478" s="729"/>
      <c r="AWV478" s="729"/>
      <c r="AWW478" s="729"/>
      <c r="AWX478" s="729"/>
      <c r="AWY478" s="729"/>
      <c r="AWZ478" s="729"/>
      <c r="AXA478" s="729"/>
      <c r="AXB478" s="729"/>
      <c r="AXC478" s="729"/>
      <c r="AXD478" s="729"/>
      <c r="AXE478" s="729"/>
      <c r="AXF478" s="729"/>
      <c r="AXG478" s="729"/>
      <c r="AXH478" s="729"/>
      <c r="AXI478" s="729"/>
      <c r="AXJ478" s="729"/>
      <c r="AXK478" s="729"/>
      <c r="AXL478" s="729"/>
      <c r="AXM478" s="729"/>
      <c r="AXN478" s="729"/>
      <c r="AXO478" s="729"/>
      <c r="AXP478" s="729"/>
      <c r="AXQ478" s="729"/>
      <c r="AXR478" s="729"/>
      <c r="AXS478" s="729"/>
      <c r="AXT478" s="729"/>
      <c r="AXU478" s="729"/>
      <c r="AXV478" s="729"/>
      <c r="AXW478" s="729"/>
      <c r="AXX478" s="729"/>
      <c r="AXY478" s="729"/>
      <c r="AXZ478" s="729"/>
      <c r="AYA478" s="729"/>
      <c r="AYB478" s="729"/>
      <c r="AYC478" s="729"/>
      <c r="AYD478" s="729"/>
      <c r="AYE478" s="729"/>
      <c r="AYF478" s="729"/>
      <c r="AYG478" s="729"/>
      <c r="AYH478" s="729"/>
      <c r="AYI478" s="729"/>
      <c r="AYJ478" s="729"/>
      <c r="AYK478" s="729"/>
      <c r="AYL478" s="729"/>
      <c r="AYM478" s="729"/>
      <c r="AYN478" s="729"/>
      <c r="AYO478" s="729"/>
      <c r="AYP478" s="729"/>
      <c r="AYQ478" s="729"/>
      <c r="AYR478" s="729"/>
      <c r="AYS478" s="729"/>
      <c r="AYT478" s="729"/>
      <c r="AYU478" s="729"/>
      <c r="AYV478" s="729"/>
      <c r="AYW478" s="729"/>
      <c r="AYX478" s="729"/>
      <c r="AYY478" s="729"/>
      <c r="AYZ478" s="729"/>
      <c r="AZA478" s="729"/>
      <c r="AZB478" s="729"/>
      <c r="AZC478" s="729"/>
      <c r="AZD478" s="729"/>
      <c r="AZE478" s="729"/>
      <c r="AZF478" s="729"/>
      <c r="AZG478" s="729"/>
      <c r="AZH478" s="729"/>
      <c r="AZI478" s="729"/>
      <c r="AZJ478" s="729"/>
      <c r="AZK478" s="729"/>
      <c r="AZL478" s="729"/>
      <c r="AZM478" s="729"/>
      <c r="AZN478" s="729"/>
      <c r="AZO478" s="729"/>
      <c r="AZP478" s="729"/>
      <c r="AZQ478" s="729"/>
      <c r="AZR478" s="729"/>
      <c r="AZS478" s="729"/>
      <c r="AZT478" s="729"/>
      <c r="AZU478" s="729"/>
      <c r="AZV478" s="729"/>
      <c r="AZW478" s="729"/>
      <c r="AZX478" s="729"/>
      <c r="AZY478" s="729"/>
      <c r="AZZ478" s="729"/>
      <c r="BAA478" s="729"/>
      <c r="BAB478" s="729"/>
      <c r="BAC478" s="729"/>
      <c r="BAD478" s="729"/>
      <c r="BAE478" s="729"/>
      <c r="BAF478" s="729"/>
      <c r="BAG478" s="729"/>
      <c r="BAH478" s="729"/>
      <c r="BAI478" s="729"/>
      <c r="BAJ478" s="729"/>
      <c r="BAK478" s="729"/>
      <c r="BAL478" s="729"/>
      <c r="BAM478" s="729"/>
      <c r="BAN478" s="729"/>
      <c r="BAO478" s="729"/>
      <c r="BAP478" s="729"/>
      <c r="BAQ478" s="729"/>
      <c r="BAR478" s="729"/>
      <c r="BAS478" s="729"/>
      <c r="BAT478" s="729"/>
      <c r="BAU478" s="729"/>
      <c r="BAV478" s="729"/>
      <c r="BAW478" s="729"/>
      <c r="BAX478" s="729"/>
      <c r="BAY478" s="729"/>
      <c r="BAZ478" s="729"/>
      <c r="BBA478" s="729"/>
      <c r="BBB478" s="729"/>
      <c r="BBC478" s="729"/>
      <c r="BBD478" s="729"/>
      <c r="BBE478" s="729"/>
      <c r="BBF478" s="729"/>
      <c r="BBG478" s="729"/>
      <c r="BBH478" s="729"/>
      <c r="BBI478" s="729"/>
      <c r="BBJ478" s="729"/>
      <c r="BBK478" s="729"/>
      <c r="BBL478" s="729"/>
      <c r="BBM478" s="729"/>
      <c r="BBN478" s="729"/>
      <c r="BBO478" s="729"/>
      <c r="BBP478" s="729"/>
      <c r="BBQ478" s="729"/>
      <c r="BBR478" s="729"/>
      <c r="BBS478" s="729"/>
      <c r="BBT478" s="729"/>
      <c r="BBU478" s="729"/>
      <c r="BBV478" s="729"/>
      <c r="BBW478" s="729"/>
      <c r="BBX478" s="729"/>
      <c r="BBY478" s="729"/>
      <c r="BBZ478" s="729"/>
      <c r="BCA478" s="729"/>
      <c r="BCB478" s="729"/>
      <c r="BCC478" s="729"/>
      <c r="BCD478" s="729"/>
      <c r="BCE478" s="729"/>
      <c r="BCF478" s="729"/>
      <c r="BCG478" s="729"/>
      <c r="BCH478" s="729"/>
      <c r="BCI478" s="729"/>
      <c r="BCJ478" s="729"/>
      <c r="BCK478" s="729"/>
      <c r="BCL478" s="729"/>
      <c r="BCM478" s="729"/>
      <c r="BCN478" s="729"/>
      <c r="BCO478" s="729"/>
      <c r="BCP478" s="729"/>
      <c r="BCQ478" s="729"/>
      <c r="BCR478" s="729"/>
      <c r="BCS478" s="729"/>
      <c r="BCT478" s="729"/>
      <c r="BCU478" s="729"/>
      <c r="BCV478" s="729"/>
      <c r="BCW478" s="729"/>
      <c r="BCX478" s="729"/>
      <c r="BCY478" s="729"/>
      <c r="BCZ478" s="729"/>
      <c r="BDA478" s="729"/>
      <c r="BDB478" s="729"/>
      <c r="BDC478" s="729"/>
      <c r="BDD478" s="729"/>
      <c r="BDE478" s="729"/>
      <c r="BDF478" s="729"/>
      <c r="BDG478" s="729"/>
      <c r="BDH478" s="729"/>
      <c r="BDI478" s="729"/>
      <c r="BDJ478" s="729"/>
      <c r="BDK478" s="729"/>
      <c r="BDL478" s="729"/>
      <c r="BDM478" s="729"/>
      <c r="BDN478" s="729"/>
      <c r="BDO478" s="729"/>
      <c r="BDP478" s="729"/>
      <c r="BDQ478" s="729"/>
      <c r="BDR478" s="729"/>
      <c r="BDS478" s="729"/>
      <c r="BDT478" s="729"/>
      <c r="BDU478" s="729"/>
      <c r="BDV478" s="729"/>
      <c r="BDW478" s="729"/>
      <c r="BDX478" s="729"/>
      <c r="BDY478" s="729"/>
      <c r="BDZ478" s="729"/>
      <c r="BEA478" s="729"/>
      <c r="BEB478" s="729"/>
      <c r="BEC478" s="729"/>
      <c r="BED478" s="729"/>
      <c r="BEE478" s="729"/>
      <c r="BEF478" s="729"/>
      <c r="BEG478" s="729"/>
      <c r="BEH478" s="729"/>
      <c r="BEI478" s="729"/>
      <c r="BEJ478" s="729"/>
      <c r="BEK478" s="729"/>
      <c r="BEL478" s="729"/>
      <c r="BEM478" s="729"/>
      <c r="BEN478" s="729"/>
      <c r="BEO478" s="729"/>
      <c r="BEP478" s="729"/>
      <c r="BEQ478" s="729"/>
      <c r="BER478" s="729"/>
      <c r="BES478" s="729"/>
      <c r="BET478" s="729"/>
      <c r="BEU478" s="729"/>
      <c r="BEV478" s="729"/>
      <c r="BEW478" s="729"/>
      <c r="BEX478" s="729"/>
      <c r="BEY478" s="729"/>
      <c r="BEZ478" s="729"/>
      <c r="BFA478" s="729"/>
      <c r="BFB478" s="729"/>
      <c r="BFC478" s="729"/>
      <c r="BFD478" s="729"/>
      <c r="BFE478" s="729"/>
      <c r="BFF478" s="729"/>
      <c r="BFG478" s="729"/>
      <c r="BFH478" s="729"/>
      <c r="BFI478" s="729"/>
      <c r="BFJ478" s="729"/>
      <c r="BFK478" s="729"/>
      <c r="BFL478" s="729"/>
      <c r="BFM478" s="729"/>
      <c r="BFN478" s="729"/>
      <c r="BFO478" s="729"/>
      <c r="BFP478" s="729"/>
      <c r="BFQ478" s="729"/>
      <c r="BFR478" s="729"/>
      <c r="BFS478" s="729"/>
      <c r="BFT478" s="729"/>
      <c r="BFU478" s="729"/>
      <c r="BFV478" s="729"/>
      <c r="BFW478" s="729"/>
      <c r="BFX478" s="729"/>
      <c r="BFY478" s="729"/>
      <c r="BFZ478" s="729"/>
      <c r="BGA478" s="729"/>
      <c r="BGB478" s="729"/>
      <c r="BGC478" s="729"/>
      <c r="BGD478" s="729"/>
      <c r="BGE478" s="729"/>
      <c r="BGF478" s="729"/>
      <c r="BGG478" s="729"/>
      <c r="BGH478" s="729"/>
      <c r="BGI478" s="729"/>
      <c r="BGJ478" s="729"/>
      <c r="BGK478" s="729"/>
      <c r="BGL478" s="729"/>
      <c r="BGM478" s="729"/>
      <c r="BGN478" s="729"/>
      <c r="BGO478" s="729"/>
      <c r="BGP478" s="729"/>
      <c r="BGQ478" s="729"/>
      <c r="BGR478" s="729"/>
      <c r="BGS478" s="729"/>
      <c r="BGT478" s="729"/>
      <c r="BGU478" s="729"/>
      <c r="BGV478" s="729"/>
      <c r="BGW478" s="729"/>
      <c r="BGX478" s="729"/>
      <c r="BGY478" s="729"/>
      <c r="BGZ478" s="729"/>
      <c r="BHA478" s="729"/>
      <c r="BHB478" s="729"/>
      <c r="BHC478" s="729"/>
      <c r="BHD478" s="729"/>
      <c r="BHE478" s="729"/>
      <c r="BHF478" s="729"/>
      <c r="BHG478" s="729"/>
      <c r="BHH478" s="729"/>
      <c r="BHI478" s="729"/>
      <c r="BHJ478" s="729"/>
      <c r="BHK478" s="729"/>
      <c r="BHL478" s="729"/>
      <c r="BHM478" s="729"/>
      <c r="BHN478" s="729"/>
      <c r="BHO478" s="729"/>
      <c r="BHP478" s="729"/>
      <c r="BHQ478" s="729"/>
      <c r="BHR478" s="729"/>
      <c r="BHS478" s="729"/>
      <c r="BHT478" s="729"/>
      <c r="BHU478" s="729"/>
      <c r="BHV478" s="729"/>
      <c r="BHW478" s="729"/>
      <c r="BHX478" s="729"/>
      <c r="BHY478" s="729"/>
      <c r="BHZ478" s="729"/>
      <c r="BIA478" s="729"/>
      <c r="BIB478" s="729"/>
      <c r="BIC478" s="729"/>
      <c r="BID478" s="729"/>
      <c r="BIE478" s="729"/>
      <c r="BIF478" s="729"/>
      <c r="BIG478" s="729"/>
      <c r="BIH478" s="729"/>
      <c r="BII478" s="729"/>
      <c r="BIJ478" s="729"/>
      <c r="BIK478" s="729"/>
      <c r="BIL478" s="729"/>
      <c r="BIM478" s="729"/>
      <c r="BIN478" s="729"/>
      <c r="BIO478" s="729"/>
      <c r="BIP478" s="729"/>
      <c r="BIQ478" s="729"/>
      <c r="BIR478" s="729"/>
      <c r="BIS478" s="729"/>
      <c r="BIT478" s="729"/>
      <c r="BIU478" s="729"/>
      <c r="BIV478" s="729"/>
      <c r="BIW478" s="729"/>
      <c r="BIX478" s="729"/>
      <c r="BIY478" s="729"/>
      <c r="BIZ478" s="729"/>
      <c r="BJA478" s="729"/>
      <c r="BJB478" s="729"/>
      <c r="BJC478" s="729"/>
      <c r="BJD478" s="729"/>
      <c r="BJE478" s="729"/>
      <c r="BJF478" s="729"/>
      <c r="BJG478" s="729"/>
      <c r="BJH478" s="729"/>
      <c r="BJI478" s="729"/>
      <c r="BJJ478" s="729"/>
      <c r="BJK478" s="729"/>
      <c r="BJL478" s="729"/>
      <c r="BJM478" s="729"/>
      <c r="BJN478" s="729"/>
      <c r="BJO478" s="729"/>
      <c r="BJP478" s="729"/>
      <c r="BJQ478" s="729"/>
      <c r="BJR478" s="729"/>
      <c r="BJS478" s="729"/>
      <c r="BJT478" s="729"/>
      <c r="BJU478" s="729"/>
      <c r="BJV478" s="729"/>
      <c r="BJW478" s="729"/>
      <c r="BJX478" s="729"/>
      <c r="BJY478" s="729"/>
      <c r="BJZ478" s="729"/>
      <c r="BKA478" s="729"/>
      <c r="BKB478" s="729"/>
      <c r="BKC478" s="729"/>
      <c r="BKD478" s="729"/>
      <c r="BKE478" s="729"/>
      <c r="BKF478" s="729"/>
      <c r="BKG478" s="729"/>
      <c r="BKH478" s="729"/>
      <c r="BKI478" s="729"/>
      <c r="BKJ478" s="729"/>
      <c r="BKK478" s="729"/>
      <c r="BKL478" s="729"/>
      <c r="BKM478" s="729"/>
      <c r="BKN478" s="729"/>
      <c r="BKO478" s="729"/>
      <c r="BKP478" s="729"/>
      <c r="BKQ478" s="729"/>
      <c r="BKR478" s="729"/>
      <c r="BKS478" s="729"/>
      <c r="BKT478" s="729"/>
      <c r="BKU478" s="729"/>
      <c r="BKV478" s="729"/>
      <c r="BKW478" s="729"/>
      <c r="BKX478" s="729"/>
      <c r="BKY478" s="729"/>
      <c r="BKZ478" s="729"/>
      <c r="BLA478" s="729"/>
      <c r="BLB478" s="729"/>
      <c r="BLC478" s="729"/>
      <c r="BLD478" s="729"/>
      <c r="BLE478" s="729"/>
      <c r="BLF478" s="729"/>
      <c r="BLG478" s="729"/>
      <c r="BLH478" s="729"/>
      <c r="BLI478" s="729"/>
      <c r="BLJ478" s="729"/>
      <c r="BLK478" s="729"/>
      <c r="BLL478" s="729"/>
      <c r="BLM478" s="729"/>
      <c r="BLN478" s="729"/>
      <c r="BLO478" s="729"/>
      <c r="BLP478" s="729"/>
      <c r="BLQ478" s="729"/>
      <c r="BLR478" s="729"/>
      <c r="BLS478" s="729"/>
      <c r="BLT478" s="729"/>
      <c r="BLU478" s="729"/>
      <c r="BLV478" s="729"/>
      <c r="BLW478" s="729"/>
      <c r="BLX478" s="729"/>
      <c r="BLY478" s="729"/>
      <c r="BLZ478" s="729"/>
      <c r="BMA478" s="729"/>
      <c r="BMB478" s="729"/>
      <c r="BMC478" s="729"/>
      <c r="BMD478" s="729"/>
      <c r="BME478" s="729"/>
      <c r="BMF478" s="729"/>
      <c r="BMG478" s="729"/>
      <c r="BMH478" s="729"/>
      <c r="BMI478" s="729"/>
      <c r="BMJ478" s="729"/>
      <c r="BMK478" s="729"/>
      <c r="BML478" s="729"/>
      <c r="BMM478" s="729"/>
      <c r="BMN478" s="729"/>
      <c r="BMO478" s="729"/>
      <c r="BMP478" s="729"/>
      <c r="BMQ478" s="729"/>
      <c r="BMR478" s="729"/>
      <c r="BMS478" s="729"/>
      <c r="BMT478" s="729"/>
      <c r="BMU478" s="729"/>
      <c r="BMV478" s="729"/>
      <c r="BMW478" s="729"/>
      <c r="BMX478" s="729"/>
      <c r="BMY478" s="729"/>
      <c r="BMZ478" s="729"/>
      <c r="BNA478" s="729"/>
      <c r="BNB478" s="729"/>
      <c r="BNC478" s="729"/>
      <c r="BND478" s="729"/>
      <c r="BNE478" s="729"/>
      <c r="BNF478" s="729"/>
      <c r="BNG478" s="729"/>
      <c r="BNH478" s="729"/>
      <c r="BNI478" s="729"/>
      <c r="BNJ478" s="729"/>
      <c r="BNK478" s="729"/>
      <c r="BNL478" s="729"/>
      <c r="BNM478" s="729"/>
      <c r="BNN478" s="729"/>
      <c r="BNO478" s="729"/>
      <c r="BNP478" s="729"/>
      <c r="BNQ478" s="729"/>
      <c r="BNR478" s="729"/>
      <c r="BNS478" s="729"/>
      <c r="BNT478" s="729"/>
      <c r="BNU478" s="729"/>
      <c r="BNV478" s="729"/>
      <c r="BNW478" s="729"/>
      <c r="BNX478" s="729"/>
      <c r="BNY478" s="729"/>
      <c r="BNZ478" s="729"/>
      <c r="BOA478" s="729"/>
      <c r="BOB478" s="729"/>
      <c r="BOC478" s="729"/>
      <c r="BOD478" s="729"/>
      <c r="BOE478" s="729"/>
      <c r="BOF478" s="729"/>
      <c r="BOG478" s="729"/>
      <c r="BOH478" s="729"/>
      <c r="BOI478" s="729"/>
      <c r="BOJ478" s="729"/>
      <c r="BOK478" s="729"/>
      <c r="BOL478" s="729"/>
      <c r="BOM478" s="729"/>
      <c r="BON478" s="729"/>
      <c r="BOO478" s="729"/>
      <c r="BOP478" s="729"/>
      <c r="BOQ478" s="729"/>
      <c r="BOR478" s="729"/>
      <c r="BOS478" s="729"/>
      <c r="BOT478" s="729"/>
      <c r="BOU478" s="729"/>
      <c r="BOV478" s="729"/>
      <c r="BOW478" s="729"/>
      <c r="BOX478" s="729"/>
      <c r="BOY478" s="729"/>
      <c r="BOZ478" s="729"/>
      <c r="BPA478" s="729"/>
      <c r="BPB478" s="729"/>
      <c r="BPC478" s="729"/>
      <c r="BPD478" s="729"/>
      <c r="BPE478" s="729"/>
      <c r="BPF478" s="729"/>
      <c r="BPG478" s="729"/>
      <c r="BPH478" s="729"/>
      <c r="BPI478" s="729"/>
      <c r="BPJ478" s="729"/>
      <c r="BPK478" s="729"/>
      <c r="BPL478" s="729"/>
      <c r="BPM478" s="729"/>
      <c r="BPN478" s="729"/>
      <c r="BPO478" s="729"/>
      <c r="BPP478" s="729"/>
      <c r="BPQ478" s="729"/>
      <c r="BPR478" s="729"/>
      <c r="BPS478" s="729"/>
      <c r="BPT478" s="729"/>
      <c r="BPU478" s="729"/>
      <c r="BPV478" s="729"/>
      <c r="BPW478" s="729"/>
      <c r="BPX478" s="729"/>
      <c r="BPY478" s="729"/>
      <c r="BPZ478" s="729"/>
      <c r="BQA478" s="729"/>
      <c r="BQB478" s="729"/>
      <c r="BQC478" s="729"/>
      <c r="BQD478" s="729"/>
      <c r="BQE478" s="729"/>
      <c r="BQF478" s="729"/>
      <c r="BQG478" s="729"/>
      <c r="BQH478" s="729"/>
      <c r="BQI478" s="729"/>
      <c r="BQJ478" s="729"/>
      <c r="BQK478" s="729"/>
      <c r="BQL478" s="729"/>
      <c r="BQM478" s="729"/>
      <c r="BQN478" s="729"/>
      <c r="BQO478" s="729"/>
      <c r="BQP478" s="729"/>
      <c r="BQQ478" s="729"/>
      <c r="BQR478" s="729"/>
      <c r="BQS478" s="729"/>
      <c r="BQT478" s="729"/>
      <c r="BQU478" s="729"/>
      <c r="BQV478" s="729"/>
      <c r="BQW478" s="729"/>
      <c r="BQX478" s="729"/>
      <c r="BQY478" s="729"/>
      <c r="BQZ478" s="729"/>
      <c r="BRA478" s="729"/>
      <c r="BRB478" s="729"/>
      <c r="BRC478" s="729"/>
      <c r="BRD478" s="729"/>
      <c r="BRE478" s="729"/>
      <c r="BRF478" s="729"/>
      <c r="BRG478" s="729"/>
      <c r="BRH478" s="729"/>
      <c r="BRI478" s="729"/>
      <c r="BRJ478" s="729"/>
      <c r="BRK478" s="729"/>
      <c r="BRL478" s="729"/>
      <c r="BRM478" s="729"/>
      <c r="BRN478" s="729"/>
      <c r="BRO478" s="729"/>
      <c r="BRP478" s="729"/>
      <c r="BRQ478" s="729"/>
      <c r="BRR478" s="729"/>
      <c r="BRS478" s="729"/>
      <c r="BRT478" s="729"/>
      <c r="BRU478" s="729"/>
      <c r="BRV478" s="729"/>
      <c r="BRW478" s="729"/>
      <c r="BRX478" s="729"/>
      <c r="BRY478" s="729"/>
      <c r="BRZ478" s="729"/>
      <c r="BSA478" s="729"/>
      <c r="BSB478" s="729"/>
      <c r="BSC478" s="729"/>
      <c r="BSD478" s="729"/>
      <c r="BSE478" s="729"/>
      <c r="BSF478" s="729"/>
      <c r="BSG478" s="729"/>
      <c r="BSH478" s="729"/>
      <c r="BSI478" s="729"/>
      <c r="BSJ478" s="729"/>
      <c r="BSK478" s="729"/>
      <c r="BSL478" s="729"/>
      <c r="BSM478" s="729"/>
      <c r="BSN478" s="729"/>
      <c r="BSO478" s="729"/>
      <c r="BSP478" s="729"/>
      <c r="BSQ478" s="729"/>
      <c r="BSR478" s="729"/>
      <c r="BSS478" s="729"/>
      <c r="BST478" s="729"/>
      <c r="BSU478" s="729"/>
      <c r="BSV478" s="729"/>
      <c r="BSW478" s="729"/>
      <c r="BSX478" s="729"/>
      <c r="BSY478" s="729"/>
      <c r="BSZ478" s="729"/>
      <c r="BTA478" s="729"/>
      <c r="BTB478" s="729"/>
      <c r="BTC478" s="729"/>
      <c r="BTD478" s="729"/>
      <c r="BTE478" s="729"/>
      <c r="BTF478" s="729"/>
      <c r="BTG478" s="729"/>
      <c r="BTH478" s="729"/>
      <c r="BTI478" s="729"/>
      <c r="BTJ478" s="729"/>
      <c r="BTK478" s="729"/>
      <c r="BTL478" s="729"/>
      <c r="BTM478" s="729"/>
      <c r="BTN478" s="729"/>
      <c r="BTO478" s="729"/>
      <c r="BTP478" s="729"/>
      <c r="BTQ478" s="729"/>
      <c r="BTR478" s="729"/>
      <c r="BTS478" s="729"/>
      <c r="BTT478" s="729"/>
      <c r="BTU478" s="729"/>
      <c r="BTV478" s="729"/>
      <c r="BTW478" s="729"/>
      <c r="BTX478" s="729"/>
      <c r="BTY478" s="729"/>
      <c r="BTZ478" s="729"/>
      <c r="BUA478" s="729"/>
      <c r="BUB478" s="729"/>
      <c r="BUC478" s="729"/>
      <c r="BUD478" s="729"/>
      <c r="BUE478" s="729"/>
      <c r="BUF478" s="729"/>
      <c r="BUG478" s="729"/>
      <c r="BUH478" s="729"/>
      <c r="BUI478" s="729"/>
      <c r="BUJ478" s="729"/>
      <c r="BUK478" s="729"/>
      <c r="BUL478" s="729"/>
      <c r="BUM478" s="729"/>
      <c r="BUN478" s="729"/>
      <c r="BUO478" s="729"/>
      <c r="BUP478" s="729"/>
      <c r="BUQ478" s="729"/>
      <c r="BUR478" s="729"/>
      <c r="BUS478" s="729"/>
      <c r="BUT478" s="729"/>
      <c r="BUU478" s="729"/>
      <c r="BUV478" s="729"/>
      <c r="BUW478" s="729"/>
      <c r="BUX478" s="729"/>
      <c r="BUY478" s="729"/>
      <c r="BUZ478" s="729"/>
      <c r="BVA478" s="729"/>
      <c r="BVB478" s="729"/>
      <c r="BVC478" s="729"/>
      <c r="BVD478" s="729"/>
      <c r="BVE478" s="729"/>
      <c r="BVF478" s="729"/>
      <c r="BVG478" s="729"/>
      <c r="BVH478" s="729"/>
      <c r="BVI478" s="729"/>
      <c r="BVJ478" s="729"/>
      <c r="BVK478" s="729"/>
      <c r="BVL478" s="729"/>
      <c r="BVM478" s="729"/>
      <c r="BVN478" s="729"/>
      <c r="BVO478" s="729"/>
      <c r="BVP478" s="729"/>
      <c r="BVQ478" s="729"/>
      <c r="BVR478" s="729"/>
      <c r="BVS478" s="729"/>
      <c r="BVT478" s="729"/>
      <c r="BVU478" s="729"/>
      <c r="BVV478" s="729"/>
      <c r="BVW478" s="729"/>
      <c r="BVX478" s="729"/>
      <c r="BVY478" s="729"/>
      <c r="BVZ478" s="729"/>
      <c r="BWA478" s="729"/>
      <c r="BWB478" s="729"/>
      <c r="BWC478" s="729"/>
      <c r="BWD478" s="729"/>
      <c r="BWE478" s="729"/>
      <c r="BWF478" s="729"/>
      <c r="BWG478" s="729"/>
      <c r="BWH478" s="729"/>
      <c r="BWI478" s="729"/>
      <c r="BWJ478" s="729"/>
      <c r="BWK478" s="729"/>
      <c r="BWL478" s="729"/>
      <c r="BWM478" s="729"/>
      <c r="BWN478" s="729"/>
      <c r="BWO478" s="729"/>
      <c r="BWP478" s="729"/>
      <c r="BWQ478" s="729"/>
      <c r="BWR478" s="729"/>
      <c r="BWS478" s="729"/>
      <c r="BWT478" s="729"/>
      <c r="BWU478" s="729"/>
      <c r="BWV478" s="729"/>
      <c r="BWW478" s="729"/>
      <c r="BWX478" s="729"/>
      <c r="BWY478" s="729"/>
      <c r="BWZ478" s="729"/>
      <c r="BXA478" s="729"/>
      <c r="BXB478" s="729"/>
      <c r="BXC478" s="729"/>
      <c r="BXD478" s="729"/>
      <c r="BXE478" s="729"/>
      <c r="BXF478" s="729"/>
      <c r="BXG478" s="729"/>
      <c r="BXH478" s="729"/>
      <c r="BXI478" s="729"/>
      <c r="BXJ478" s="729"/>
      <c r="BXK478" s="729"/>
      <c r="BXL478" s="729"/>
      <c r="BXM478" s="729"/>
      <c r="BXN478" s="729"/>
      <c r="BXO478" s="729"/>
      <c r="BXP478" s="729"/>
      <c r="BXQ478" s="729"/>
      <c r="BXR478" s="729"/>
      <c r="BXS478" s="729"/>
      <c r="BXT478" s="729"/>
      <c r="BXU478" s="729"/>
      <c r="BXV478" s="729"/>
      <c r="BXW478" s="729"/>
      <c r="BXX478" s="729"/>
      <c r="BXY478" s="729"/>
      <c r="BXZ478" s="729"/>
      <c r="BYA478" s="729"/>
      <c r="BYB478" s="729"/>
      <c r="BYC478" s="729"/>
      <c r="BYD478" s="729"/>
      <c r="BYE478" s="729"/>
      <c r="BYF478" s="729"/>
      <c r="BYG478" s="729"/>
      <c r="BYH478" s="729"/>
      <c r="BYI478" s="729"/>
      <c r="BYJ478" s="729"/>
      <c r="BYK478" s="729"/>
      <c r="BYL478" s="729"/>
      <c r="BYM478" s="729"/>
      <c r="BYN478" s="729"/>
      <c r="BYO478" s="729"/>
      <c r="BYP478" s="729"/>
      <c r="BYQ478" s="729"/>
      <c r="BYR478" s="729"/>
      <c r="BYS478" s="729"/>
      <c r="BYT478" s="729"/>
      <c r="BYU478" s="729"/>
      <c r="BYV478" s="729"/>
      <c r="BYW478" s="729"/>
      <c r="BYX478" s="729"/>
      <c r="BYY478" s="729"/>
      <c r="BYZ478" s="729"/>
      <c r="BZA478" s="729"/>
      <c r="BZB478" s="729"/>
      <c r="BZC478" s="729"/>
      <c r="BZD478" s="729"/>
      <c r="BZE478" s="729"/>
      <c r="BZF478" s="729"/>
      <c r="BZG478" s="729"/>
      <c r="BZH478" s="729"/>
      <c r="BZI478" s="729"/>
      <c r="BZJ478" s="729"/>
      <c r="BZK478" s="729"/>
      <c r="BZL478" s="729"/>
      <c r="BZM478" s="729"/>
      <c r="BZN478" s="729"/>
      <c r="BZO478" s="729"/>
      <c r="BZP478" s="729"/>
      <c r="BZQ478" s="729"/>
      <c r="BZR478" s="729"/>
      <c r="BZS478" s="729"/>
      <c r="BZT478" s="729"/>
      <c r="BZU478" s="729"/>
      <c r="BZV478" s="729"/>
      <c r="BZW478" s="729"/>
      <c r="BZX478" s="729"/>
      <c r="BZY478" s="729"/>
      <c r="BZZ478" s="729"/>
      <c r="CAA478" s="729"/>
      <c r="CAB478" s="729"/>
      <c r="CAC478" s="729"/>
      <c r="CAD478" s="729"/>
      <c r="CAE478" s="729"/>
      <c r="CAF478" s="729"/>
      <c r="CAG478" s="729"/>
      <c r="CAH478" s="729"/>
      <c r="CAI478" s="729"/>
      <c r="CAJ478" s="729"/>
      <c r="CAK478" s="729"/>
      <c r="CAL478" s="729"/>
      <c r="CAM478" s="729"/>
      <c r="CAN478" s="729"/>
      <c r="CAO478" s="729"/>
      <c r="CAP478" s="729"/>
      <c r="CAQ478" s="729"/>
      <c r="CAR478" s="729"/>
      <c r="CAS478" s="729"/>
      <c r="CAT478" s="729"/>
      <c r="CAU478" s="729"/>
      <c r="CAV478" s="729"/>
      <c r="CAW478" s="729"/>
      <c r="CAX478" s="729"/>
      <c r="CAY478" s="729"/>
      <c r="CAZ478" s="729"/>
      <c r="CBA478" s="729"/>
      <c r="CBB478" s="729"/>
      <c r="CBC478" s="729"/>
      <c r="CBD478" s="729"/>
      <c r="CBE478" s="729"/>
      <c r="CBF478" s="729"/>
      <c r="CBG478" s="729"/>
      <c r="CBH478" s="729"/>
      <c r="CBI478" s="729"/>
      <c r="CBJ478" s="729"/>
      <c r="CBK478" s="729"/>
      <c r="CBL478" s="729"/>
      <c r="CBM478" s="729"/>
      <c r="CBN478" s="729"/>
      <c r="CBO478" s="729"/>
      <c r="CBP478" s="729"/>
      <c r="CBQ478" s="729"/>
      <c r="CBR478" s="729"/>
      <c r="CBS478" s="729"/>
      <c r="CBT478" s="729"/>
      <c r="CBU478" s="729"/>
      <c r="CBV478" s="729"/>
      <c r="CBW478" s="729"/>
      <c r="CBX478" s="729"/>
      <c r="CBY478" s="729"/>
      <c r="CBZ478" s="729"/>
      <c r="CCA478" s="729"/>
      <c r="CCB478" s="729"/>
      <c r="CCC478" s="729"/>
      <c r="CCD478" s="729"/>
      <c r="CCE478" s="729"/>
      <c r="CCF478" s="729"/>
      <c r="CCG478" s="729"/>
      <c r="CCH478" s="729"/>
      <c r="CCI478" s="729"/>
      <c r="CCJ478" s="729"/>
      <c r="CCK478" s="729"/>
      <c r="CCL478" s="729"/>
      <c r="CCM478" s="729"/>
      <c r="CCN478" s="729"/>
      <c r="CCO478" s="729"/>
      <c r="CCP478" s="729"/>
      <c r="CCQ478" s="729"/>
      <c r="CCR478" s="729"/>
      <c r="CCS478" s="729"/>
      <c r="CCT478" s="729"/>
      <c r="CCU478" s="729"/>
      <c r="CCV478" s="729"/>
      <c r="CCW478" s="729"/>
      <c r="CCX478" s="729"/>
      <c r="CCY478" s="729"/>
      <c r="CCZ478" s="729"/>
      <c r="CDA478" s="729"/>
      <c r="CDB478" s="729"/>
      <c r="CDC478" s="729"/>
      <c r="CDD478" s="729"/>
      <c r="CDE478" s="729"/>
      <c r="CDF478" s="729"/>
      <c r="CDG478" s="729"/>
      <c r="CDH478" s="729"/>
      <c r="CDI478" s="729"/>
      <c r="CDJ478" s="729"/>
      <c r="CDK478" s="729"/>
      <c r="CDL478" s="729"/>
      <c r="CDM478" s="729"/>
      <c r="CDN478" s="729"/>
      <c r="CDO478" s="729"/>
      <c r="CDP478" s="729"/>
      <c r="CDQ478" s="729"/>
      <c r="CDR478" s="729"/>
      <c r="CDS478" s="729"/>
      <c r="CDT478" s="729"/>
      <c r="CDU478" s="729"/>
      <c r="CDV478" s="729"/>
      <c r="CDW478" s="729"/>
      <c r="CDX478" s="729"/>
      <c r="CDY478" s="729"/>
      <c r="CDZ478" s="729"/>
      <c r="CEA478" s="729"/>
      <c r="CEB478" s="729"/>
      <c r="CEC478" s="729"/>
      <c r="CED478" s="729"/>
      <c r="CEE478" s="729"/>
      <c r="CEF478" s="729"/>
      <c r="CEG478" s="729"/>
      <c r="CEH478" s="729"/>
      <c r="CEI478" s="729"/>
      <c r="CEJ478" s="729"/>
      <c r="CEK478" s="729"/>
      <c r="CEL478" s="729"/>
      <c r="CEM478" s="729"/>
      <c r="CEN478" s="729"/>
      <c r="CEO478" s="729"/>
      <c r="CEP478" s="729"/>
      <c r="CEQ478" s="729"/>
      <c r="CER478" s="729"/>
      <c r="CES478" s="729"/>
      <c r="CET478" s="729"/>
      <c r="CEU478" s="729"/>
      <c r="CEV478" s="729"/>
      <c r="CEW478" s="729"/>
      <c r="CEX478" s="729"/>
      <c r="CEY478" s="729"/>
      <c r="CEZ478" s="729"/>
      <c r="CFA478" s="729"/>
      <c r="CFB478" s="729"/>
      <c r="CFC478" s="729"/>
      <c r="CFD478" s="729"/>
      <c r="CFE478" s="729"/>
      <c r="CFF478" s="729"/>
      <c r="CFG478" s="729"/>
      <c r="CFH478" s="729"/>
      <c r="CFI478" s="729"/>
      <c r="CFJ478" s="729"/>
      <c r="CFK478" s="729"/>
      <c r="CFL478" s="729"/>
      <c r="CFM478" s="729"/>
      <c r="CFN478" s="729"/>
      <c r="CFO478" s="729"/>
      <c r="CFP478" s="729"/>
      <c r="CFQ478" s="729"/>
      <c r="CFR478" s="729"/>
      <c r="CFS478" s="729"/>
      <c r="CFT478" s="729"/>
      <c r="CFU478" s="729"/>
      <c r="CFV478" s="729"/>
      <c r="CFW478" s="729"/>
      <c r="CFX478" s="729"/>
      <c r="CFY478" s="729"/>
      <c r="CFZ478" s="729"/>
      <c r="CGA478" s="729"/>
      <c r="CGB478" s="729"/>
      <c r="CGC478" s="729"/>
      <c r="CGD478" s="729"/>
      <c r="CGE478" s="729"/>
      <c r="CGF478" s="729"/>
      <c r="CGG478" s="729"/>
      <c r="CGH478" s="729"/>
      <c r="CGI478" s="729"/>
      <c r="CGJ478" s="729"/>
      <c r="CGK478" s="729"/>
      <c r="CGL478" s="729"/>
      <c r="CGM478" s="729"/>
      <c r="CGN478" s="729"/>
      <c r="CGO478" s="729"/>
      <c r="CGP478" s="729"/>
      <c r="CGQ478" s="729"/>
      <c r="CGR478" s="729"/>
      <c r="CGS478" s="729"/>
      <c r="CGT478" s="729"/>
      <c r="CGU478" s="729"/>
      <c r="CGV478" s="729"/>
      <c r="CGW478" s="729"/>
      <c r="CGX478" s="729"/>
      <c r="CGY478" s="729"/>
      <c r="CGZ478" s="729"/>
      <c r="CHA478" s="729"/>
      <c r="CHB478" s="729"/>
      <c r="CHC478" s="729"/>
      <c r="CHD478" s="729"/>
      <c r="CHE478" s="729"/>
      <c r="CHF478" s="729"/>
      <c r="CHG478" s="729"/>
      <c r="CHH478" s="729"/>
      <c r="CHI478" s="729"/>
      <c r="CHJ478" s="729"/>
      <c r="CHK478" s="729"/>
      <c r="CHL478" s="729"/>
      <c r="CHM478" s="729"/>
      <c r="CHN478" s="729"/>
      <c r="CHO478" s="729"/>
      <c r="CHP478" s="729"/>
      <c r="CHQ478" s="729"/>
      <c r="CHR478" s="729"/>
      <c r="CHS478" s="729"/>
      <c r="CHT478" s="729"/>
      <c r="CHU478" s="729"/>
      <c r="CHV478" s="729"/>
      <c r="CHW478" s="729"/>
      <c r="CHX478" s="729"/>
      <c r="CHY478" s="729"/>
      <c r="CHZ478" s="729"/>
      <c r="CIA478" s="729"/>
      <c r="CIB478" s="729"/>
      <c r="CIC478" s="729"/>
      <c r="CID478" s="729"/>
      <c r="CIE478" s="729"/>
      <c r="CIF478" s="729"/>
      <c r="CIG478" s="729"/>
      <c r="CIH478" s="729"/>
      <c r="CII478" s="729"/>
      <c r="CIJ478" s="729"/>
      <c r="CIK478" s="729"/>
      <c r="CIL478" s="729"/>
      <c r="CIM478" s="729"/>
      <c r="CIN478" s="729"/>
      <c r="CIO478" s="729"/>
      <c r="CIP478" s="729"/>
      <c r="CIQ478" s="729"/>
      <c r="CIR478" s="729"/>
      <c r="CIS478" s="729"/>
      <c r="CIT478" s="729"/>
      <c r="CIU478" s="729"/>
      <c r="CIV478" s="729"/>
      <c r="CIW478" s="729"/>
      <c r="CIX478" s="729"/>
      <c r="CIY478" s="729"/>
      <c r="CIZ478" s="729"/>
      <c r="CJA478" s="729"/>
      <c r="CJB478" s="729"/>
      <c r="CJC478" s="729"/>
      <c r="CJD478" s="729"/>
      <c r="CJE478" s="729"/>
      <c r="CJF478" s="729"/>
      <c r="CJG478" s="729"/>
      <c r="CJH478" s="729"/>
      <c r="CJI478" s="729"/>
      <c r="CJJ478" s="729"/>
      <c r="CJK478" s="729"/>
      <c r="CJL478" s="729"/>
      <c r="CJM478" s="729"/>
      <c r="CJN478" s="729"/>
      <c r="CJO478" s="729"/>
      <c r="CJP478" s="729"/>
      <c r="CJQ478" s="729"/>
      <c r="CJR478" s="729"/>
      <c r="CJS478" s="729"/>
      <c r="CJT478" s="729"/>
      <c r="CJU478" s="729"/>
      <c r="CJV478" s="729"/>
      <c r="CJW478" s="729"/>
      <c r="CJX478" s="729"/>
      <c r="CJY478" s="729"/>
      <c r="CJZ478" s="729"/>
      <c r="CKA478" s="729"/>
      <c r="CKB478" s="729"/>
      <c r="CKC478" s="729"/>
      <c r="CKD478" s="729"/>
      <c r="CKE478" s="729"/>
      <c r="CKF478" s="729"/>
      <c r="CKG478" s="729"/>
      <c r="CKH478" s="729"/>
      <c r="CKI478" s="729"/>
      <c r="CKJ478" s="729"/>
      <c r="CKK478" s="729"/>
      <c r="CKL478" s="729"/>
      <c r="CKM478" s="729"/>
      <c r="CKN478" s="729"/>
      <c r="CKO478" s="729"/>
      <c r="CKP478" s="729"/>
      <c r="CKQ478" s="729"/>
      <c r="CKR478" s="729"/>
      <c r="CKS478" s="729"/>
      <c r="CKT478" s="729"/>
      <c r="CKU478" s="729"/>
      <c r="CKV478" s="729"/>
      <c r="CKW478" s="729"/>
      <c r="CKX478" s="729"/>
      <c r="CKY478" s="729"/>
      <c r="CKZ478" s="729"/>
      <c r="CLA478" s="729"/>
      <c r="CLB478" s="729"/>
      <c r="CLC478" s="729"/>
      <c r="CLD478" s="729"/>
      <c r="CLE478" s="729"/>
      <c r="CLF478" s="729"/>
      <c r="CLG478" s="729"/>
      <c r="CLH478" s="729"/>
      <c r="CLI478" s="729"/>
      <c r="CLJ478" s="729"/>
      <c r="CLK478" s="729"/>
      <c r="CLL478" s="729"/>
      <c r="CLM478" s="729"/>
      <c r="CLN478" s="729"/>
      <c r="CLO478" s="729"/>
      <c r="CLP478" s="729"/>
      <c r="CLQ478" s="729"/>
      <c r="CLR478" s="729"/>
      <c r="CLS478" s="729"/>
      <c r="CLT478" s="729"/>
      <c r="CLU478" s="729"/>
      <c r="CLV478" s="729"/>
      <c r="CLW478" s="729"/>
      <c r="CLX478" s="729"/>
      <c r="CLY478" s="729"/>
      <c r="CLZ478" s="729"/>
      <c r="CMA478" s="729"/>
      <c r="CMB478" s="729"/>
      <c r="CMC478" s="729"/>
      <c r="CMD478" s="729"/>
      <c r="CME478" s="729"/>
      <c r="CMF478" s="729"/>
      <c r="CMG478" s="729"/>
      <c r="CMH478" s="729"/>
      <c r="CMI478" s="729"/>
      <c r="CMJ478" s="729"/>
      <c r="CMK478" s="729"/>
      <c r="CML478" s="729"/>
      <c r="CMM478" s="729"/>
      <c r="CMN478" s="729"/>
      <c r="CMO478" s="729"/>
      <c r="CMP478" s="729"/>
      <c r="CMQ478" s="729"/>
      <c r="CMR478" s="729"/>
      <c r="CMS478" s="729"/>
      <c r="CMT478" s="729"/>
      <c r="CMU478" s="729"/>
      <c r="CMV478" s="729"/>
      <c r="CMW478" s="729"/>
      <c r="CMX478" s="729"/>
      <c r="CMY478" s="729"/>
      <c r="CMZ478" s="729"/>
      <c r="CNA478" s="729"/>
      <c r="CNB478" s="729"/>
      <c r="CNC478" s="729"/>
      <c r="CND478" s="729"/>
      <c r="CNE478" s="729"/>
      <c r="CNF478" s="729"/>
      <c r="CNG478" s="729"/>
      <c r="CNH478" s="729"/>
      <c r="CNI478" s="729"/>
      <c r="CNJ478" s="729"/>
      <c r="CNK478" s="729"/>
      <c r="CNL478" s="729"/>
      <c r="CNM478" s="729"/>
      <c r="CNN478" s="729"/>
      <c r="CNO478" s="729"/>
      <c r="CNP478" s="729"/>
      <c r="CNQ478" s="729"/>
      <c r="CNR478" s="729"/>
      <c r="CNS478" s="729"/>
      <c r="CNT478" s="729"/>
      <c r="CNU478" s="729"/>
      <c r="CNV478" s="729"/>
      <c r="CNW478" s="729"/>
      <c r="CNX478" s="729"/>
      <c r="CNY478" s="729"/>
      <c r="CNZ478" s="729"/>
      <c r="COA478" s="729"/>
      <c r="COB478" s="729"/>
      <c r="COC478" s="729"/>
      <c r="COD478" s="729"/>
      <c r="COE478" s="729"/>
      <c r="COF478" s="729"/>
      <c r="COG478" s="729"/>
      <c r="COH478" s="729"/>
      <c r="COI478" s="729"/>
      <c r="COJ478" s="729"/>
      <c r="COK478" s="729"/>
      <c r="COL478" s="729"/>
      <c r="COM478" s="729"/>
      <c r="CON478" s="729"/>
      <c r="COO478" s="729"/>
      <c r="COP478" s="729"/>
      <c r="COQ478" s="729"/>
      <c r="COR478" s="729"/>
      <c r="COS478" s="729"/>
      <c r="COT478" s="729"/>
      <c r="COU478" s="729"/>
      <c r="COV478" s="729"/>
      <c r="COW478" s="729"/>
      <c r="COX478" s="729"/>
      <c r="COY478" s="729"/>
      <c r="COZ478" s="729"/>
      <c r="CPA478" s="729"/>
      <c r="CPB478" s="729"/>
      <c r="CPC478" s="729"/>
      <c r="CPD478" s="729"/>
      <c r="CPE478" s="729"/>
      <c r="CPF478" s="729"/>
      <c r="CPG478" s="729"/>
      <c r="CPH478" s="729"/>
      <c r="CPI478" s="729"/>
      <c r="CPJ478" s="729"/>
      <c r="CPK478" s="729"/>
      <c r="CPL478" s="729"/>
      <c r="CPM478" s="729"/>
      <c r="CPN478" s="729"/>
      <c r="CPO478" s="729"/>
      <c r="CPP478" s="729"/>
      <c r="CPQ478" s="729"/>
      <c r="CPR478" s="729"/>
      <c r="CPS478" s="729"/>
      <c r="CPT478" s="729"/>
      <c r="CPU478" s="729"/>
      <c r="CPV478" s="729"/>
      <c r="CPW478" s="729"/>
      <c r="CPX478" s="729"/>
      <c r="CPY478" s="729"/>
      <c r="CPZ478" s="729"/>
      <c r="CQA478" s="729"/>
      <c r="CQB478" s="729"/>
      <c r="CQC478" s="729"/>
      <c r="CQD478" s="729"/>
      <c r="CQE478" s="729"/>
      <c r="CQF478" s="729"/>
      <c r="CQG478" s="729"/>
      <c r="CQH478" s="729"/>
      <c r="CQI478" s="729"/>
      <c r="CQJ478" s="729"/>
      <c r="CQK478" s="729"/>
      <c r="CQL478" s="729"/>
      <c r="CQM478" s="729"/>
      <c r="CQN478" s="729"/>
      <c r="CQO478" s="729"/>
      <c r="CQP478" s="729"/>
      <c r="CQQ478" s="729"/>
      <c r="CQR478" s="729"/>
      <c r="CQS478" s="729"/>
      <c r="CQT478" s="729"/>
      <c r="CQU478" s="729"/>
      <c r="CQV478" s="729"/>
      <c r="CQW478" s="729"/>
      <c r="CQX478" s="729"/>
      <c r="CQY478" s="729"/>
      <c r="CQZ478" s="729"/>
      <c r="CRA478" s="729"/>
      <c r="CRB478" s="729"/>
      <c r="CRC478" s="729"/>
      <c r="CRD478" s="729"/>
      <c r="CRE478" s="729"/>
      <c r="CRF478" s="729"/>
      <c r="CRG478" s="729"/>
      <c r="CRH478" s="729"/>
      <c r="CRI478" s="729"/>
      <c r="CRJ478" s="729"/>
      <c r="CRK478" s="729"/>
      <c r="CRL478" s="729"/>
      <c r="CRM478" s="729"/>
      <c r="CRN478" s="729"/>
      <c r="CRO478" s="729"/>
      <c r="CRP478" s="729"/>
      <c r="CRQ478" s="729"/>
      <c r="CRR478" s="729"/>
      <c r="CRS478" s="729"/>
      <c r="CRT478" s="729"/>
      <c r="CRU478" s="729"/>
      <c r="CRV478" s="729"/>
      <c r="CRW478" s="729"/>
      <c r="CRX478" s="729"/>
      <c r="CRY478" s="729"/>
      <c r="CRZ478" s="729"/>
      <c r="CSA478" s="729"/>
      <c r="CSB478" s="729"/>
      <c r="CSC478" s="729"/>
      <c r="CSD478" s="729"/>
      <c r="CSE478" s="729"/>
      <c r="CSF478" s="729"/>
      <c r="CSG478" s="729"/>
      <c r="CSH478" s="729"/>
      <c r="CSI478" s="729"/>
      <c r="CSJ478" s="729"/>
      <c r="CSK478" s="729"/>
      <c r="CSL478" s="729"/>
      <c r="CSM478" s="729"/>
      <c r="CSN478" s="729"/>
      <c r="CSO478" s="729"/>
      <c r="CSP478" s="729"/>
      <c r="CSQ478" s="729"/>
      <c r="CSR478" s="729"/>
      <c r="CSS478" s="729"/>
      <c r="CST478" s="729"/>
      <c r="CSU478" s="729"/>
      <c r="CSV478" s="729"/>
      <c r="CSW478" s="729"/>
      <c r="CSX478" s="729"/>
      <c r="CSY478" s="729"/>
      <c r="CSZ478" s="729"/>
      <c r="CTA478" s="729"/>
      <c r="CTB478" s="729"/>
      <c r="CTC478" s="729"/>
      <c r="CTD478" s="729"/>
      <c r="CTE478" s="729"/>
      <c r="CTF478" s="729"/>
      <c r="CTG478" s="729"/>
      <c r="CTH478" s="729"/>
      <c r="CTI478" s="729"/>
      <c r="CTJ478" s="729"/>
      <c r="CTK478" s="729"/>
      <c r="CTL478" s="729"/>
      <c r="CTM478" s="729"/>
      <c r="CTN478" s="729"/>
      <c r="CTO478" s="729"/>
      <c r="CTP478" s="729"/>
      <c r="CTQ478" s="729"/>
      <c r="CTR478" s="729"/>
      <c r="CTS478" s="729"/>
      <c r="CTT478" s="729"/>
      <c r="CTU478" s="729"/>
      <c r="CTV478" s="729"/>
      <c r="CTW478" s="729"/>
      <c r="CTX478" s="729"/>
      <c r="CTY478" s="729"/>
      <c r="CTZ478" s="729"/>
      <c r="CUA478" s="729"/>
      <c r="CUB478" s="729"/>
      <c r="CUC478" s="729"/>
      <c r="CUD478" s="729"/>
      <c r="CUE478" s="729"/>
      <c r="CUF478" s="729"/>
      <c r="CUG478" s="729"/>
      <c r="CUH478" s="729"/>
      <c r="CUI478" s="729"/>
      <c r="CUJ478" s="729"/>
      <c r="CUK478" s="729"/>
      <c r="CUL478" s="729"/>
      <c r="CUM478" s="729"/>
      <c r="CUN478" s="729"/>
      <c r="CUO478" s="729"/>
      <c r="CUP478" s="729"/>
      <c r="CUQ478" s="729"/>
      <c r="CUR478" s="729"/>
      <c r="CUS478" s="729"/>
      <c r="CUT478" s="729"/>
      <c r="CUU478" s="729"/>
      <c r="CUV478" s="729"/>
      <c r="CUW478" s="729"/>
      <c r="CUX478" s="729"/>
      <c r="CUY478" s="729"/>
      <c r="CUZ478" s="729"/>
      <c r="CVA478" s="729"/>
      <c r="CVB478" s="729"/>
      <c r="CVC478" s="729"/>
      <c r="CVD478" s="729"/>
      <c r="CVE478" s="729"/>
      <c r="CVF478" s="729"/>
      <c r="CVG478" s="729"/>
      <c r="CVH478" s="729"/>
      <c r="CVI478" s="729"/>
      <c r="CVJ478" s="729"/>
      <c r="CVK478" s="729"/>
      <c r="CVL478" s="729"/>
      <c r="CVM478" s="729"/>
      <c r="CVN478" s="729"/>
      <c r="CVO478" s="729"/>
      <c r="CVP478" s="729"/>
      <c r="CVQ478" s="729"/>
      <c r="CVR478" s="729"/>
      <c r="CVS478" s="729"/>
      <c r="CVT478" s="729"/>
      <c r="CVU478" s="729"/>
      <c r="CVV478" s="729"/>
      <c r="CVW478" s="729"/>
      <c r="CVX478" s="729"/>
      <c r="CVY478" s="729"/>
      <c r="CVZ478" s="729"/>
      <c r="CWA478" s="729"/>
      <c r="CWB478" s="729"/>
      <c r="CWC478" s="729"/>
      <c r="CWD478" s="729"/>
      <c r="CWE478" s="729"/>
      <c r="CWF478" s="729"/>
      <c r="CWG478" s="729"/>
      <c r="CWH478" s="729"/>
      <c r="CWI478" s="729"/>
      <c r="CWJ478" s="729"/>
      <c r="CWK478" s="729"/>
      <c r="CWL478" s="729"/>
      <c r="CWM478" s="729"/>
      <c r="CWN478" s="729"/>
      <c r="CWO478" s="729"/>
      <c r="CWP478" s="729"/>
      <c r="CWQ478" s="729"/>
      <c r="CWR478" s="729"/>
      <c r="CWS478" s="729"/>
      <c r="CWT478" s="729"/>
      <c r="CWU478" s="729"/>
      <c r="CWV478" s="729"/>
      <c r="CWW478" s="729"/>
      <c r="CWX478" s="729"/>
      <c r="CWY478" s="729"/>
      <c r="CWZ478" s="729"/>
      <c r="CXA478" s="729"/>
      <c r="CXB478" s="729"/>
      <c r="CXC478" s="729"/>
      <c r="CXD478" s="729"/>
      <c r="CXE478" s="729"/>
      <c r="CXF478" s="729"/>
      <c r="CXG478" s="729"/>
      <c r="CXH478" s="729"/>
      <c r="CXI478" s="729"/>
      <c r="CXJ478" s="729"/>
      <c r="CXK478" s="729"/>
      <c r="CXL478" s="729"/>
      <c r="CXM478" s="729"/>
      <c r="CXN478" s="729"/>
      <c r="CXO478" s="729"/>
      <c r="CXP478" s="729"/>
      <c r="CXQ478" s="729"/>
      <c r="CXR478" s="729"/>
      <c r="CXS478" s="729"/>
      <c r="CXT478" s="729"/>
      <c r="CXU478" s="729"/>
      <c r="CXV478" s="729"/>
      <c r="CXW478" s="729"/>
      <c r="CXX478" s="729"/>
      <c r="CXY478" s="729"/>
      <c r="CXZ478" s="729"/>
      <c r="CYA478" s="729"/>
      <c r="CYB478" s="729"/>
      <c r="CYC478" s="729"/>
      <c r="CYD478" s="729"/>
      <c r="CYE478" s="729"/>
      <c r="CYF478" s="729"/>
      <c r="CYG478" s="729"/>
      <c r="CYH478" s="729"/>
      <c r="CYI478" s="729"/>
      <c r="CYJ478" s="729"/>
      <c r="CYK478" s="729"/>
      <c r="CYL478" s="729"/>
      <c r="CYM478" s="729"/>
      <c r="CYN478" s="729"/>
      <c r="CYO478" s="729"/>
      <c r="CYP478" s="729"/>
      <c r="CYQ478" s="729"/>
      <c r="CYR478" s="729"/>
      <c r="CYS478" s="729"/>
      <c r="CYT478" s="729"/>
      <c r="CYU478" s="729"/>
      <c r="CYV478" s="729"/>
      <c r="CYW478" s="729"/>
      <c r="CYX478" s="729"/>
      <c r="CYY478" s="729"/>
      <c r="CYZ478" s="729"/>
      <c r="CZA478" s="729"/>
      <c r="CZB478" s="729"/>
      <c r="CZC478" s="729"/>
      <c r="CZD478" s="729"/>
      <c r="CZE478" s="729"/>
      <c r="CZF478" s="729"/>
      <c r="CZG478" s="729"/>
      <c r="CZH478" s="729"/>
      <c r="CZI478" s="729"/>
      <c r="CZJ478" s="729"/>
      <c r="CZK478" s="729"/>
      <c r="CZL478" s="729"/>
      <c r="CZM478" s="729"/>
      <c r="CZN478" s="729"/>
      <c r="CZO478" s="729"/>
      <c r="CZP478" s="729"/>
      <c r="CZQ478" s="729"/>
      <c r="CZR478" s="729"/>
      <c r="CZS478" s="729"/>
      <c r="CZT478" s="729"/>
      <c r="CZU478" s="729"/>
      <c r="CZV478" s="729"/>
      <c r="CZW478" s="729"/>
      <c r="CZX478" s="729"/>
      <c r="CZY478" s="729"/>
      <c r="CZZ478" s="729"/>
      <c r="DAA478" s="729"/>
      <c r="DAB478" s="729"/>
      <c r="DAC478" s="729"/>
      <c r="DAD478" s="729"/>
      <c r="DAE478" s="729"/>
      <c r="DAF478" s="729"/>
      <c r="DAG478" s="729"/>
      <c r="DAH478" s="729"/>
      <c r="DAI478" s="729"/>
      <c r="DAJ478" s="729"/>
      <c r="DAK478" s="729"/>
      <c r="DAL478" s="729"/>
      <c r="DAM478" s="729"/>
      <c r="DAN478" s="729"/>
      <c r="DAO478" s="729"/>
      <c r="DAP478" s="729"/>
      <c r="DAQ478" s="729"/>
      <c r="DAR478" s="729"/>
      <c r="DAS478" s="729"/>
      <c r="DAT478" s="729"/>
      <c r="DAU478" s="729"/>
      <c r="DAV478" s="729"/>
      <c r="DAW478" s="729"/>
      <c r="DAX478" s="729"/>
      <c r="DAY478" s="729"/>
      <c r="DAZ478" s="729"/>
      <c r="DBA478" s="729"/>
      <c r="DBB478" s="729"/>
      <c r="DBC478" s="729"/>
      <c r="DBD478" s="729"/>
      <c r="DBE478" s="729"/>
      <c r="DBF478" s="729"/>
      <c r="DBG478" s="729"/>
      <c r="DBH478" s="729"/>
      <c r="DBI478" s="729"/>
      <c r="DBJ478" s="729"/>
      <c r="DBK478" s="729"/>
      <c r="DBL478" s="729"/>
      <c r="DBM478" s="729"/>
      <c r="DBN478" s="729"/>
      <c r="DBO478" s="729"/>
      <c r="DBP478" s="729"/>
      <c r="DBQ478" s="729"/>
      <c r="DBR478" s="729"/>
      <c r="DBS478" s="729"/>
      <c r="DBT478" s="729"/>
      <c r="DBU478" s="729"/>
      <c r="DBV478" s="729"/>
      <c r="DBW478" s="729"/>
      <c r="DBX478" s="729"/>
      <c r="DBY478" s="729"/>
      <c r="DBZ478" s="729"/>
      <c r="DCA478" s="729"/>
      <c r="DCB478" s="729"/>
      <c r="DCC478" s="729"/>
      <c r="DCD478" s="729"/>
      <c r="DCE478" s="729"/>
      <c r="DCF478" s="729"/>
      <c r="DCG478" s="729"/>
      <c r="DCH478" s="729"/>
      <c r="DCI478" s="729"/>
      <c r="DCJ478" s="729"/>
      <c r="DCK478" s="729"/>
      <c r="DCL478" s="729"/>
      <c r="DCM478" s="729"/>
      <c r="DCN478" s="729"/>
      <c r="DCO478" s="729"/>
      <c r="DCP478" s="729"/>
      <c r="DCQ478" s="729"/>
      <c r="DCR478" s="729"/>
      <c r="DCS478" s="729"/>
      <c r="DCT478" s="729"/>
      <c r="DCU478" s="729"/>
      <c r="DCV478" s="729"/>
      <c r="DCW478" s="729"/>
      <c r="DCX478" s="729"/>
      <c r="DCY478" s="729"/>
      <c r="DCZ478" s="729"/>
      <c r="DDA478" s="729"/>
      <c r="DDB478" s="729"/>
      <c r="DDC478" s="729"/>
      <c r="DDD478" s="729"/>
      <c r="DDE478" s="729"/>
      <c r="DDF478" s="729"/>
      <c r="DDG478" s="729"/>
      <c r="DDH478" s="729"/>
      <c r="DDI478" s="729"/>
      <c r="DDJ478" s="729"/>
      <c r="DDK478" s="729"/>
      <c r="DDL478" s="729"/>
      <c r="DDM478" s="729"/>
      <c r="DDN478" s="729"/>
      <c r="DDO478" s="729"/>
      <c r="DDP478" s="729"/>
      <c r="DDQ478" s="729"/>
      <c r="DDR478" s="729"/>
      <c r="DDS478" s="729"/>
      <c r="DDT478" s="729"/>
      <c r="DDU478" s="729"/>
      <c r="DDV478" s="729"/>
      <c r="DDW478" s="729"/>
      <c r="DDX478" s="729"/>
      <c r="DDY478" s="729"/>
      <c r="DDZ478" s="729"/>
      <c r="DEA478" s="729"/>
      <c r="DEB478" s="729"/>
      <c r="DEC478" s="729"/>
      <c r="DED478" s="729"/>
      <c r="DEE478" s="729"/>
      <c r="DEF478" s="729"/>
      <c r="DEG478" s="729"/>
      <c r="DEH478" s="729"/>
      <c r="DEI478" s="729"/>
      <c r="DEJ478" s="729"/>
      <c r="DEK478" s="729"/>
      <c r="DEL478" s="729"/>
      <c r="DEM478" s="729"/>
      <c r="DEN478" s="729"/>
      <c r="DEO478" s="729"/>
      <c r="DEP478" s="729"/>
      <c r="DEQ478" s="729"/>
      <c r="DER478" s="729"/>
      <c r="DES478" s="729"/>
      <c r="DET478" s="729"/>
      <c r="DEU478" s="729"/>
      <c r="DEV478" s="729"/>
      <c r="DEW478" s="729"/>
      <c r="DEX478" s="729"/>
      <c r="DEY478" s="729"/>
      <c r="DEZ478" s="729"/>
      <c r="DFA478" s="729"/>
      <c r="DFB478" s="729"/>
      <c r="DFC478" s="729"/>
      <c r="DFD478" s="729"/>
      <c r="DFE478" s="729"/>
      <c r="DFF478" s="729"/>
      <c r="DFG478" s="729"/>
      <c r="DFH478" s="729"/>
      <c r="DFI478" s="729"/>
      <c r="DFJ478" s="729"/>
      <c r="DFK478" s="729"/>
      <c r="DFL478" s="729"/>
      <c r="DFM478" s="729"/>
      <c r="DFN478" s="729"/>
      <c r="DFO478" s="729"/>
      <c r="DFP478" s="729"/>
      <c r="DFQ478" s="729"/>
      <c r="DFR478" s="729"/>
      <c r="DFS478" s="729"/>
      <c r="DFT478" s="729"/>
      <c r="DFU478" s="729"/>
      <c r="DFV478" s="729"/>
      <c r="DFW478" s="729"/>
      <c r="DFX478" s="729"/>
      <c r="DFY478" s="729"/>
      <c r="DFZ478" s="729"/>
      <c r="DGA478" s="729"/>
      <c r="DGB478" s="729"/>
      <c r="DGC478" s="729"/>
      <c r="DGD478" s="729"/>
      <c r="DGE478" s="729"/>
      <c r="DGF478" s="729"/>
      <c r="DGG478" s="729"/>
      <c r="DGH478" s="729"/>
      <c r="DGI478" s="729"/>
      <c r="DGJ478" s="729"/>
      <c r="DGK478" s="729"/>
      <c r="DGL478" s="729"/>
      <c r="DGM478" s="729"/>
      <c r="DGN478" s="729"/>
      <c r="DGO478" s="729"/>
      <c r="DGP478" s="729"/>
      <c r="DGQ478" s="729"/>
      <c r="DGR478" s="729"/>
      <c r="DGS478" s="729"/>
      <c r="DGT478" s="729"/>
      <c r="DGU478" s="729"/>
      <c r="DGV478" s="729"/>
      <c r="DGW478" s="729"/>
      <c r="DGX478" s="729"/>
      <c r="DGY478" s="729"/>
      <c r="DGZ478" s="729"/>
      <c r="DHA478" s="729"/>
      <c r="DHB478" s="729"/>
      <c r="DHC478" s="729"/>
      <c r="DHD478" s="729"/>
      <c r="DHE478" s="729"/>
      <c r="DHF478" s="729"/>
      <c r="DHG478" s="729"/>
      <c r="DHH478" s="729"/>
      <c r="DHI478" s="729"/>
      <c r="DHJ478" s="729"/>
      <c r="DHK478" s="729"/>
      <c r="DHL478" s="729"/>
      <c r="DHM478" s="729"/>
      <c r="DHN478" s="729"/>
      <c r="DHO478" s="729"/>
      <c r="DHP478" s="729"/>
      <c r="DHQ478" s="729"/>
      <c r="DHR478" s="729"/>
      <c r="DHS478" s="729"/>
      <c r="DHT478" s="729"/>
      <c r="DHU478" s="729"/>
      <c r="DHV478" s="729"/>
      <c r="DHW478" s="729"/>
      <c r="DHX478" s="729"/>
      <c r="DHY478" s="729"/>
      <c r="DHZ478" s="729"/>
      <c r="DIA478" s="729"/>
      <c r="DIB478" s="729"/>
      <c r="DIC478" s="729"/>
      <c r="DID478" s="729"/>
      <c r="DIE478" s="729"/>
      <c r="DIF478" s="729"/>
      <c r="DIG478" s="729"/>
      <c r="DIH478" s="729"/>
      <c r="DII478" s="729"/>
      <c r="DIJ478" s="729"/>
      <c r="DIK478" s="729"/>
      <c r="DIL478" s="729"/>
      <c r="DIM478" s="729"/>
      <c r="DIN478" s="729"/>
      <c r="DIO478" s="729"/>
      <c r="DIP478" s="729"/>
      <c r="DIQ478" s="729"/>
      <c r="DIR478" s="729"/>
      <c r="DIS478" s="729"/>
      <c r="DIT478" s="729"/>
      <c r="DIU478" s="729"/>
      <c r="DIV478" s="729"/>
      <c r="DIW478" s="729"/>
      <c r="DIX478" s="729"/>
      <c r="DIY478" s="729"/>
      <c r="DIZ478" s="729"/>
      <c r="DJA478" s="729"/>
      <c r="DJB478" s="729"/>
      <c r="DJC478" s="729"/>
      <c r="DJD478" s="729"/>
      <c r="DJE478" s="729"/>
      <c r="DJF478" s="729"/>
      <c r="DJG478" s="729"/>
      <c r="DJH478" s="729"/>
      <c r="DJI478" s="729"/>
      <c r="DJJ478" s="729"/>
      <c r="DJK478" s="729"/>
      <c r="DJL478" s="729"/>
      <c r="DJM478" s="729"/>
      <c r="DJN478" s="729"/>
      <c r="DJO478" s="729"/>
      <c r="DJP478" s="729"/>
      <c r="DJQ478" s="729"/>
      <c r="DJR478" s="729"/>
      <c r="DJS478" s="729"/>
      <c r="DJT478" s="729"/>
      <c r="DJU478" s="729"/>
      <c r="DJV478" s="729"/>
      <c r="DJW478" s="729"/>
      <c r="DJX478" s="729"/>
      <c r="DJY478" s="729"/>
      <c r="DJZ478" s="729"/>
      <c r="DKA478" s="729"/>
      <c r="DKB478" s="729"/>
      <c r="DKC478" s="729"/>
      <c r="DKD478" s="729"/>
      <c r="DKE478" s="729"/>
      <c r="DKF478" s="729"/>
      <c r="DKG478" s="729"/>
      <c r="DKH478" s="729"/>
      <c r="DKI478" s="729"/>
      <c r="DKJ478" s="729"/>
      <c r="DKK478" s="729"/>
      <c r="DKL478" s="729"/>
      <c r="DKM478" s="729"/>
      <c r="DKN478" s="729"/>
      <c r="DKO478" s="729"/>
      <c r="DKP478" s="729"/>
      <c r="DKQ478" s="729"/>
      <c r="DKR478" s="729"/>
      <c r="DKS478" s="729"/>
      <c r="DKT478" s="729"/>
      <c r="DKU478" s="729"/>
      <c r="DKV478" s="729"/>
      <c r="DKW478" s="729"/>
      <c r="DKX478" s="729"/>
      <c r="DKY478" s="729"/>
      <c r="DKZ478" s="729"/>
      <c r="DLA478" s="729"/>
      <c r="DLB478" s="729"/>
      <c r="DLC478" s="729"/>
      <c r="DLD478" s="729"/>
      <c r="DLE478" s="729"/>
      <c r="DLF478" s="729"/>
      <c r="DLG478" s="729"/>
      <c r="DLH478" s="729"/>
      <c r="DLI478" s="729"/>
      <c r="DLJ478" s="729"/>
      <c r="DLK478" s="729"/>
      <c r="DLL478" s="729"/>
      <c r="DLM478" s="729"/>
      <c r="DLN478" s="729"/>
      <c r="DLO478" s="729"/>
      <c r="DLP478" s="729"/>
      <c r="DLQ478" s="729"/>
      <c r="DLR478" s="729"/>
      <c r="DLS478" s="729"/>
      <c r="DLT478" s="729"/>
      <c r="DLU478" s="729"/>
      <c r="DLV478" s="729"/>
      <c r="DLW478" s="729"/>
      <c r="DLX478" s="729"/>
      <c r="DLY478" s="729"/>
      <c r="DLZ478" s="729"/>
      <c r="DMA478" s="729"/>
      <c r="DMB478" s="729"/>
      <c r="DMC478" s="729"/>
      <c r="DMD478" s="729"/>
      <c r="DME478" s="729"/>
      <c r="DMF478" s="729"/>
      <c r="DMG478" s="729"/>
      <c r="DMH478" s="729"/>
      <c r="DMI478" s="729"/>
      <c r="DMJ478" s="729"/>
      <c r="DMK478" s="729"/>
      <c r="DML478" s="729"/>
      <c r="DMM478" s="729"/>
      <c r="DMN478" s="729"/>
      <c r="DMO478" s="729"/>
      <c r="DMP478" s="729"/>
      <c r="DMQ478" s="729"/>
      <c r="DMR478" s="729"/>
      <c r="DMS478" s="729"/>
      <c r="DMT478" s="729"/>
      <c r="DMU478" s="729"/>
      <c r="DMV478" s="729"/>
      <c r="DMW478" s="729"/>
      <c r="DMX478" s="729"/>
      <c r="DMY478" s="729"/>
      <c r="DMZ478" s="729"/>
      <c r="DNA478" s="729"/>
      <c r="DNB478" s="729"/>
      <c r="DNC478" s="729"/>
      <c r="DND478" s="729"/>
      <c r="DNE478" s="729"/>
      <c r="DNF478" s="729"/>
      <c r="DNG478" s="729"/>
      <c r="DNH478" s="729"/>
      <c r="DNI478" s="729"/>
      <c r="DNJ478" s="729"/>
      <c r="DNK478" s="729"/>
      <c r="DNL478" s="729"/>
      <c r="DNM478" s="729"/>
      <c r="DNN478" s="729"/>
      <c r="DNO478" s="729"/>
      <c r="DNP478" s="729"/>
      <c r="DNQ478" s="729"/>
      <c r="DNR478" s="729"/>
      <c r="DNS478" s="729"/>
      <c r="DNT478" s="729"/>
      <c r="DNU478" s="729"/>
      <c r="DNV478" s="729"/>
      <c r="DNW478" s="729"/>
      <c r="DNX478" s="729"/>
      <c r="DNY478" s="729"/>
      <c r="DNZ478" s="729"/>
      <c r="DOA478" s="729"/>
      <c r="DOB478" s="729"/>
      <c r="DOC478" s="729"/>
      <c r="DOD478" s="729"/>
      <c r="DOE478" s="729"/>
      <c r="DOF478" s="729"/>
      <c r="DOG478" s="729"/>
      <c r="DOH478" s="729"/>
      <c r="DOI478" s="729"/>
      <c r="DOJ478" s="729"/>
      <c r="DOK478" s="729"/>
      <c r="DOL478" s="729"/>
      <c r="DOM478" s="729"/>
      <c r="DON478" s="729"/>
      <c r="DOO478" s="729"/>
      <c r="DOP478" s="729"/>
      <c r="DOQ478" s="729"/>
      <c r="DOR478" s="729"/>
      <c r="DOS478" s="729"/>
      <c r="DOT478" s="729"/>
      <c r="DOU478" s="729"/>
      <c r="DOV478" s="729"/>
      <c r="DOW478" s="729"/>
      <c r="DOX478" s="729"/>
      <c r="DOY478" s="729"/>
      <c r="DOZ478" s="729"/>
      <c r="DPA478" s="729"/>
      <c r="DPB478" s="729"/>
      <c r="DPC478" s="729"/>
      <c r="DPD478" s="729"/>
      <c r="DPE478" s="729"/>
      <c r="DPF478" s="729"/>
      <c r="DPG478" s="729"/>
      <c r="DPH478" s="729"/>
      <c r="DPI478" s="729"/>
      <c r="DPJ478" s="729"/>
      <c r="DPK478" s="729"/>
      <c r="DPL478" s="729"/>
      <c r="DPM478" s="729"/>
      <c r="DPN478" s="729"/>
      <c r="DPO478" s="729"/>
      <c r="DPP478" s="729"/>
      <c r="DPQ478" s="729"/>
      <c r="DPR478" s="729"/>
      <c r="DPS478" s="729"/>
      <c r="DPT478" s="729"/>
      <c r="DPU478" s="729"/>
      <c r="DPV478" s="729"/>
      <c r="DPW478" s="729"/>
      <c r="DPX478" s="729"/>
      <c r="DPY478" s="729"/>
      <c r="DPZ478" s="729"/>
      <c r="DQA478" s="729"/>
      <c r="DQB478" s="729"/>
      <c r="DQC478" s="729"/>
      <c r="DQD478" s="729"/>
      <c r="DQE478" s="729"/>
      <c r="DQF478" s="729"/>
      <c r="DQG478" s="729"/>
      <c r="DQH478" s="729"/>
      <c r="DQI478" s="729"/>
      <c r="DQJ478" s="729"/>
      <c r="DQK478" s="729"/>
      <c r="DQL478" s="729"/>
      <c r="DQM478" s="729"/>
      <c r="DQN478" s="729"/>
      <c r="DQO478" s="729"/>
      <c r="DQP478" s="729"/>
      <c r="DQQ478" s="729"/>
      <c r="DQR478" s="729"/>
      <c r="DQS478" s="729"/>
      <c r="DQT478" s="729"/>
      <c r="DQU478" s="729"/>
      <c r="DQV478" s="729"/>
      <c r="DQW478" s="729"/>
      <c r="DQX478" s="729"/>
      <c r="DQY478" s="729"/>
      <c r="DQZ478" s="729"/>
      <c r="DRA478" s="729"/>
      <c r="DRB478" s="729"/>
      <c r="DRC478" s="729"/>
      <c r="DRD478" s="729"/>
      <c r="DRE478" s="729"/>
      <c r="DRF478" s="729"/>
      <c r="DRG478" s="729"/>
      <c r="DRH478" s="729"/>
      <c r="DRI478" s="729"/>
      <c r="DRJ478" s="729"/>
      <c r="DRK478" s="729"/>
      <c r="DRL478" s="729"/>
      <c r="DRM478" s="729"/>
      <c r="DRN478" s="729"/>
      <c r="DRO478" s="729"/>
      <c r="DRP478" s="729"/>
      <c r="DRQ478" s="729"/>
      <c r="DRR478" s="729"/>
      <c r="DRS478" s="729"/>
      <c r="DRT478" s="729"/>
      <c r="DRU478" s="729"/>
      <c r="DRV478" s="729"/>
      <c r="DRW478" s="729"/>
      <c r="DRX478" s="729"/>
      <c r="DRY478" s="729"/>
      <c r="DRZ478" s="729"/>
      <c r="DSA478" s="729"/>
      <c r="DSB478" s="729"/>
      <c r="DSC478" s="729"/>
      <c r="DSD478" s="729"/>
      <c r="DSE478" s="729"/>
      <c r="DSF478" s="729"/>
      <c r="DSG478" s="729"/>
      <c r="DSH478" s="729"/>
      <c r="DSI478" s="729"/>
      <c r="DSJ478" s="729"/>
      <c r="DSK478" s="729"/>
      <c r="DSL478" s="729"/>
      <c r="DSM478" s="729"/>
      <c r="DSN478" s="729"/>
      <c r="DSO478" s="729"/>
      <c r="DSP478" s="729"/>
      <c r="DSQ478" s="729"/>
      <c r="DSR478" s="729"/>
      <c r="DSS478" s="729"/>
      <c r="DST478" s="729"/>
      <c r="DSU478" s="729"/>
      <c r="DSV478" s="729"/>
      <c r="DSW478" s="729"/>
      <c r="DSX478" s="729"/>
      <c r="DSY478" s="729"/>
      <c r="DSZ478" s="729"/>
      <c r="DTA478" s="729"/>
      <c r="DTB478" s="729"/>
      <c r="DTC478" s="729"/>
      <c r="DTD478" s="729"/>
      <c r="DTE478" s="729"/>
      <c r="DTF478" s="729"/>
      <c r="DTG478" s="729"/>
      <c r="DTH478" s="729"/>
      <c r="DTI478" s="729"/>
      <c r="DTJ478" s="729"/>
      <c r="DTK478" s="729"/>
      <c r="DTL478" s="729"/>
      <c r="DTM478" s="729"/>
      <c r="DTN478" s="729"/>
      <c r="DTO478" s="729"/>
      <c r="DTP478" s="729"/>
      <c r="DTQ478" s="729"/>
      <c r="DTR478" s="729"/>
      <c r="DTS478" s="729"/>
      <c r="DTT478" s="729"/>
      <c r="DTU478" s="729"/>
      <c r="DTV478" s="729"/>
      <c r="DTW478" s="729"/>
      <c r="DTX478" s="729"/>
      <c r="DTY478" s="729"/>
      <c r="DTZ478" s="729"/>
      <c r="DUA478" s="729"/>
      <c r="DUB478" s="729"/>
      <c r="DUC478" s="729"/>
      <c r="DUD478" s="729"/>
      <c r="DUE478" s="729"/>
      <c r="DUF478" s="729"/>
      <c r="DUG478" s="729"/>
      <c r="DUH478" s="729"/>
      <c r="DUI478" s="729"/>
      <c r="DUJ478" s="729"/>
      <c r="DUK478" s="729"/>
      <c r="DUL478" s="729"/>
      <c r="DUM478" s="729"/>
      <c r="DUN478" s="729"/>
      <c r="DUO478" s="729"/>
      <c r="DUP478" s="729"/>
      <c r="DUQ478" s="729"/>
      <c r="DUR478" s="729"/>
      <c r="DUS478" s="729"/>
      <c r="DUT478" s="729"/>
      <c r="DUU478" s="729"/>
      <c r="DUV478" s="729"/>
      <c r="DUW478" s="729"/>
      <c r="DUX478" s="729"/>
      <c r="DUY478" s="729"/>
      <c r="DUZ478" s="729"/>
      <c r="DVA478" s="729"/>
      <c r="DVB478" s="729"/>
      <c r="DVC478" s="729"/>
      <c r="DVD478" s="729"/>
      <c r="DVE478" s="729"/>
      <c r="DVF478" s="729"/>
      <c r="DVG478" s="729"/>
      <c r="DVH478" s="729"/>
      <c r="DVI478" s="729"/>
      <c r="DVJ478" s="729"/>
      <c r="DVK478" s="729"/>
      <c r="DVL478" s="729"/>
      <c r="DVM478" s="729"/>
      <c r="DVN478" s="729"/>
      <c r="DVO478" s="729"/>
      <c r="DVP478" s="729"/>
      <c r="DVQ478" s="729"/>
      <c r="DVR478" s="729"/>
      <c r="DVS478" s="729"/>
      <c r="DVT478" s="729"/>
      <c r="DVU478" s="729"/>
      <c r="DVV478" s="729"/>
      <c r="DVW478" s="729"/>
      <c r="DVX478" s="729"/>
      <c r="DVY478" s="729"/>
      <c r="DVZ478" s="729"/>
      <c r="DWA478" s="729"/>
      <c r="DWB478" s="729"/>
      <c r="DWC478" s="729"/>
      <c r="DWD478" s="729"/>
      <c r="DWE478" s="729"/>
      <c r="DWF478" s="729"/>
      <c r="DWG478" s="729"/>
      <c r="DWH478" s="729"/>
      <c r="DWI478" s="729"/>
      <c r="DWJ478" s="729"/>
      <c r="DWK478" s="729"/>
      <c r="DWL478" s="729"/>
      <c r="DWM478" s="729"/>
      <c r="DWN478" s="729"/>
      <c r="DWO478" s="729"/>
      <c r="DWP478" s="729"/>
      <c r="DWQ478" s="729"/>
      <c r="DWR478" s="729"/>
      <c r="DWS478" s="729"/>
      <c r="DWT478" s="729"/>
      <c r="DWU478" s="729"/>
      <c r="DWV478" s="729"/>
      <c r="DWW478" s="729"/>
      <c r="DWX478" s="729"/>
      <c r="DWY478" s="729"/>
      <c r="DWZ478" s="729"/>
      <c r="DXA478" s="729"/>
      <c r="DXB478" s="729"/>
      <c r="DXC478" s="729"/>
      <c r="DXD478" s="729"/>
      <c r="DXE478" s="729"/>
      <c r="DXF478" s="729"/>
      <c r="DXG478" s="729"/>
      <c r="DXH478" s="729"/>
      <c r="DXI478" s="729"/>
      <c r="DXJ478" s="729"/>
      <c r="DXK478" s="729"/>
      <c r="DXL478" s="729"/>
      <c r="DXM478" s="729"/>
      <c r="DXN478" s="729"/>
      <c r="DXO478" s="729"/>
      <c r="DXP478" s="729"/>
      <c r="DXQ478" s="729"/>
      <c r="DXR478" s="729"/>
      <c r="DXS478" s="729"/>
      <c r="DXT478" s="729"/>
      <c r="DXU478" s="729"/>
      <c r="DXV478" s="729"/>
      <c r="DXW478" s="729"/>
      <c r="DXX478" s="729"/>
      <c r="DXY478" s="729"/>
      <c r="DXZ478" s="729"/>
      <c r="DYA478" s="729"/>
      <c r="DYB478" s="729"/>
      <c r="DYC478" s="729"/>
      <c r="DYD478" s="729"/>
      <c r="DYE478" s="729"/>
      <c r="DYF478" s="729"/>
      <c r="DYG478" s="729"/>
      <c r="DYH478" s="729"/>
      <c r="DYI478" s="729"/>
      <c r="DYJ478" s="729"/>
      <c r="DYK478" s="729"/>
      <c r="DYL478" s="729"/>
      <c r="DYM478" s="729"/>
      <c r="DYN478" s="729"/>
      <c r="DYO478" s="729"/>
      <c r="DYP478" s="729"/>
      <c r="DYQ478" s="729"/>
      <c r="DYR478" s="729"/>
      <c r="DYS478" s="729"/>
      <c r="DYT478" s="729"/>
      <c r="DYU478" s="729"/>
      <c r="DYV478" s="729"/>
      <c r="DYW478" s="729"/>
      <c r="DYX478" s="729"/>
      <c r="DYY478" s="729"/>
      <c r="DYZ478" s="729"/>
      <c r="DZA478" s="729"/>
      <c r="DZB478" s="729"/>
      <c r="DZC478" s="729"/>
      <c r="DZD478" s="729"/>
      <c r="DZE478" s="729"/>
      <c r="DZF478" s="729"/>
      <c r="DZG478" s="729"/>
      <c r="DZH478" s="729"/>
      <c r="DZI478" s="729"/>
      <c r="DZJ478" s="729"/>
      <c r="DZK478" s="729"/>
      <c r="DZL478" s="729"/>
      <c r="DZM478" s="729"/>
      <c r="DZN478" s="729"/>
      <c r="DZO478" s="729"/>
      <c r="DZP478" s="729"/>
      <c r="DZQ478" s="729"/>
      <c r="DZR478" s="729"/>
      <c r="DZS478" s="729"/>
      <c r="DZT478" s="729"/>
      <c r="DZU478" s="729"/>
      <c r="DZV478" s="729"/>
      <c r="DZW478" s="729"/>
      <c r="DZX478" s="729"/>
      <c r="DZY478" s="729"/>
      <c r="DZZ478" s="729"/>
      <c r="EAA478" s="729"/>
      <c r="EAB478" s="729"/>
      <c r="EAC478" s="729"/>
      <c r="EAD478" s="729"/>
      <c r="EAE478" s="729"/>
      <c r="EAF478" s="729"/>
      <c r="EAG478" s="729"/>
      <c r="EAH478" s="729"/>
      <c r="EAI478" s="729"/>
      <c r="EAJ478" s="729"/>
      <c r="EAK478" s="729"/>
      <c r="EAL478" s="729"/>
      <c r="EAM478" s="729"/>
      <c r="EAN478" s="729"/>
      <c r="EAO478" s="729"/>
      <c r="EAP478" s="729"/>
      <c r="EAQ478" s="729"/>
      <c r="EAR478" s="729"/>
      <c r="EAS478" s="729"/>
      <c r="EAT478" s="729"/>
      <c r="EAU478" s="729"/>
      <c r="EAV478" s="729"/>
      <c r="EAW478" s="729"/>
      <c r="EAX478" s="729"/>
      <c r="EAY478" s="729"/>
      <c r="EAZ478" s="729"/>
      <c r="EBA478" s="729"/>
      <c r="EBB478" s="729"/>
      <c r="EBC478" s="729"/>
      <c r="EBD478" s="729"/>
      <c r="EBE478" s="729"/>
      <c r="EBF478" s="729"/>
      <c r="EBG478" s="729"/>
      <c r="EBH478" s="729"/>
      <c r="EBI478" s="729"/>
      <c r="EBJ478" s="729"/>
      <c r="EBK478" s="729"/>
      <c r="EBL478" s="729"/>
      <c r="EBM478" s="729"/>
      <c r="EBN478" s="729"/>
      <c r="EBO478" s="729"/>
      <c r="EBP478" s="729"/>
      <c r="EBQ478" s="729"/>
      <c r="EBR478" s="729"/>
      <c r="EBS478" s="729"/>
      <c r="EBT478" s="729"/>
      <c r="EBU478" s="729"/>
      <c r="EBV478" s="729"/>
      <c r="EBW478" s="729"/>
      <c r="EBX478" s="729"/>
      <c r="EBY478" s="729"/>
      <c r="EBZ478" s="729"/>
      <c r="ECA478" s="729"/>
      <c r="ECB478" s="729"/>
      <c r="ECC478" s="729"/>
      <c r="ECD478" s="729"/>
      <c r="ECE478" s="729"/>
      <c r="ECF478" s="729"/>
      <c r="ECG478" s="729"/>
      <c r="ECH478" s="729"/>
      <c r="ECI478" s="729"/>
      <c r="ECJ478" s="729"/>
      <c r="ECK478" s="729"/>
      <c r="ECL478" s="729"/>
      <c r="ECM478" s="729"/>
      <c r="ECN478" s="729"/>
      <c r="ECO478" s="729"/>
      <c r="ECP478" s="729"/>
      <c r="ECQ478" s="729"/>
      <c r="ECR478" s="729"/>
      <c r="ECS478" s="729"/>
      <c r="ECT478" s="729"/>
      <c r="ECU478" s="729"/>
      <c r="ECV478" s="729"/>
      <c r="ECW478" s="729"/>
      <c r="ECX478" s="729"/>
      <c r="ECY478" s="729"/>
      <c r="ECZ478" s="729"/>
      <c r="EDA478" s="729"/>
      <c r="EDB478" s="729"/>
      <c r="EDC478" s="729"/>
      <c r="EDD478" s="729"/>
      <c r="EDE478" s="729"/>
      <c r="EDF478" s="729"/>
      <c r="EDG478" s="729"/>
      <c r="EDH478" s="729"/>
      <c r="EDI478" s="729"/>
      <c r="EDJ478" s="729"/>
      <c r="EDK478" s="729"/>
      <c r="EDL478" s="729"/>
      <c r="EDM478" s="729"/>
      <c r="EDN478" s="729"/>
      <c r="EDO478" s="729"/>
      <c r="EDP478" s="729"/>
      <c r="EDQ478" s="729"/>
      <c r="EDR478" s="729"/>
      <c r="EDS478" s="729"/>
      <c r="EDT478" s="729"/>
      <c r="EDU478" s="729"/>
      <c r="EDV478" s="729"/>
      <c r="EDW478" s="729"/>
      <c r="EDX478" s="729"/>
      <c r="EDY478" s="729"/>
      <c r="EDZ478" s="729"/>
      <c r="EEA478" s="729"/>
      <c r="EEB478" s="729"/>
      <c r="EEC478" s="729"/>
      <c r="EED478" s="729"/>
      <c r="EEE478" s="729"/>
      <c r="EEF478" s="729"/>
      <c r="EEG478" s="729"/>
      <c r="EEH478" s="729"/>
      <c r="EEI478" s="729"/>
      <c r="EEJ478" s="729"/>
      <c r="EEK478" s="729"/>
      <c r="EEL478" s="729"/>
      <c r="EEM478" s="729"/>
      <c r="EEN478" s="729"/>
      <c r="EEO478" s="729"/>
      <c r="EEP478" s="729"/>
      <c r="EEQ478" s="729"/>
      <c r="EER478" s="729"/>
      <c r="EES478" s="729"/>
      <c r="EET478" s="729"/>
      <c r="EEU478" s="729"/>
      <c r="EEV478" s="729"/>
      <c r="EEW478" s="729"/>
      <c r="EEX478" s="729"/>
      <c r="EEY478" s="729"/>
      <c r="EEZ478" s="729"/>
      <c r="EFA478" s="729"/>
      <c r="EFB478" s="729"/>
      <c r="EFC478" s="729"/>
      <c r="EFD478" s="729"/>
      <c r="EFE478" s="729"/>
      <c r="EFF478" s="729"/>
      <c r="EFG478" s="729"/>
      <c r="EFH478" s="729"/>
      <c r="EFI478" s="729"/>
      <c r="EFJ478" s="729"/>
      <c r="EFK478" s="729"/>
      <c r="EFL478" s="729"/>
      <c r="EFM478" s="729"/>
      <c r="EFN478" s="729"/>
      <c r="EFO478" s="729"/>
      <c r="EFP478" s="729"/>
      <c r="EFQ478" s="729"/>
      <c r="EFR478" s="729"/>
      <c r="EFS478" s="729"/>
      <c r="EFT478" s="729"/>
      <c r="EFU478" s="729"/>
      <c r="EFV478" s="729"/>
      <c r="EFW478" s="729"/>
      <c r="EFX478" s="729"/>
      <c r="EFY478" s="729"/>
      <c r="EFZ478" s="729"/>
      <c r="EGA478" s="729"/>
      <c r="EGB478" s="729"/>
      <c r="EGC478" s="729"/>
      <c r="EGD478" s="729"/>
      <c r="EGE478" s="729"/>
      <c r="EGF478" s="729"/>
      <c r="EGG478" s="729"/>
      <c r="EGH478" s="729"/>
      <c r="EGI478" s="729"/>
      <c r="EGJ478" s="729"/>
      <c r="EGK478" s="729"/>
      <c r="EGL478" s="729"/>
      <c r="EGM478" s="729"/>
      <c r="EGN478" s="729"/>
      <c r="EGO478" s="729"/>
      <c r="EGP478" s="729"/>
      <c r="EGQ478" s="729"/>
      <c r="EGR478" s="729"/>
      <c r="EGS478" s="729"/>
      <c r="EGT478" s="729"/>
      <c r="EGU478" s="729"/>
      <c r="EGV478" s="729"/>
      <c r="EGW478" s="729"/>
      <c r="EGX478" s="729"/>
      <c r="EGY478" s="729"/>
      <c r="EGZ478" s="729"/>
      <c r="EHA478" s="729"/>
      <c r="EHB478" s="729"/>
      <c r="EHC478" s="729"/>
      <c r="EHD478" s="729"/>
      <c r="EHE478" s="729"/>
      <c r="EHF478" s="729"/>
      <c r="EHG478" s="729"/>
      <c r="EHH478" s="729"/>
      <c r="EHI478" s="729"/>
      <c r="EHJ478" s="729"/>
      <c r="EHK478" s="729"/>
      <c r="EHL478" s="729"/>
      <c r="EHM478" s="729"/>
      <c r="EHN478" s="729"/>
      <c r="EHO478" s="729"/>
      <c r="EHP478" s="729"/>
      <c r="EHQ478" s="729"/>
      <c r="EHR478" s="729"/>
      <c r="EHS478" s="729"/>
      <c r="EHT478" s="729"/>
      <c r="EHU478" s="729"/>
      <c r="EHV478" s="729"/>
      <c r="EHW478" s="729"/>
      <c r="EHX478" s="729"/>
      <c r="EHY478" s="729"/>
      <c r="EHZ478" s="729"/>
      <c r="EIA478" s="729"/>
      <c r="EIB478" s="729"/>
      <c r="EIC478" s="729"/>
      <c r="EID478" s="729"/>
      <c r="EIE478" s="729"/>
      <c r="EIF478" s="729"/>
      <c r="EIG478" s="729"/>
      <c r="EIH478" s="729"/>
      <c r="EII478" s="729"/>
      <c r="EIJ478" s="729"/>
      <c r="EIK478" s="729"/>
      <c r="EIL478" s="729"/>
      <c r="EIM478" s="729"/>
      <c r="EIN478" s="729"/>
      <c r="EIO478" s="729"/>
      <c r="EIP478" s="729"/>
      <c r="EIQ478" s="729"/>
      <c r="EIR478" s="729"/>
      <c r="EIS478" s="729"/>
      <c r="EIT478" s="729"/>
      <c r="EIU478" s="729"/>
      <c r="EIV478" s="729"/>
      <c r="EIW478" s="729"/>
      <c r="EIX478" s="729"/>
      <c r="EIY478" s="729"/>
      <c r="EIZ478" s="729"/>
      <c r="EJA478" s="729"/>
      <c r="EJB478" s="729"/>
      <c r="EJC478" s="729"/>
      <c r="EJD478" s="729"/>
      <c r="EJE478" s="729"/>
      <c r="EJF478" s="729"/>
      <c r="EJG478" s="729"/>
      <c r="EJH478" s="729"/>
      <c r="EJI478" s="729"/>
      <c r="EJJ478" s="729"/>
      <c r="EJK478" s="729"/>
      <c r="EJL478" s="729"/>
      <c r="EJM478" s="729"/>
      <c r="EJN478" s="729"/>
      <c r="EJO478" s="729"/>
      <c r="EJP478" s="729"/>
      <c r="EJQ478" s="729"/>
      <c r="EJR478" s="729"/>
      <c r="EJS478" s="729"/>
      <c r="EJT478" s="729"/>
      <c r="EJU478" s="729"/>
      <c r="EJV478" s="729"/>
      <c r="EJW478" s="729"/>
      <c r="EJX478" s="729"/>
      <c r="EJY478" s="729"/>
      <c r="EJZ478" s="729"/>
      <c r="EKA478" s="729"/>
      <c r="EKB478" s="729"/>
      <c r="EKC478" s="729"/>
      <c r="EKD478" s="729"/>
      <c r="EKE478" s="729"/>
      <c r="EKF478" s="729"/>
      <c r="EKG478" s="729"/>
      <c r="EKH478" s="729"/>
      <c r="EKI478" s="729"/>
      <c r="EKJ478" s="729"/>
      <c r="EKK478" s="729"/>
      <c r="EKL478" s="729"/>
      <c r="EKM478" s="729"/>
      <c r="EKN478" s="729"/>
      <c r="EKO478" s="729"/>
      <c r="EKP478" s="729"/>
      <c r="EKQ478" s="729"/>
      <c r="EKR478" s="729"/>
      <c r="EKS478" s="729"/>
      <c r="EKT478" s="729"/>
      <c r="EKU478" s="729"/>
      <c r="EKV478" s="729"/>
      <c r="EKW478" s="729"/>
      <c r="EKX478" s="729"/>
      <c r="EKY478" s="729"/>
      <c r="EKZ478" s="729"/>
      <c r="ELA478" s="729"/>
      <c r="ELB478" s="729"/>
      <c r="ELC478" s="729"/>
      <c r="ELD478" s="729"/>
      <c r="ELE478" s="729"/>
      <c r="ELF478" s="729"/>
      <c r="ELG478" s="729"/>
      <c r="ELH478" s="729"/>
      <c r="ELI478" s="729"/>
      <c r="ELJ478" s="729"/>
      <c r="ELK478" s="729"/>
      <c r="ELL478" s="729"/>
      <c r="ELM478" s="729"/>
      <c r="ELN478" s="729"/>
      <c r="ELO478" s="729"/>
      <c r="ELP478" s="729"/>
      <c r="ELQ478" s="729"/>
      <c r="ELR478" s="729"/>
      <c r="ELS478" s="729"/>
      <c r="ELT478" s="729"/>
      <c r="ELU478" s="729"/>
      <c r="ELV478" s="729"/>
      <c r="ELW478" s="729"/>
      <c r="ELX478" s="729"/>
      <c r="ELY478" s="729"/>
      <c r="ELZ478" s="729"/>
      <c r="EMA478" s="729"/>
      <c r="EMB478" s="729"/>
      <c r="EMC478" s="729"/>
      <c r="EMD478" s="729"/>
      <c r="EME478" s="729"/>
      <c r="EMF478" s="729"/>
      <c r="EMG478" s="729"/>
      <c r="EMH478" s="729"/>
      <c r="EMI478" s="729"/>
      <c r="EMJ478" s="729"/>
      <c r="EMK478" s="729"/>
      <c r="EML478" s="729"/>
      <c r="EMM478" s="729"/>
      <c r="EMN478" s="729"/>
      <c r="EMO478" s="729"/>
      <c r="EMP478" s="729"/>
      <c r="EMQ478" s="729"/>
      <c r="EMR478" s="729"/>
      <c r="EMS478" s="729"/>
      <c r="EMT478" s="729"/>
      <c r="EMU478" s="729"/>
      <c r="EMV478" s="729"/>
      <c r="EMW478" s="729"/>
      <c r="EMX478" s="729"/>
      <c r="EMY478" s="729"/>
      <c r="EMZ478" s="729"/>
      <c r="ENA478" s="729"/>
      <c r="ENB478" s="729"/>
      <c r="ENC478" s="729"/>
      <c r="END478" s="729"/>
      <c r="ENE478" s="729"/>
      <c r="ENF478" s="729"/>
      <c r="ENG478" s="729"/>
      <c r="ENH478" s="729"/>
      <c r="ENI478" s="729"/>
      <c r="ENJ478" s="729"/>
      <c r="ENK478" s="729"/>
      <c r="ENL478" s="729"/>
      <c r="ENM478" s="729"/>
      <c r="ENN478" s="729"/>
      <c r="ENO478" s="729"/>
      <c r="ENP478" s="729"/>
      <c r="ENQ478" s="729"/>
      <c r="ENR478" s="729"/>
      <c r="ENS478" s="729"/>
      <c r="ENT478" s="729"/>
      <c r="ENU478" s="729"/>
      <c r="ENV478" s="729"/>
      <c r="ENW478" s="729"/>
      <c r="ENX478" s="729"/>
      <c r="ENY478" s="729"/>
      <c r="ENZ478" s="729"/>
      <c r="EOA478" s="729"/>
      <c r="EOB478" s="729"/>
      <c r="EOC478" s="729"/>
      <c r="EOD478" s="729"/>
      <c r="EOE478" s="729"/>
      <c r="EOF478" s="729"/>
      <c r="EOG478" s="729"/>
      <c r="EOH478" s="729"/>
      <c r="EOI478" s="729"/>
      <c r="EOJ478" s="729"/>
      <c r="EOK478" s="729"/>
      <c r="EOL478" s="729"/>
      <c r="EOM478" s="729"/>
      <c r="EON478" s="729"/>
      <c r="EOO478" s="729"/>
      <c r="EOP478" s="729"/>
      <c r="EOQ478" s="729"/>
      <c r="EOR478" s="729"/>
      <c r="EOS478" s="729"/>
      <c r="EOT478" s="729"/>
      <c r="EOU478" s="729"/>
      <c r="EOV478" s="729"/>
      <c r="EOW478" s="729"/>
      <c r="EOX478" s="729"/>
      <c r="EOY478" s="729"/>
      <c r="EOZ478" s="729"/>
      <c r="EPA478" s="729"/>
      <c r="EPB478" s="729"/>
      <c r="EPC478" s="729"/>
      <c r="EPD478" s="729"/>
      <c r="EPE478" s="729"/>
      <c r="EPF478" s="729"/>
      <c r="EPG478" s="729"/>
      <c r="EPH478" s="729"/>
      <c r="EPI478" s="729"/>
      <c r="EPJ478" s="729"/>
      <c r="EPK478" s="729"/>
      <c r="EPL478" s="729"/>
      <c r="EPM478" s="729"/>
      <c r="EPN478" s="729"/>
      <c r="EPO478" s="729"/>
      <c r="EPP478" s="729"/>
      <c r="EPQ478" s="729"/>
      <c r="EPR478" s="729"/>
      <c r="EPS478" s="729"/>
      <c r="EPT478" s="729"/>
      <c r="EPU478" s="729"/>
      <c r="EPV478" s="729"/>
      <c r="EPW478" s="729"/>
      <c r="EPX478" s="729"/>
      <c r="EPY478" s="729"/>
      <c r="EPZ478" s="729"/>
      <c r="EQA478" s="729"/>
      <c r="EQB478" s="729"/>
      <c r="EQC478" s="729"/>
      <c r="EQD478" s="729"/>
      <c r="EQE478" s="729"/>
      <c r="EQF478" s="729"/>
      <c r="EQG478" s="729"/>
      <c r="EQH478" s="729"/>
      <c r="EQI478" s="729"/>
      <c r="EQJ478" s="729"/>
      <c r="EQK478" s="729"/>
      <c r="EQL478" s="729"/>
      <c r="EQM478" s="729"/>
      <c r="EQN478" s="729"/>
      <c r="EQO478" s="729"/>
      <c r="EQP478" s="729"/>
      <c r="EQQ478" s="729"/>
      <c r="EQR478" s="729"/>
      <c r="EQS478" s="729"/>
      <c r="EQT478" s="729"/>
      <c r="EQU478" s="729"/>
      <c r="EQV478" s="729"/>
      <c r="EQW478" s="729"/>
      <c r="EQX478" s="729"/>
      <c r="EQY478" s="729"/>
      <c r="EQZ478" s="729"/>
      <c r="ERA478" s="729"/>
      <c r="ERB478" s="729"/>
      <c r="ERC478" s="729"/>
      <c r="ERD478" s="729"/>
      <c r="ERE478" s="729"/>
      <c r="ERF478" s="729"/>
      <c r="ERG478" s="729"/>
      <c r="ERH478" s="729"/>
      <c r="ERI478" s="729"/>
      <c r="ERJ478" s="729"/>
      <c r="ERK478" s="729"/>
      <c r="ERL478" s="729"/>
      <c r="ERM478" s="729"/>
      <c r="ERN478" s="729"/>
      <c r="ERO478" s="729"/>
      <c r="ERP478" s="729"/>
      <c r="ERQ478" s="729"/>
      <c r="ERR478" s="729"/>
      <c r="ERS478" s="729"/>
      <c r="ERT478" s="729"/>
      <c r="ERU478" s="729"/>
      <c r="ERV478" s="729"/>
      <c r="ERW478" s="729"/>
      <c r="ERX478" s="729"/>
      <c r="ERY478" s="729"/>
      <c r="ERZ478" s="729"/>
      <c r="ESA478" s="729"/>
      <c r="ESB478" s="729"/>
      <c r="ESC478" s="729"/>
      <c r="ESD478" s="729"/>
      <c r="ESE478" s="729"/>
      <c r="ESF478" s="729"/>
      <c r="ESG478" s="729"/>
      <c r="ESH478" s="729"/>
      <c r="ESI478" s="729"/>
      <c r="ESJ478" s="729"/>
      <c r="ESK478" s="729"/>
      <c r="ESL478" s="729"/>
      <c r="ESM478" s="729"/>
      <c r="ESN478" s="729"/>
      <c r="ESO478" s="729"/>
      <c r="ESP478" s="729"/>
      <c r="ESQ478" s="729"/>
      <c r="ESR478" s="729"/>
      <c r="ESS478" s="729"/>
      <c r="EST478" s="729"/>
      <c r="ESU478" s="729"/>
      <c r="ESV478" s="729"/>
      <c r="ESW478" s="729"/>
      <c r="ESX478" s="729"/>
      <c r="ESY478" s="729"/>
      <c r="ESZ478" s="729"/>
      <c r="ETA478" s="729"/>
      <c r="ETB478" s="729"/>
      <c r="ETC478" s="729"/>
      <c r="ETD478" s="729"/>
      <c r="ETE478" s="729"/>
      <c r="ETF478" s="729"/>
      <c r="ETG478" s="729"/>
      <c r="ETH478" s="729"/>
      <c r="ETI478" s="729"/>
      <c r="ETJ478" s="729"/>
      <c r="ETK478" s="729"/>
      <c r="ETL478" s="729"/>
      <c r="ETM478" s="729"/>
      <c r="ETN478" s="729"/>
      <c r="ETO478" s="729"/>
      <c r="ETP478" s="729"/>
      <c r="ETQ478" s="729"/>
      <c r="ETR478" s="729"/>
      <c r="ETS478" s="729"/>
      <c r="ETT478" s="729"/>
      <c r="ETU478" s="729"/>
      <c r="ETV478" s="729"/>
      <c r="ETW478" s="729"/>
      <c r="ETX478" s="729"/>
      <c r="ETY478" s="729"/>
      <c r="ETZ478" s="729"/>
      <c r="EUA478" s="729"/>
      <c r="EUB478" s="729"/>
      <c r="EUC478" s="729"/>
      <c r="EUD478" s="729"/>
      <c r="EUE478" s="729"/>
      <c r="EUF478" s="729"/>
      <c r="EUG478" s="729"/>
      <c r="EUH478" s="729"/>
      <c r="EUI478" s="729"/>
      <c r="EUJ478" s="729"/>
      <c r="EUK478" s="729"/>
      <c r="EUL478" s="729"/>
      <c r="EUM478" s="729"/>
      <c r="EUN478" s="729"/>
      <c r="EUO478" s="729"/>
      <c r="EUP478" s="729"/>
      <c r="EUQ478" s="729"/>
      <c r="EUR478" s="729"/>
      <c r="EUS478" s="729"/>
      <c r="EUT478" s="729"/>
      <c r="EUU478" s="729"/>
      <c r="EUV478" s="729"/>
      <c r="EUW478" s="729"/>
      <c r="EUX478" s="729"/>
      <c r="EUY478" s="729"/>
      <c r="EUZ478" s="729"/>
      <c r="EVA478" s="729"/>
      <c r="EVB478" s="729"/>
      <c r="EVC478" s="729"/>
      <c r="EVD478" s="729"/>
      <c r="EVE478" s="729"/>
      <c r="EVF478" s="729"/>
      <c r="EVG478" s="729"/>
      <c r="EVH478" s="729"/>
      <c r="EVI478" s="729"/>
      <c r="EVJ478" s="729"/>
      <c r="EVK478" s="729"/>
      <c r="EVL478" s="729"/>
      <c r="EVM478" s="729"/>
      <c r="EVN478" s="729"/>
      <c r="EVO478" s="729"/>
      <c r="EVP478" s="729"/>
      <c r="EVQ478" s="729"/>
      <c r="EVR478" s="729"/>
      <c r="EVS478" s="729"/>
      <c r="EVT478" s="729"/>
      <c r="EVU478" s="729"/>
      <c r="EVV478" s="729"/>
      <c r="EVW478" s="729"/>
      <c r="EVX478" s="729"/>
      <c r="EVY478" s="729"/>
      <c r="EVZ478" s="729"/>
      <c r="EWA478" s="729"/>
      <c r="EWB478" s="729"/>
      <c r="EWC478" s="729"/>
      <c r="EWD478" s="729"/>
      <c r="EWE478" s="729"/>
      <c r="EWF478" s="729"/>
      <c r="EWG478" s="729"/>
      <c r="EWH478" s="729"/>
      <c r="EWI478" s="729"/>
      <c r="EWJ478" s="729"/>
      <c r="EWK478" s="729"/>
      <c r="EWL478" s="729"/>
      <c r="EWM478" s="729"/>
      <c r="EWN478" s="729"/>
      <c r="EWO478" s="729"/>
      <c r="EWP478" s="729"/>
      <c r="EWQ478" s="729"/>
      <c r="EWR478" s="729"/>
      <c r="EWS478" s="729"/>
      <c r="EWT478" s="729"/>
      <c r="EWU478" s="729"/>
      <c r="EWV478" s="729"/>
      <c r="EWW478" s="729"/>
      <c r="EWX478" s="729"/>
      <c r="EWY478" s="729"/>
      <c r="EWZ478" s="729"/>
      <c r="EXA478" s="729"/>
      <c r="EXB478" s="729"/>
      <c r="EXC478" s="729"/>
      <c r="EXD478" s="729"/>
      <c r="EXE478" s="729"/>
      <c r="EXF478" s="729"/>
      <c r="EXG478" s="729"/>
      <c r="EXH478" s="729"/>
      <c r="EXI478" s="729"/>
      <c r="EXJ478" s="729"/>
      <c r="EXK478" s="729"/>
      <c r="EXL478" s="729"/>
      <c r="EXM478" s="729"/>
      <c r="EXN478" s="729"/>
      <c r="EXO478" s="729"/>
      <c r="EXP478" s="729"/>
      <c r="EXQ478" s="729"/>
      <c r="EXR478" s="729"/>
      <c r="EXS478" s="729"/>
      <c r="EXT478" s="729"/>
      <c r="EXU478" s="729"/>
      <c r="EXV478" s="729"/>
      <c r="EXW478" s="729"/>
      <c r="EXX478" s="729"/>
      <c r="EXY478" s="729"/>
      <c r="EXZ478" s="729"/>
      <c r="EYA478" s="729"/>
      <c r="EYB478" s="729"/>
      <c r="EYC478" s="729"/>
      <c r="EYD478" s="729"/>
      <c r="EYE478" s="729"/>
      <c r="EYF478" s="729"/>
      <c r="EYG478" s="729"/>
      <c r="EYH478" s="729"/>
      <c r="EYI478" s="729"/>
      <c r="EYJ478" s="729"/>
      <c r="EYK478" s="729"/>
      <c r="EYL478" s="729"/>
      <c r="EYM478" s="729"/>
      <c r="EYN478" s="729"/>
      <c r="EYO478" s="729"/>
      <c r="EYP478" s="729"/>
      <c r="EYQ478" s="729"/>
      <c r="EYR478" s="729"/>
      <c r="EYS478" s="729"/>
      <c r="EYT478" s="729"/>
      <c r="EYU478" s="729"/>
      <c r="EYV478" s="729"/>
      <c r="EYW478" s="729"/>
      <c r="EYX478" s="729"/>
      <c r="EYY478" s="729"/>
      <c r="EYZ478" s="729"/>
      <c r="EZA478" s="729"/>
      <c r="EZB478" s="729"/>
      <c r="EZC478" s="729"/>
      <c r="EZD478" s="729"/>
      <c r="EZE478" s="729"/>
      <c r="EZF478" s="729"/>
      <c r="EZG478" s="729"/>
      <c r="EZH478" s="729"/>
      <c r="EZI478" s="729"/>
      <c r="EZJ478" s="729"/>
      <c r="EZK478" s="729"/>
      <c r="EZL478" s="729"/>
      <c r="EZM478" s="729"/>
      <c r="EZN478" s="729"/>
      <c r="EZO478" s="729"/>
      <c r="EZP478" s="729"/>
      <c r="EZQ478" s="729"/>
      <c r="EZR478" s="729"/>
      <c r="EZS478" s="729"/>
      <c r="EZT478" s="729"/>
      <c r="EZU478" s="729"/>
      <c r="EZV478" s="729"/>
      <c r="EZW478" s="729"/>
      <c r="EZX478" s="729"/>
      <c r="EZY478" s="729"/>
      <c r="EZZ478" s="729"/>
      <c r="FAA478" s="729"/>
      <c r="FAB478" s="729"/>
      <c r="FAC478" s="729"/>
      <c r="FAD478" s="729"/>
      <c r="FAE478" s="729"/>
      <c r="FAF478" s="729"/>
      <c r="FAG478" s="729"/>
      <c r="FAH478" s="729"/>
      <c r="FAI478" s="729"/>
      <c r="FAJ478" s="729"/>
      <c r="FAK478" s="729"/>
      <c r="FAL478" s="729"/>
      <c r="FAM478" s="729"/>
      <c r="FAN478" s="729"/>
      <c r="FAO478" s="729"/>
      <c r="FAP478" s="729"/>
      <c r="FAQ478" s="729"/>
      <c r="FAR478" s="729"/>
      <c r="FAS478" s="729"/>
      <c r="FAT478" s="729"/>
      <c r="FAU478" s="729"/>
      <c r="FAV478" s="729"/>
      <c r="FAW478" s="729"/>
      <c r="FAX478" s="729"/>
      <c r="FAY478" s="729"/>
      <c r="FAZ478" s="729"/>
      <c r="FBA478" s="729"/>
      <c r="FBB478" s="729"/>
      <c r="FBC478" s="729"/>
      <c r="FBD478" s="729"/>
      <c r="FBE478" s="729"/>
      <c r="FBF478" s="729"/>
      <c r="FBG478" s="729"/>
      <c r="FBH478" s="729"/>
      <c r="FBI478" s="729"/>
      <c r="FBJ478" s="729"/>
      <c r="FBK478" s="729"/>
      <c r="FBL478" s="729"/>
      <c r="FBM478" s="729"/>
      <c r="FBN478" s="729"/>
      <c r="FBO478" s="729"/>
      <c r="FBP478" s="729"/>
      <c r="FBQ478" s="729"/>
      <c r="FBR478" s="729"/>
      <c r="FBS478" s="729"/>
      <c r="FBT478" s="729"/>
      <c r="FBU478" s="729"/>
      <c r="FBV478" s="729"/>
      <c r="FBW478" s="729"/>
      <c r="FBX478" s="729"/>
      <c r="FBY478" s="729"/>
      <c r="FBZ478" s="729"/>
      <c r="FCA478" s="729"/>
      <c r="FCB478" s="729"/>
      <c r="FCC478" s="729"/>
      <c r="FCD478" s="729"/>
      <c r="FCE478" s="729"/>
      <c r="FCF478" s="729"/>
      <c r="FCG478" s="729"/>
      <c r="FCH478" s="729"/>
      <c r="FCI478" s="729"/>
      <c r="FCJ478" s="729"/>
      <c r="FCK478" s="729"/>
      <c r="FCL478" s="729"/>
      <c r="FCM478" s="729"/>
      <c r="FCN478" s="729"/>
      <c r="FCO478" s="729"/>
      <c r="FCP478" s="729"/>
      <c r="FCQ478" s="729"/>
      <c r="FCR478" s="729"/>
      <c r="FCS478" s="729"/>
      <c r="FCT478" s="729"/>
      <c r="FCU478" s="729"/>
      <c r="FCV478" s="729"/>
      <c r="FCW478" s="729"/>
      <c r="FCX478" s="729"/>
      <c r="FCY478" s="729"/>
      <c r="FCZ478" s="729"/>
      <c r="FDA478" s="729"/>
      <c r="FDB478" s="729"/>
      <c r="FDC478" s="729"/>
      <c r="FDD478" s="729"/>
      <c r="FDE478" s="729"/>
      <c r="FDF478" s="729"/>
      <c r="FDG478" s="729"/>
      <c r="FDH478" s="729"/>
      <c r="FDI478" s="729"/>
      <c r="FDJ478" s="729"/>
      <c r="FDK478" s="729"/>
      <c r="FDL478" s="729"/>
      <c r="FDM478" s="729"/>
      <c r="FDN478" s="729"/>
      <c r="FDO478" s="729"/>
      <c r="FDP478" s="729"/>
      <c r="FDQ478" s="729"/>
      <c r="FDR478" s="729"/>
      <c r="FDS478" s="729"/>
      <c r="FDT478" s="729"/>
      <c r="FDU478" s="729"/>
      <c r="FDV478" s="729"/>
      <c r="FDW478" s="729"/>
      <c r="FDX478" s="729"/>
      <c r="FDY478" s="729"/>
      <c r="FDZ478" s="729"/>
      <c r="FEA478" s="729"/>
      <c r="FEB478" s="729"/>
      <c r="FEC478" s="729"/>
      <c r="FED478" s="729"/>
      <c r="FEE478" s="729"/>
      <c r="FEF478" s="729"/>
      <c r="FEG478" s="729"/>
      <c r="FEH478" s="729"/>
      <c r="FEI478" s="729"/>
      <c r="FEJ478" s="729"/>
      <c r="FEK478" s="729"/>
      <c r="FEL478" s="729"/>
      <c r="FEM478" s="729"/>
      <c r="FEN478" s="729"/>
      <c r="FEO478" s="729"/>
      <c r="FEP478" s="729"/>
      <c r="FEQ478" s="729"/>
      <c r="FER478" s="729"/>
      <c r="FES478" s="729"/>
      <c r="FET478" s="729"/>
      <c r="FEU478" s="729"/>
      <c r="FEV478" s="729"/>
      <c r="FEW478" s="729"/>
      <c r="FEX478" s="729"/>
      <c r="FEY478" s="729"/>
      <c r="FEZ478" s="729"/>
      <c r="FFA478" s="729"/>
      <c r="FFB478" s="729"/>
      <c r="FFC478" s="729"/>
      <c r="FFD478" s="729"/>
      <c r="FFE478" s="729"/>
      <c r="FFF478" s="729"/>
      <c r="FFG478" s="729"/>
      <c r="FFH478" s="729"/>
      <c r="FFI478" s="729"/>
      <c r="FFJ478" s="729"/>
      <c r="FFK478" s="729"/>
      <c r="FFL478" s="729"/>
      <c r="FFM478" s="729"/>
      <c r="FFN478" s="729"/>
      <c r="FFO478" s="729"/>
      <c r="FFP478" s="729"/>
      <c r="FFQ478" s="729"/>
      <c r="FFR478" s="729"/>
      <c r="FFS478" s="729"/>
      <c r="FFT478" s="729"/>
      <c r="FFU478" s="729"/>
      <c r="FFV478" s="729"/>
      <c r="FFW478" s="729"/>
      <c r="FFX478" s="729"/>
      <c r="FFY478" s="729"/>
      <c r="FFZ478" s="729"/>
      <c r="FGA478" s="729"/>
      <c r="FGB478" s="729"/>
      <c r="FGC478" s="729"/>
      <c r="FGD478" s="729"/>
      <c r="FGE478" s="729"/>
      <c r="FGF478" s="729"/>
      <c r="FGG478" s="729"/>
      <c r="FGH478" s="729"/>
      <c r="FGI478" s="729"/>
      <c r="FGJ478" s="729"/>
      <c r="FGK478" s="729"/>
      <c r="FGL478" s="729"/>
      <c r="FGM478" s="729"/>
      <c r="FGN478" s="729"/>
      <c r="FGO478" s="729"/>
      <c r="FGP478" s="729"/>
      <c r="FGQ478" s="729"/>
      <c r="FGR478" s="729"/>
      <c r="FGS478" s="729"/>
      <c r="FGT478" s="729"/>
      <c r="FGU478" s="729"/>
      <c r="FGV478" s="729"/>
      <c r="FGW478" s="729"/>
      <c r="FGX478" s="729"/>
      <c r="FGY478" s="729"/>
      <c r="FGZ478" s="729"/>
      <c r="FHA478" s="729"/>
      <c r="FHB478" s="729"/>
      <c r="FHC478" s="729"/>
      <c r="FHD478" s="729"/>
      <c r="FHE478" s="729"/>
      <c r="FHF478" s="729"/>
      <c r="FHG478" s="729"/>
      <c r="FHH478" s="729"/>
      <c r="FHI478" s="729"/>
      <c r="FHJ478" s="729"/>
      <c r="FHK478" s="729"/>
      <c r="FHL478" s="729"/>
      <c r="FHM478" s="729"/>
      <c r="FHN478" s="729"/>
      <c r="FHO478" s="729"/>
      <c r="FHP478" s="729"/>
      <c r="FHQ478" s="729"/>
      <c r="FHR478" s="729"/>
      <c r="FHS478" s="729"/>
      <c r="FHT478" s="729"/>
      <c r="FHU478" s="729"/>
      <c r="FHV478" s="729"/>
      <c r="FHW478" s="729"/>
      <c r="FHX478" s="729"/>
      <c r="FHY478" s="729"/>
      <c r="FHZ478" s="729"/>
      <c r="FIA478" s="729"/>
      <c r="FIB478" s="729"/>
      <c r="FIC478" s="729"/>
      <c r="FID478" s="729"/>
      <c r="FIE478" s="729"/>
      <c r="FIF478" s="729"/>
      <c r="FIG478" s="729"/>
      <c r="FIH478" s="729"/>
      <c r="FII478" s="729"/>
      <c r="FIJ478" s="729"/>
      <c r="FIK478" s="729"/>
      <c r="FIL478" s="729"/>
      <c r="FIM478" s="729"/>
      <c r="FIN478" s="729"/>
      <c r="FIO478" s="729"/>
      <c r="FIP478" s="729"/>
      <c r="FIQ478" s="729"/>
      <c r="FIR478" s="729"/>
      <c r="FIS478" s="729"/>
      <c r="FIT478" s="729"/>
      <c r="FIU478" s="729"/>
      <c r="FIV478" s="729"/>
      <c r="FIW478" s="729"/>
      <c r="FIX478" s="729"/>
      <c r="FIY478" s="729"/>
      <c r="FIZ478" s="729"/>
      <c r="FJA478" s="729"/>
      <c r="FJB478" s="729"/>
      <c r="FJC478" s="729"/>
      <c r="FJD478" s="729"/>
      <c r="FJE478" s="729"/>
      <c r="FJF478" s="729"/>
      <c r="FJG478" s="729"/>
      <c r="FJH478" s="729"/>
      <c r="FJI478" s="729"/>
      <c r="FJJ478" s="729"/>
      <c r="FJK478" s="729"/>
      <c r="FJL478" s="729"/>
      <c r="FJM478" s="729"/>
      <c r="FJN478" s="729"/>
      <c r="FJO478" s="729"/>
      <c r="FJP478" s="729"/>
      <c r="FJQ478" s="729"/>
      <c r="FJR478" s="729"/>
      <c r="FJS478" s="729"/>
      <c r="FJT478" s="729"/>
      <c r="FJU478" s="729"/>
      <c r="FJV478" s="729"/>
      <c r="FJW478" s="729"/>
      <c r="FJX478" s="729"/>
      <c r="FJY478" s="729"/>
      <c r="FJZ478" s="729"/>
      <c r="FKA478" s="729"/>
      <c r="FKB478" s="729"/>
      <c r="FKC478" s="729"/>
      <c r="FKD478" s="729"/>
      <c r="FKE478" s="729"/>
      <c r="FKF478" s="729"/>
      <c r="FKG478" s="729"/>
      <c r="FKH478" s="729"/>
      <c r="FKI478" s="729"/>
      <c r="FKJ478" s="729"/>
      <c r="FKK478" s="729"/>
      <c r="FKL478" s="729"/>
      <c r="FKM478" s="729"/>
      <c r="FKN478" s="729"/>
      <c r="FKO478" s="729"/>
      <c r="FKP478" s="729"/>
      <c r="FKQ478" s="729"/>
      <c r="FKR478" s="729"/>
      <c r="FKS478" s="729"/>
      <c r="FKT478" s="729"/>
      <c r="FKU478" s="729"/>
      <c r="FKV478" s="729"/>
      <c r="FKW478" s="729"/>
      <c r="FKX478" s="729"/>
      <c r="FKY478" s="729"/>
      <c r="FKZ478" s="729"/>
      <c r="FLA478" s="729"/>
      <c r="FLB478" s="729"/>
      <c r="FLC478" s="729"/>
      <c r="FLD478" s="729"/>
      <c r="FLE478" s="729"/>
      <c r="FLF478" s="729"/>
      <c r="FLG478" s="729"/>
      <c r="FLH478" s="729"/>
      <c r="FLI478" s="729"/>
      <c r="FLJ478" s="729"/>
      <c r="FLK478" s="729"/>
      <c r="FLL478" s="729"/>
      <c r="FLM478" s="729"/>
      <c r="FLN478" s="729"/>
      <c r="FLO478" s="729"/>
      <c r="FLP478" s="729"/>
      <c r="FLQ478" s="729"/>
      <c r="FLR478" s="729"/>
      <c r="FLS478" s="729"/>
      <c r="FLT478" s="729"/>
      <c r="FLU478" s="729"/>
      <c r="FLV478" s="729"/>
      <c r="FLW478" s="729"/>
      <c r="FLX478" s="729"/>
      <c r="FLY478" s="729"/>
      <c r="FLZ478" s="729"/>
      <c r="FMA478" s="729"/>
      <c r="FMB478" s="729"/>
      <c r="FMC478" s="729"/>
      <c r="FMD478" s="729"/>
      <c r="FME478" s="729"/>
      <c r="FMF478" s="729"/>
      <c r="FMG478" s="729"/>
      <c r="FMH478" s="729"/>
      <c r="FMI478" s="729"/>
      <c r="FMJ478" s="729"/>
      <c r="FMK478" s="729"/>
      <c r="FML478" s="729"/>
      <c r="FMM478" s="729"/>
      <c r="FMN478" s="729"/>
      <c r="FMO478" s="729"/>
      <c r="FMP478" s="729"/>
      <c r="FMQ478" s="729"/>
      <c r="FMR478" s="729"/>
      <c r="FMS478" s="729"/>
      <c r="FMT478" s="729"/>
      <c r="FMU478" s="729"/>
      <c r="FMV478" s="729"/>
      <c r="FMW478" s="729"/>
      <c r="FMX478" s="729"/>
      <c r="FMY478" s="729"/>
      <c r="FMZ478" s="729"/>
      <c r="FNA478" s="729"/>
      <c r="FNB478" s="729"/>
      <c r="FNC478" s="729"/>
      <c r="FND478" s="729"/>
      <c r="FNE478" s="729"/>
      <c r="FNF478" s="729"/>
      <c r="FNG478" s="729"/>
      <c r="FNH478" s="729"/>
      <c r="FNI478" s="729"/>
      <c r="FNJ478" s="729"/>
      <c r="FNK478" s="729"/>
      <c r="FNL478" s="729"/>
      <c r="FNM478" s="729"/>
      <c r="FNN478" s="729"/>
      <c r="FNO478" s="729"/>
      <c r="FNP478" s="729"/>
      <c r="FNQ478" s="729"/>
      <c r="FNR478" s="729"/>
      <c r="FNS478" s="729"/>
      <c r="FNT478" s="729"/>
      <c r="FNU478" s="729"/>
      <c r="FNV478" s="729"/>
      <c r="FNW478" s="729"/>
      <c r="FNX478" s="729"/>
      <c r="FNY478" s="729"/>
      <c r="FNZ478" s="729"/>
      <c r="FOA478" s="729"/>
      <c r="FOB478" s="729"/>
      <c r="FOC478" s="729"/>
      <c r="FOD478" s="729"/>
      <c r="FOE478" s="729"/>
      <c r="FOF478" s="729"/>
      <c r="FOG478" s="729"/>
      <c r="FOH478" s="729"/>
      <c r="FOI478" s="729"/>
      <c r="FOJ478" s="729"/>
      <c r="FOK478" s="729"/>
      <c r="FOL478" s="729"/>
      <c r="FOM478" s="729"/>
      <c r="FON478" s="729"/>
      <c r="FOO478" s="729"/>
      <c r="FOP478" s="729"/>
      <c r="FOQ478" s="729"/>
      <c r="FOR478" s="729"/>
      <c r="FOS478" s="729"/>
      <c r="FOT478" s="729"/>
      <c r="FOU478" s="729"/>
      <c r="FOV478" s="729"/>
      <c r="FOW478" s="729"/>
      <c r="FOX478" s="729"/>
      <c r="FOY478" s="729"/>
      <c r="FOZ478" s="729"/>
      <c r="FPA478" s="729"/>
      <c r="FPB478" s="729"/>
      <c r="FPC478" s="729"/>
      <c r="FPD478" s="729"/>
      <c r="FPE478" s="729"/>
      <c r="FPF478" s="729"/>
      <c r="FPG478" s="729"/>
      <c r="FPH478" s="729"/>
      <c r="FPI478" s="729"/>
      <c r="FPJ478" s="729"/>
      <c r="FPK478" s="729"/>
      <c r="FPL478" s="729"/>
      <c r="FPM478" s="729"/>
      <c r="FPN478" s="729"/>
      <c r="FPO478" s="729"/>
      <c r="FPP478" s="729"/>
      <c r="FPQ478" s="729"/>
      <c r="FPR478" s="729"/>
      <c r="FPS478" s="729"/>
      <c r="FPT478" s="729"/>
      <c r="FPU478" s="729"/>
      <c r="FPV478" s="729"/>
      <c r="FPW478" s="729"/>
      <c r="FPX478" s="729"/>
      <c r="FPY478" s="729"/>
      <c r="FPZ478" s="729"/>
      <c r="FQA478" s="729"/>
      <c r="FQB478" s="729"/>
      <c r="FQC478" s="729"/>
      <c r="FQD478" s="729"/>
      <c r="FQE478" s="729"/>
      <c r="FQF478" s="729"/>
      <c r="FQG478" s="729"/>
      <c r="FQH478" s="729"/>
      <c r="FQI478" s="729"/>
      <c r="FQJ478" s="729"/>
      <c r="FQK478" s="729"/>
      <c r="FQL478" s="729"/>
      <c r="FQM478" s="729"/>
      <c r="FQN478" s="729"/>
      <c r="FQO478" s="729"/>
      <c r="FQP478" s="729"/>
      <c r="FQQ478" s="729"/>
      <c r="FQR478" s="729"/>
      <c r="FQS478" s="729"/>
      <c r="FQT478" s="729"/>
      <c r="FQU478" s="729"/>
      <c r="FQV478" s="729"/>
      <c r="FQW478" s="729"/>
      <c r="FQX478" s="729"/>
      <c r="FQY478" s="729"/>
      <c r="FQZ478" s="729"/>
      <c r="FRA478" s="729"/>
      <c r="FRB478" s="729"/>
      <c r="FRC478" s="729"/>
      <c r="FRD478" s="729"/>
      <c r="FRE478" s="729"/>
      <c r="FRF478" s="729"/>
      <c r="FRG478" s="729"/>
      <c r="FRH478" s="729"/>
      <c r="FRI478" s="729"/>
      <c r="FRJ478" s="729"/>
      <c r="FRK478" s="729"/>
      <c r="FRL478" s="729"/>
      <c r="FRM478" s="729"/>
      <c r="FRN478" s="729"/>
      <c r="FRO478" s="729"/>
      <c r="FRP478" s="729"/>
      <c r="FRQ478" s="729"/>
      <c r="FRR478" s="729"/>
      <c r="FRS478" s="729"/>
      <c r="FRT478" s="729"/>
      <c r="FRU478" s="729"/>
      <c r="FRV478" s="729"/>
      <c r="FRW478" s="729"/>
      <c r="FRX478" s="729"/>
      <c r="FRY478" s="729"/>
      <c r="FRZ478" s="729"/>
      <c r="FSA478" s="729"/>
      <c r="FSB478" s="729"/>
      <c r="FSC478" s="729"/>
      <c r="FSD478" s="729"/>
      <c r="FSE478" s="729"/>
      <c r="FSF478" s="729"/>
      <c r="FSG478" s="729"/>
      <c r="FSH478" s="729"/>
      <c r="FSI478" s="729"/>
      <c r="FSJ478" s="729"/>
      <c r="FSK478" s="729"/>
      <c r="FSL478" s="729"/>
      <c r="FSM478" s="729"/>
      <c r="FSN478" s="729"/>
      <c r="FSO478" s="729"/>
      <c r="FSP478" s="729"/>
      <c r="FSQ478" s="729"/>
      <c r="FSR478" s="729"/>
      <c r="FSS478" s="729"/>
      <c r="FST478" s="729"/>
      <c r="FSU478" s="729"/>
      <c r="FSV478" s="729"/>
      <c r="FSW478" s="729"/>
      <c r="FSX478" s="729"/>
      <c r="FSY478" s="729"/>
      <c r="FSZ478" s="729"/>
      <c r="FTA478" s="729"/>
      <c r="FTB478" s="729"/>
      <c r="FTC478" s="729"/>
      <c r="FTD478" s="729"/>
      <c r="FTE478" s="729"/>
      <c r="FTF478" s="729"/>
      <c r="FTG478" s="729"/>
      <c r="FTH478" s="729"/>
      <c r="FTI478" s="729"/>
      <c r="FTJ478" s="729"/>
      <c r="FTK478" s="729"/>
      <c r="FTL478" s="729"/>
      <c r="FTM478" s="729"/>
      <c r="FTN478" s="729"/>
      <c r="FTO478" s="729"/>
      <c r="FTP478" s="729"/>
      <c r="FTQ478" s="729"/>
      <c r="FTR478" s="729"/>
      <c r="FTS478" s="729"/>
      <c r="FTT478" s="729"/>
      <c r="FTU478" s="729"/>
      <c r="FTV478" s="729"/>
      <c r="FTW478" s="729"/>
      <c r="FTX478" s="729"/>
      <c r="FTY478" s="729"/>
      <c r="FTZ478" s="729"/>
      <c r="FUA478" s="729"/>
      <c r="FUB478" s="729"/>
      <c r="FUC478" s="729"/>
      <c r="FUD478" s="729"/>
      <c r="FUE478" s="729"/>
      <c r="FUF478" s="729"/>
      <c r="FUG478" s="729"/>
      <c r="FUH478" s="729"/>
      <c r="FUI478" s="729"/>
      <c r="FUJ478" s="729"/>
      <c r="FUK478" s="729"/>
      <c r="FUL478" s="729"/>
      <c r="FUM478" s="729"/>
      <c r="FUN478" s="729"/>
      <c r="FUO478" s="729"/>
      <c r="FUP478" s="729"/>
      <c r="FUQ478" s="729"/>
      <c r="FUR478" s="729"/>
      <c r="FUS478" s="729"/>
      <c r="FUT478" s="729"/>
      <c r="FUU478" s="729"/>
      <c r="FUV478" s="729"/>
      <c r="FUW478" s="729"/>
      <c r="FUX478" s="729"/>
      <c r="FUY478" s="729"/>
      <c r="FUZ478" s="729"/>
      <c r="FVA478" s="729"/>
      <c r="FVB478" s="729"/>
      <c r="FVC478" s="729"/>
      <c r="FVD478" s="729"/>
      <c r="FVE478" s="729"/>
      <c r="FVF478" s="729"/>
      <c r="FVG478" s="729"/>
      <c r="FVH478" s="729"/>
      <c r="FVI478" s="729"/>
      <c r="FVJ478" s="729"/>
      <c r="FVK478" s="729"/>
      <c r="FVL478" s="729"/>
      <c r="FVM478" s="729"/>
      <c r="FVN478" s="729"/>
      <c r="FVO478" s="729"/>
      <c r="FVP478" s="729"/>
      <c r="FVQ478" s="729"/>
      <c r="FVR478" s="729"/>
      <c r="FVS478" s="729"/>
      <c r="FVT478" s="729"/>
      <c r="FVU478" s="729"/>
      <c r="FVV478" s="729"/>
      <c r="FVW478" s="729"/>
      <c r="FVX478" s="729"/>
      <c r="FVY478" s="729"/>
      <c r="FVZ478" s="729"/>
      <c r="FWA478" s="729"/>
      <c r="FWB478" s="729"/>
      <c r="FWC478" s="729"/>
      <c r="FWD478" s="729"/>
      <c r="FWE478" s="729"/>
      <c r="FWF478" s="729"/>
      <c r="FWG478" s="729"/>
      <c r="FWH478" s="729"/>
      <c r="FWI478" s="729"/>
      <c r="FWJ478" s="729"/>
      <c r="FWK478" s="729"/>
      <c r="FWL478" s="729"/>
      <c r="FWM478" s="729"/>
      <c r="FWN478" s="729"/>
      <c r="FWO478" s="729"/>
      <c r="FWP478" s="729"/>
      <c r="FWQ478" s="729"/>
      <c r="FWR478" s="729"/>
      <c r="FWS478" s="729"/>
      <c r="FWT478" s="729"/>
      <c r="FWU478" s="729"/>
      <c r="FWV478" s="729"/>
      <c r="FWW478" s="729"/>
      <c r="FWX478" s="729"/>
      <c r="FWY478" s="729"/>
      <c r="FWZ478" s="729"/>
      <c r="FXA478" s="729"/>
      <c r="FXB478" s="729"/>
      <c r="FXC478" s="729"/>
      <c r="FXD478" s="729"/>
      <c r="FXE478" s="729"/>
      <c r="FXF478" s="729"/>
      <c r="FXG478" s="729"/>
      <c r="FXH478" s="729"/>
      <c r="FXI478" s="729"/>
      <c r="FXJ478" s="729"/>
      <c r="FXK478" s="729"/>
      <c r="FXL478" s="729"/>
      <c r="FXM478" s="729"/>
      <c r="FXN478" s="729"/>
      <c r="FXO478" s="729"/>
      <c r="FXP478" s="729"/>
      <c r="FXQ478" s="729"/>
      <c r="FXR478" s="729"/>
      <c r="FXS478" s="729"/>
      <c r="FXT478" s="729"/>
      <c r="FXU478" s="729"/>
      <c r="FXV478" s="729"/>
      <c r="FXW478" s="729"/>
      <c r="FXX478" s="729"/>
      <c r="FXY478" s="729"/>
      <c r="FXZ478" s="729"/>
      <c r="FYA478" s="729"/>
      <c r="FYB478" s="729"/>
      <c r="FYC478" s="729"/>
      <c r="FYD478" s="729"/>
      <c r="FYE478" s="729"/>
      <c r="FYF478" s="729"/>
      <c r="FYG478" s="729"/>
      <c r="FYH478" s="729"/>
      <c r="FYI478" s="729"/>
      <c r="FYJ478" s="729"/>
      <c r="FYK478" s="729"/>
      <c r="FYL478" s="729"/>
      <c r="FYM478" s="729"/>
      <c r="FYN478" s="729"/>
      <c r="FYO478" s="729"/>
      <c r="FYP478" s="729"/>
      <c r="FYQ478" s="729"/>
      <c r="FYR478" s="729"/>
      <c r="FYS478" s="729"/>
      <c r="FYT478" s="729"/>
      <c r="FYU478" s="729"/>
      <c r="FYV478" s="729"/>
      <c r="FYW478" s="729"/>
      <c r="FYX478" s="729"/>
      <c r="FYY478" s="729"/>
      <c r="FYZ478" s="729"/>
      <c r="FZA478" s="729"/>
      <c r="FZB478" s="729"/>
      <c r="FZC478" s="729"/>
      <c r="FZD478" s="729"/>
      <c r="FZE478" s="729"/>
      <c r="FZF478" s="729"/>
      <c r="FZG478" s="729"/>
      <c r="FZH478" s="729"/>
      <c r="FZI478" s="729"/>
      <c r="FZJ478" s="729"/>
      <c r="FZK478" s="729"/>
      <c r="FZL478" s="729"/>
      <c r="FZM478" s="729"/>
      <c r="FZN478" s="729"/>
      <c r="FZO478" s="729"/>
      <c r="FZP478" s="729"/>
      <c r="FZQ478" s="729"/>
      <c r="FZR478" s="729"/>
      <c r="FZS478" s="729"/>
      <c r="FZT478" s="729"/>
      <c r="FZU478" s="729"/>
      <c r="FZV478" s="729"/>
      <c r="FZW478" s="729"/>
      <c r="FZX478" s="729"/>
      <c r="FZY478" s="729"/>
      <c r="FZZ478" s="729"/>
      <c r="GAA478" s="729"/>
      <c r="GAB478" s="729"/>
      <c r="GAC478" s="729"/>
      <c r="GAD478" s="729"/>
      <c r="GAE478" s="729"/>
      <c r="GAF478" s="729"/>
      <c r="GAG478" s="729"/>
      <c r="GAH478" s="729"/>
      <c r="GAI478" s="729"/>
      <c r="GAJ478" s="729"/>
      <c r="GAK478" s="729"/>
      <c r="GAL478" s="729"/>
      <c r="GAM478" s="729"/>
      <c r="GAN478" s="729"/>
      <c r="GAO478" s="729"/>
      <c r="GAP478" s="729"/>
      <c r="GAQ478" s="729"/>
      <c r="GAR478" s="729"/>
      <c r="GAS478" s="729"/>
      <c r="GAT478" s="729"/>
      <c r="GAU478" s="729"/>
      <c r="GAV478" s="729"/>
      <c r="GAW478" s="729"/>
      <c r="GAX478" s="729"/>
      <c r="GAY478" s="729"/>
      <c r="GAZ478" s="729"/>
      <c r="GBA478" s="729"/>
      <c r="GBB478" s="729"/>
      <c r="GBC478" s="729"/>
      <c r="GBD478" s="729"/>
      <c r="GBE478" s="729"/>
      <c r="GBF478" s="729"/>
      <c r="GBG478" s="729"/>
      <c r="GBH478" s="729"/>
      <c r="GBI478" s="729"/>
      <c r="GBJ478" s="729"/>
      <c r="GBK478" s="729"/>
      <c r="GBL478" s="729"/>
      <c r="GBM478" s="729"/>
      <c r="GBN478" s="729"/>
      <c r="GBO478" s="729"/>
      <c r="GBP478" s="729"/>
      <c r="GBQ478" s="729"/>
      <c r="GBR478" s="729"/>
      <c r="GBS478" s="729"/>
      <c r="GBT478" s="729"/>
      <c r="GBU478" s="729"/>
      <c r="GBV478" s="729"/>
      <c r="GBW478" s="729"/>
      <c r="GBX478" s="729"/>
      <c r="GBY478" s="729"/>
      <c r="GBZ478" s="729"/>
      <c r="GCA478" s="729"/>
      <c r="GCB478" s="729"/>
      <c r="GCC478" s="729"/>
      <c r="GCD478" s="729"/>
      <c r="GCE478" s="729"/>
      <c r="GCF478" s="729"/>
      <c r="GCG478" s="729"/>
      <c r="GCH478" s="729"/>
      <c r="GCI478" s="729"/>
      <c r="GCJ478" s="729"/>
      <c r="GCK478" s="729"/>
      <c r="GCL478" s="729"/>
      <c r="GCM478" s="729"/>
      <c r="GCN478" s="729"/>
      <c r="GCO478" s="729"/>
      <c r="GCP478" s="729"/>
      <c r="GCQ478" s="729"/>
      <c r="GCR478" s="729"/>
      <c r="GCS478" s="729"/>
      <c r="GCT478" s="729"/>
      <c r="GCU478" s="729"/>
      <c r="GCV478" s="729"/>
      <c r="GCW478" s="729"/>
      <c r="GCX478" s="729"/>
      <c r="GCY478" s="729"/>
      <c r="GCZ478" s="729"/>
      <c r="GDA478" s="729"/>
      <c r="GDB478" s="729"/>
      <c r="GDC478" s="729"/>
      <c r="GDD478" s="729"/>
      <c r="GDE478" s="729"/>
      <c r="GDF478" s="729"/>
      <c r="GDG478" s="729"/>
      <c r="GDH478" s="729"/>
      <c r="GDI478" s="729"/>
      <c r="GDJ478" s="729"/>
      <c r="GDK478" s="729"/>
      <c r="GDL478" s="729"/>
      <c r="GDM478" s="729"/>
      <c r="GDN478" s="729"/>
      <c r="GDO478" s="729"/>
      <c r="GDP478" s="729"/>
      <c r="GDQ478" s="729"/>
      <c r="GDR478" s="729"/>
      <c r="GDS478" s="729"/>
      <c r="GDT478" s="729"/>
      <c r="GDU478" s="729"/>
      <c r="GDV478" s="729"/>
      <c r="GDW478" s="729"/>
      <c r="GDX478" s="729"/>
      <c r="GDY478" s="729"/>
      <c r="GDZ478" s="729"/>
      <c r="GEA478" s="729"/>
      <c r="GEB478" s="729"/>
      <c r="GEC478" s="729"/>
      <c r="GED478" s="729"/>
      <c r="GEE478" s="729"/>
      <c r="GEF478" s="729"/>
      <c r="GEG478" s="729"/>
      <c r="GEH478" s="729"/>
      <c r="GEI478" s="729"/>
      <c r="GEJ478" s="729"/>
      <c r="GEK478" s="729"/>
      <c r="GEL478" s="729"/>
      <c r="GEM478" s="729"/>
      <c r="GEN478" s="729"/>
      <c r="GEO478" s="729"/>
      <c r="GEP478" s="729"/>
      <c r="GEQ478" s="729"/>
      <c r="GER478" s="729"/>
      <c r="GES478" s="729"/>
      <c r="GET478" s="729"/>
      <c r="GEU478" s="729"/>
      <c r="GEV478" s="729"/>
      <c r="GEW478" s="729"/>
      <c r="GEX478" s="729"/>
      <c r="GEY478" s="729"/>
      <c r="GEZ478" s="729"/>
      <c r="GFA478" s="729"/>
      <c r="GFB478" s="729"/>
      <c r="GFC478" s="729"/>
      <c r="GFD478" s="729"/>
      <c r="GFE478" s="729"/>
      <c r="GFF478" s="729"/>
      <c r="GFG478" s="729"/>
      <c r="GFH478" s="729"/>
      <c r="GFI478" s="729"/>
      <c r="GFJ478" s="729"/>
      <c r="GFK478" s="729"/>
      <c r="GFL478" s="729"/>
      <c r="GFM478" s="729"/>
      <c r="GFN478" s="729"/>
      <c r="GFO478" s="729"/>
      <c r="GFP478" s="729"/>
      <c r="GFQ478" s="729"/>
      <c r="GFR478" s="729"/>
      <c r="GFS478" s="729"/>
      <c r="GFT478" s="729"/>
      <c r="GFU478" s="729"/>
      <c r="GFV478" s="729"/>
      <c r="GFW478" s="729"/>
      <c r="GFX478" s="729"/>
      <c r="GFY478" s="729"/>
      <c r="GFZ478" s="729"/>
      <c r="GGA478" s="729"/>
      <c r="GGB478" s="729"/>
      <c r="GGC478" s="729"/>
      <c r="GGD478" s="729"/>
      <c r="GGE478" s="729"/>
      <c r="GGF478" s="729"/>
      <c r="GGG478" s="729"/>
      <c r="GGH478" s="729"/>
      <c r="GGI478" s="729"/>
      <c r="GGJ478" s="729"/>
      <c r="GGK478" s="729"/>
      <c r="GGL478" s="729"/>
      <c r="GGM478" s="729"/>
      <c r="GGN478" s="729"/>
      <c r="GGO478" s="729"/>
      <c r="GGP478" s="729"/>
      <c r="GGQ478" s="729"/>
      <c r="GGR478" s="729"/>
      <c r="GGS478" s="729"/>
      <c r="GGT478" s="729"/>
      <c r="GGU478" s="729"/>
      <c r="GGV478" s="729"/>
      <c r="GGW478" s="729"/>
      <c r="GGX478" s="729"/>
      <c r="GGY478" s="729"/>
      <c r="GGZ478" s="729"/>
      <c r="GHA478" s="729"/>
      <c r="GHB478" s="729"/>
      <c r="GHC478" s="729"/>
      <c r="GHD478" s="729"/>
      <c r="GHE478" s="729"/>
      <c r="GHF478" s="729"/>
      <c r="GHG478" s="729"/>
      <c r="GHH478" s="729"/>
      <c r="GHI478" s="729"/>
      <c r="GHJ478" s="729"/>
      <c r="GHK478" s="729"/>
      <c r="GHL478" s="729"/>
      <c r="GHM478" s="729"/>
      <c r="GHN478" s="729"/>
      <c r="GHO478" s="729"/>
      <c r="GHP478" s="729"/>
      <c r="GHQ478" s="729"/>
      <c r="GHR478" s="729"/>
      <c r="GHS478" s="729"/>
      <c r="GHT478" s="729"/>
      <c r="GHU478" s="729"/>
      <c r="GHV478" s="729"/>
      <c r="GHW478" s="729"/>
      <c r="GHX478" s="729"/>
      <c r="GHY478" s="729"/>
      <c r="GHZ478" s="729"/>
      <c r="GIA478" s="729"/>
      <c r="GIB478" s="729"/>
      <c r="GIC478" s="729"/>
      <c r="GID478" s="729"/>
      <c r="GIE478" s="729"/>
      <c r="GIF478" s="729"/>
      <c r="GIG478" s="729"/>
      <c r="GIH478" s="729"/>
      <c r="GII478" s="729"/>
      <c r="GIJ478" s="729"/>
      <c r="GIK478" s="729"/>
      <c r="GIL478" s="729"/>
      <c r="GIM478" s="729"/>
      <c r="GIN478" s="729"/>
      <c r="GIO478" s="729"/>
      <c r="GIP478" s="729"/>
      <c r="GIQ478" s="729"/>
      <c r="GIR478" s="729"/>
      <c r="GIS478" s="729"/>
      <c r="GIT478" s="729"/>
      <c r="GIU478" s="729"/>
      <c r="GIV478" s="729"/>
      <c r="GIW478" s="729"/>
      <c r="GIX478" s="729"/>
      <c r="GIY478" s="729"/>
      <c r="GIZ478" s="729"/>
      <c r="GJA478" s="729"/>
      <c r="GJB478" s="729"/>
      <c r="GJC478" s="729"/>
      <c r="GJD478" s="729"/>
      <c r="GJE478" s="729"/>
      <c r="GJF478" s="729"/>
      <c r="GJG478" s="729"/>
      <c r="GJH478" s="729"/>
      <c r="GJI478" s="729"/>
      <c r="GJJ478" s="729"/>
      <c r="GJK478" s="729"/>
      <c r="GJL478" s="729"/>
      <c r="GJM478" s="729"/>
      <c r="GJN478" s="729"/>
      <c r="GJO478" s="729"/>
      <c r="GJP478" s="729"/>
      <c r="GJQ478" s="729"/>
      <c r="GJR478" s="729"/>
      <c r="GJS478" s="729"/>
      <c r="GJT478" s="729"/>
      <c r="GJU478" s="729"/>
      <c r="GJV478" s="729"/>
      <c r="GJW478" s="729"/>
      <c r="GJX478" s="729"/>
      <c r="GJY478" s="729"/>
      <c r="GJZ478" s="729"/>
      <c r="GKA478" s="729"/>
      <c r="GKB478" s="729"/>
      <c r="GKC478" s="729"/>
      <c r="GKD478" s="729"/>
      <c r="GKE478" s="729"/>
      <c r="GKF478" s="729"/>
      <c r="GKG478" s="729"/>
      <c r="GKH478" s="729"/>
      <c r="GKI478" s="729"/>
      <c r="GKJ478" s="729"/>
      <c r="GKK478" s="729"/>
      <c r="GKL478" s="729"/>
      <c r="GKM478" s="729"/>
      <c r="GKN478" s="729"/>
      <c r="GKO478" s="729"/>
      <c r="GKP478" s="729"/>
      <c r="GKQ478" s="729"/>
      <c r="GKR478" s="729"/>
      <c r="GKS478" s="729"/>
      <c r="GKT478" s="729"/>
      <c r="GKU478" s="729"/>
      <c r="GKV478" s="729"/>
      <c r="GKW478" s="729"/>
      <c r="GKX478" s="729"/>
      <c r="GKY478" s="729"/>
      <c r="GKZ478" s="729"/>
      <c r="GLA478" s="729"/>
      <c r="GLB478" s="729"/>
      <c r="GLC478" s="729"/>
      <c r="GLD478" s="729"/>
      <c r="GLE478" s="729"/>
      <c r="GLF478" s="729"/>
      <c r="GLG478" s="729"/>
      <c r="GLH478" s="729"/>
      <c r="GLI478" s="729"/>
      <c r="GLJ478" s="729"/>
      <c r="GLK478" s="729"/>
      <c r="GLL478" s="729"/>
      <c r="GLM478" s="729"/>
      <c r="GLN478" s="729"/>
      <c r="GLO478" s="729"/>
      <c r="GLP478" s="729"/>
      <c r="GLQ478" s="729"/>
      <c r="GLR478" s="729"/>
      <c r="GLS478" s="729"/>
      <c r="GLT478" s="729"/>
      <c r="GLU478" s="729"/>
      <c r="GLV478" s="729"/>
      <c r="GLW478" s="729"/>
      <c r="GLX478" s="729"/>
      <c r="GLY478" s="729"/>
      <c r="GLZ478" s="729"/>
      <c r="GMA478" s="729"/>
      <c r="GMB478" s="729"/>
      <c r="GMC478" s="729"/>
      <c r="GMD478" s="729"/>
      <c r="GME478" s="729"/>
      <c r="GMF478" s="729"/>
      <c r="GMG478" s="729"/>
      <c r="GMH478" s="729"/>
      <c r="GMI478" s="729"/>
      <c r="GMJ478" s="729"/>
      <c r="GMK478" s="729"/>
      <c r="GML478" s="729"/>
      <c r="GMM478" s="729"/>
      <c r="GMN478" s="729"/>
      <c r="GMO478" s="729"/>
      <c r="GMP478" s="729"/>
      <c r="GMQ478" s="729"/>
      <c r="GMR478" s="729"/>
      <c r="GMS478" s="729"/>
      <c r="GMT478" s="729"/>
      <c r="GMU478" s="729"/>
      <c r="GMV478" s="729"/>
      <c r="GMW478" s="729"/>
      <c r="GMX478" s="729"/>
      <c r="GMY478" s="729"/>
      <c r="GMZ478" s="729"/>
      <c r="GNA478" s="729"/>
      <c r="GNB478" s="729"/>
      <c r="GNC478" s="729"/>
      <c r="GND478" s="729"/>
      <c r="GNE478" s="729"/>
      <c r="GNF478" s="729"/>
      <c r="GNG478" s="729"/>
      <c r="GNH478" s="729"/>
      <c r="GNI478" s="729"/>
      <c r="GNJ478" s="729"/>
      <c r="GNK478" s="729"/>
      <c r="GNL478" s="729"/>
      <c r="GNM478" s="729"/>
      <c r="GNN478" s="729"/>
      <c r="GNO478" s="729"/>
      <c r="GNP478" s="729"/>
      <c r="GNQ478" s="729"/>
      <c r="GNR478" s="729"/>
      <c r="GNS478" s="729"/>
      <c r="GNT478" s="729"/>
      <c r="GNU478" s="729"/>
      <c r="GNV478" s="729"/>
      <c r="GNW478" s="729"/>
      <c r="GNX478" s="729"/>
      <c r="GNY478" s="729"/>
      <c r="GNZ478" s="729"/>
      <c r="GOA478" s="729"/>
      <c r="GOB478" s="729"/>
      <c r="GOC478" s="729"/>
      <c r="GOD478" s="729"/>
      <c r="GOE478" s="729"/>
      <c r="GOF478" s="729"/>
      <c r="GOG478" s="729"/>
      <c r="GOH478" s="729"/>
      <c r="GOI478" s="729"/>
      <c r="GOJ478" s="729"/>
      <c r="GOK478" s="729"/>
      <c r="GOL478" s="729"/>
      <c r="GOM478" s="729"/>
      <c r="GON478" s="729"/>
      <c r="GOO478" s="729"/>
      <c r="GOP478" s="729"/>
      <c r="GOQ478" s="729"/>
      <c r="GOR478" s="729"/>
      <c r="GOS478" s="729"/>
      <c r="GOT478" s="729"/>
      <c r="GOU478" s="729"/>
      <c r="GOV478" s="729"/>
      <c r="GOW478" s="729"/>
      <c r="GOX478" s="729"/>
      <c r="GOY478" s="729"/>
      <c r="GOZ478" s="729"/>
      <c r="GPA478" s="729"/>
      <c r="GPB478" s="729"/>
      <c r="GPC478" s="729"/>
      <c r="GPD478" s="729"/>
      <c r="GPE478" s="729"/>
      <c r="GPF478" s="729"/>
      <c r="GPG478" s="729"/>
      <c r="GPH478" s="729"/>
      <c r="GPI478" s="729"/>
      <c r="GPJ478" s="729"/>
      <c r="GPK478" s="729"/>
      <c r="GPL478" s="729"/>
      <c r="GPM478" s="729"/>
      <c r="GPN478" s="729"/>
      <c r="GPO478" s="729"/>
      <c r="GPP478" s="729"/>
      <c r="GPQ478" s="729"/>
      <c r="GPR478" s="729"/>
      <c r="GPS478" s="729"/>
      <c r="GPT478" s="729"/>
      <c r="GPU478" s="729"/>
      <c r="GPV478" s="729"/>
      <c r="GPW478" s="729"/>
      <c r="GPX478" s="729"/>
      <c r="GPY478" s="729"/>
      <c r="GPZ478" s="729"/>
      <c r="GQA478" s="729"/>
      <c r="GQB478" s="729"/>
      <c r="GQC478" s="729"/>
      <c r="GQD478" s="729"/>
      <c r="GQE478" s="729"/>
      <c r="GQF478" s="729"/>
      <c r="GQG478" s="729"/>
      <c r="GQH478" s="729"/>
      <c r="GQI478" s="729"/>
      <c r="GQJ478" s="729"/>
      <c r="GQK478" s="729"/>
      <c r="GQL478" s="729"/>
      <c r="GQM478" s="729"/>
      <c r="GQN478" s="729"/>
      <c r="GQO478" s="729"/>
      <c r="GQP478" s="729"/>
      <c r="GQQ478" s="729"/>
      <c r="GQR478" s="729"/>
      <c r="GQS478" s="729"/>
      <c r="GQT478" s="729"/>
      <c r="GQU478" s="729"/>
      <c r="GQV478" s="729"/>
      <c r="GQW478" s="729"/>
      <c r="GQX478" s="729"/>
      <c r="GQY478" s="729"/>
      <c r="GQZ478" s="729"/>
      <c r="GRA478" s="729"/>
      <c r="GRB478" s="729"/>
      <c r="GRC478" s="729"/>
      <c r="GRD478" s="729"/>
      <c r="GRE478" s="729"/>
      <c r="GRF478" s="729"/>
      <c r="GRG478" s="729"/>
      <c r="GRH478" s="729"/>
      <c r="GRI478" s="729"/>
      <c r="GRJ478" s="729"/>
      <c r="GRK478" s="729"/>
      <c r="GRL478" s="729"/>
      <c r="GRM478" s="729"/>
      <c r="GRN478" s="729"/>
      <c r="GRO478" s="729"/>
      <c r="GRP478" s="729"/>
      <c r="GRQ478" s="729"/>
      <c r="GRR478" s="729"/>
      <c r="GRS478" s="729"/>
      <c r="GRT478" s="729"/>
      <c r="GRU478" s="729"/>
      <c r="GRV478" s="729"/>
      <c r="GRW478" s="729"/>
      <c r="GRX478" s="729"/>
      <c r="GRY478" s="729"/>
      <c r="GRZ478" s="729"/>
      <c r="GSA478" s="729"/>
      <c r="GSB478" s="729"/>
      <c r="GSC478" s="729"/>
      <c r="GSD478" s="729"/>
      <c r="GSE478" s="729"/>
      <c r="GSF478" s="729"/>
      <c r="GSG478" s="729"/>
      <c r="GSH478" s="729"/>
      <c r="GSI478" s="729"/>
      <c r="GSJ478" s="729"/>
      <c r="GSK478" s="729"/>
      <c r="GSL478" s="729"/>
      <c r="GSM478" s="729"/>
      <c r="GSN478" s="729"/>
      <c r="GSO478" s="729"/>
      <c r="GSP478" s="729"/>
      <c r="GSQ478" s="729"/>
      <c r="GSR478" s="729"/>
      <c r="GSS478" s="729"/>
      <c r="GST478" s="729"/>
      <c r="GSU478" s="729"/>
      <c r="GSV478" s="729"/>
      <c r="GSW478" s="729"/>
      <c r="GSX478" s="729"/>
      <c r="GSY478" s="729"/>
      <c r="GSZ478" s="729"/>
      <c r="GTA478" s="729"/>
      <c r="GTB478" s="729"/>
      <c r="GTC478" s="729"/>
      <c r="GTD478" s="729"/>
      <c r="GTE478" s="729"/>
      <c r="GTF478" s="729"/>
      <c r="GTG478" s="729"/>
      <c r="GTH478" s="729"/>
      <c r="GTI478" s="729"/>
      <c r="GTJ478" s="729"/>
      <c r="GTK478" s="729"/>
      <c r="GTL478" s="729"/>
      <c r="GTM478" s="729"/>
      <c r="GTN478" s="729"/>
      <c r="GTO478" s="729"/>
      <c r="GTP478" s="729"/>
      <c r="GTQ478" s="729"/>
      <c r="GTR478" s="729"/>
      <c r="GTS478" s="729"/>
      <c r="GTT478" s="729"/>
      <c r="GTU478" s="729"/>
      <c r="GTV478" s="729"/>
      <c r="GTW478" s="729"/>
      <c r="GTX478" s="729"/>
      <c r="GTY478" s="729"/>
      <c r="GTZ478" s="729"/>
      <c r="GUA478" s="729"/>
      <c r="GUB478" s="729"/>
      <c r="GUC478" s="729"/>
      <c r="GUD478" s="729"/>
      <c r="GUE478" s="729"/>
      <c r="GUF478" s="729"/>
      <c r="GUG478" s="729"/>
      <c r="GUH478" s="729"/>
      <c r="GUI478" s="729"/>
      <c r="GUJ478" s="729"/>
      <c r="GUK478" s="729"/>
      <c r="GUL478" s="729"/>
      <c r="GUM478" s="729"/>
      <c r="GUN478" s="729"/>
      <c r="GUO478" s="729"/>
      <c r="GUP478" s="729"/>
      <c r="GUQ478" s="729"/>
      <c r="GUR478" s="729"/>
      <c r="GUS478" s="729"/>
      <c r="GUT478" s="729"/>
      <c r="GUU478" s="729"/>
      <c r="GUV478" s="729"/>
      <c r="GUW478" s="729"/>
      <c r="GUX478" s="729"/>
      <c r="GUY478" s="729"/>
      <c r="GUZ478" s="729"/>
      <c r="GVA478" s="729"/>
      <c r="GVB478" s="729"/>
      <c r="GVC478" s="729"/>
      <c r="GVD478" s="729"/>
      <c r="GVE478" s="729"/>
      <c r="GVF478" s="729"/>
      <c r="GVG478" s="729"/>
      <c r="GVH478" s="729"/>
      <c r="GVI478" s="729"/>
      <c r="GVJ478" s="729"/>
      <c r="GVK478" s="729"/>
      <c r="GVL478" s="729"/>
      <c r="GVM478" s="729"/>
      <c r="GVN478" s="729"/>
      <c r="GVO478" s="729"/>
      <c r="GVP478" s="729"/>
      <c r="GVQ478" s="729"/>
      <c r="GVR478" s="729"/>
      <c r="GVS478" s="729"/>
      <c r="GVT478" s="729"/>
      <c r="GVU478" s="729"/>
      <c r="GVV478" s="729"/>
      <c r="GVW478" s="729"/>
      <c r="GVX478" s="729"/>
      <c r="GVY478" s="729"/>
      <c r="GVZ478" s="729"/>
      <c r="GWA478" s="729"/>
      <c r="GWB478" s="729"/>
      <c r="GWC478" s="729"/>
      <c r="GWD478" s="729"/>
      <c r="GWE478" s="729"/>
      <c r="GWF478" s="729"/>
      <c r="GWG478" s="729"/>
      <c r="GWH478" s="729"/>
      <c r="GWI478" s="729"/>
      <c r="GWJ478" s="729"/>
      <c r="GWK478" s="729"/>
      <c r="GWL478" s="729"/>
      <c r="GWM478" s="729"/>
      <c r="GWN478" s="729"/>
      <c r="GWO478" s="729"/>
      <c r="GWP478" s="729"/>
      <c r="GWQ478" s="729"/>
      <c r="GWR478" s="729"/>
      <c r="GWS478" s="729"/>
      <c r="GWT478" s="729"/>
      <c r="GWU478" s="729"/>
      <c r="GWV478" s="729"/>
      <c r="GWW478" s="729"/>
      <c r="GWX478" s="729"/>
      <c r="GWY478" s="729"/>
      <c r="GWZ478" s="729"/>
      <c r="GXA478" s="729"/>
      <c r="GXB478" s="729"/>
      <c r="GXC478" s="729"/>
      <c r="GXD478" s="729"/>
      <c r="GXE478" s="729"/>
      <c r="GXF478" s="729"/>
      <c r="GXG478" s="729"/>
      <c r="GXH478" s="729"/>
      <c r="GXI478" s="729"/>
      <c r="GXJ478" s="729"/>
      <c r="GXK478" s="729"/>
      <c r="GXL478" s="729"/>
      <c r="GXM478" s="729"/>
      <c r="GXN478" s="729"/>
      <c r="GXO478" s="729"/>
      <c r="GXP478" s="729"/>
      <c r="GXQ478" s="729"/>
      <c r="GXR478" s="729"/>
      <c r="GXS478" s="729"/>
      <c r="GXT478" s="729"/>
      <c r="GXU478" s="729"/>
      <c r="GXV478" s="729"/>
      <c r="GXW478" s="729"/>
      <c r="GXX478" s="729"/>
      <c r="GXY478" s="729"/>
      <c r="GXZ478" s="729"/>
      <c r="GYA478" s="729"/>
      <c r="GYB478" s="729"/>
      <c r="GYC478" s="729"/>
      <c r="GYD478" s="729"/>
      <c r="GYE478" s="729"/>
      <c r="GYF478" s="729"/>
      <c r="GYG478" s="729"/>
      <c r="GYH478" s="729"/>
      <c r="GYI478" s="729"/>
      <c r="GYJ478" s="729"/>
      <c r="GYK478" s="729"/>
      <c r="GYL478" s="729"/>
      <c r="GYM478" s="729"/>
      <c r="GYN478" s="729"/>
      <c r="GYO478" s="729"/>
      <c r="GYP478" s="729"/>
      <c r="GYQ478" s="729"/>
      <c r="GYR478" s="729"/>
      <c r="GYS478" s="729"/>
      <c r="GYT478" s="729"/>
      <c r="GYU478" s="729"/>
      <c r="GYV478" s="729"/>
      <c r="GYW478" s="729"/>
      <c r="GYX478" s="729"/>
      <c r="GYY478" s="729"/>
      <c r="GYZ478" s="729"/>
      <c r="GZA478" s="729"/>
      <c r="GZB478" s="729"/>
      <c r="GZC478" s="729"/>
      <c r="GZD478" s="729"/>
      <c r="GZE478" s="729"/>
      <c r="GZF478" s="729"/>
      <c r="GZG478" s="729"/>
      <c r="GZH478" s="729"/>
      <c r="GZI478" s="729"/>
      <c r="GZJ478" s="729"/>
      <c r="GZK478" s="729"/>
      <c r="GZL478" s="729"/>
      <c r="GZM478" s="729"/>
      <c r="GZN478" s="729"/>
      <c r="GZO478" s="729"/>
      <c r="GZP478" s="729"/>
      <c r="GZQ478" s="729"/>
      <c r="GZR478" s="729"/>
      <c r="GZS478" s="729"/>
      <c r="GZT478" s="729"/>
      <c r="GZU478" s="729"/>
      <c r="GZV478" s="729"/>
      <c r="GZW478" s="729"/>
      <c r="GZX478" s="729"/>
      <c r="GZY478" s="729"/>
      <c r="GZZ478" s="729"/>
      <c r="HAA478" s="729"/>
      <c r="HAB478" s="729"/>
      <c r="HAC478" s="729"/>
      <c r="HAD478" s="729"/>
      <c r="HAE478" s="729"/>
      <c r="HAF478" s="729"/>
      <c r="HAG478" s="729"/>
      <c r="HAH478" s="729"/>
      <c r="HAI478" s="729"/>
      <c r="HAJ478" s="729"/>
      <c r="HAK478" s="729"/>
      <c r="HAL478" s="729"/>
      <c r="HAM478" s="729"/>
      <c r="HAN478" s="729"/>
      <c r="HAO478" s="729"/>
      <c r="HAP478" s="729"/>
      <c r="HAQ478" s="729"/>
      <c r="HAR478" s="729"/>
      <c r="HAS478" s="729"/>
      <c r="HAT478" s="729"/>
      <c r="HAU478" s="729"/>
      <c r="HAV478" s="729"/>
      <c r="HAW478" s="729"/>
      <c r="HAX478" s="729"/>
      <c r="HAY478" s="729"/>
      <c r="HAZ478" s="729"/>
      <c r="HBA478" s="729"/>
      <c r="HBB478" s="729"/>
      <c r="HBC478" s="729"/>
      <c r="HBD478" s="729"/>
      <c r="HBE478" s="729"/>
      <c r="HBF478" s="729"/>
      <c r="HBG478" s="729"/>
      <c r="HBH478" s="729"/>
      <c r="HBI478" s="729"/>
      <c r="HBJ478" s="729"/>
      <c r="HBK478" s="729"/>
      <c r="HBL478" s="729"/>
      <c r="HBM478" s="729"/>
      <c r="HBN478" s="729"/>
      <c r="HBO478" s="729"/>
      <c r="HBP478" s="729"/>
      <c r="HBQ478" s="729"/>
      <c r="HBR478" s="729"/>
      <c r="HBS478" s="729"/>
      <c r="HBT478" s="729"/>
      <c r="HBU478" s="729"/>
      <c r="HBV478" s="729"/>
      <c r="HBW478" s="729"/>
      <c r="HBX478" s="729"/>
      <c r="HBY478" s="729"/>
      <c r="HBZ478" s="729"/>
      <c r="HCA478" s="729"/>
      <c r="HCB478" s="729"/>
      <c r="HCC478" s="729"/>
      <c r="HCD478" s="729"/>
      <c r="HCE478" s="729"/>
      <c r="HCF478" s="729"/>
      <c r="HCG478" s="729"/>
      <c r="HCH478" s="729"/>
      <c r="HCI478" s="729"/>
      <c r="HCJ478" s="729"/>
      <c r="HCK478" s="729"/>
      <c r="HCL478" s="729"/>
      <c r="HCM478" s="729"/>
      <c r="HCN478" s="729"/>
      <c r="HCO478" s="729"/>
      <c r="HCP478" s="729"/>
      <c r="HCQ478" s="729"/>
      <c r="HCR478" s="729"/>
      <c r="HCS478" s="729"/>
      <c r="HCT478" s="729"/>
      <c r="HCU478" s="729"/>
      <c r="HCV478" s="729"/>
      <c r="HCW478" s="729"/>
      <c r="HCX478" s="729"/>
      <c r="HCY478" s="729"/>
      <c r="HCZ478" s="729"/>
      <c r="HDA478" s="729"/>
      <c r="HDB478" s="729"/>
      <c r="HDC478" s="729"/>
      <c r="HDD478" s="729"/>
      <c r="HDE478" s="729"/>
      <c r="HDF478" s="729"/>
      <c r="HDG478" s="729"/>
      <c r="HDH478" s="729"/>
      <c r="HDI478" s="729"/>
      <c r="HDJ478" s="729"/>
      <c r="HDK478" s="729"/>
      <c r="HDL478" s="729"/>
      <c r="HDM478" s="729"/>
      <c r="HDN478" s="729"/>
      <c r="HDO478" s="729"/>
      <c r="HDP478" s="729"/>
      <c r="HDQ478" s="729"/>
      <c r="HDR478" s="729"/>
      <c r="HDS478" s="729"/>
      <c r="HDT478" s="729"/>
      <c r="HDU478" s="729"/>
      <c r="HDV478" s="729"/>
      <c r="HDW478" s="729"/>
      <c r="HDX478" s="729"/>
      <c r="HDY478" s="729"/>
      <c r="HDZ478" s="729"/>
      <c r="HEA478" s="729"/>
      <c r="HEB478" s="729"/>
      <c r="HEC478" s="729"/>
      <c r="HED478" s="729"/>
      <c r="HEE478" s="729"/>
      <c r="HEF478" s="729"/>
      <c r="HEG478" s="729"/>
      <c r="HEH478" s="729"/>
      <c r="HEI478" s="729"/>
      <c r="HEJ478" s="729"/>
      <c r="HEK478" s="729"/>
      <c r="HEL478" s="729"/>
      <c r="HEM478" s="729"/>
      <c r="HEN478" s="729"/>
      <c r="HEO478" s="729"/>
      <c r="HEP478" s="729"/>
      <c r="HEQ478" s="729"/>
      <c r="HER478" s="729"/>
      <c r="HES478" s="729"/>
      <c r="HET478" s="729"/>
      <c r="HEU478" s="729"/>
      <c r="HEV478" s="729"/>
      <c r="HEW478" s="729"/>
      <c r="HEX478" s="729"/>
      <c r="HEY478" s="729"/>
      <c r="HEZ478" s="729"/>
      <c r="HFA478" s="729"/>
      <c r="HFB478" s="729"/>
      <c r="HFC478" s="729"/>
      <c r="HFD478" s="729"/>
      <c r="HFE478" s="729"/>
      <c r="HFF478" s="729"/>
      <c r="HFG478" s="729"/>
      <c r="HFH478" s="729"/>
      <c r="HFI478" s="729"/>
      <c r="HFJ478" s="729"/>
      <c r="HFK478" s="729"/>
      <c r="HFL478" s="729"/>
      <c r="HFM478" s="729"/>
      <c r="HFN478" s="729"/>
      <c r="HFO478" s="729"/>
      <c r="HFP478" s="729"/>
      <c r="HFQ478" s="729"/>
      <c r="HFR478" s="729"/>
      <c r="HFS478" s="729"/>
      <c r="HFT478" s="729"/>
      <c r="HFU478" s="729"/>
      <c r="HFV478" s="729"/>
      <c r="HFW478" s="729"/>
      <c r="HFX478" s="729"/>
      <c r="HFY478" s="729"/>
      <c r="HFZ478" s="729"/>
      <c r="HGA478" s="729"/>
      <c r="HGB478" s="729"/>
      <c r="HGC478" s="729"/>
      <c r="HGD478" s="729"/>
      <c r="HGE478" s="729"/>
      <c r="HGF478" s="729"/>
      <c r="HGG478" s="729"/>
      <c r="HGH478" s="729"/>
      <c r="HGI478" s="729"/>
      <c r="HGJ478" s="729"/>
      <c r="HGK478" s="729"/>
      <c r="HGL478" s="729"/>
      <c r="HGM478" s="729"/>
      <c r="HGN478" s="729"/>
      <c r="HGO478" s="729"/>
      <c r="HGP478" s="729"/>
      <c r="HGQ478" s="729"/>
      <c r="HGR478" s="729"/>
      <c r="HGS478" s="729"/>
      <c r="HGT478" s="729"/>
      <c r="HGU478" s="729"/>
      <c r="HGV478" s="729"/>
      <c r="HGW478" s="729"/>
      <c r="HGX478" s="729"/>
      <c r="HGY478" s="729"/>
      <c r="HGZ478" s="729"/>
      <c r="HHA478" s="729"/>
      <c r="HHB478" s="729"/>
      <c r="HHC478" s="729"/>
      <c r="HHD478" s="729"/>
      <c r="HHE478" s="729"/>
      <c r="HHF478" s="729"/>
      <c r="HHG478" s="729"/>
      <c r="HHH478" s="729"/>
      <c r="HHI478" s="729"/>
      <c r="HHJ478" s="729"/>
      <c r="HHK478" s="729"/>
      <c r="HHL478" s="729"/>
      <c r="HHM478" s="729"/>
      <c r="HHN478" s="729"/>
      <c r="HHO478" s="729"/>
      <c r="HHP478" s="729"/>
      <c r="HHQ478" s="729"/>
      <c r="HHR478" s="729"/>
      <c r="HHS478" s="729"/>
      <c r="HHT478" s="729"/>
      <c r="HHU478" s="729"/>
      <c r="HHV478" s="729"/>
      <c r="HHW478" s="729"/>
      <c r="HHX478" s="729"/>
      <c r="HHY478" s="729"/>
      <c r="HHZ478" s="729"/>
      <c r="HIA478" s="729"/>
      <c r="HIB478" s="729"/>
      <c r="HIC478" s="729"/>
      <c r="HID478" s="729"/>
      <c r="HIE478" s="729"/>
      <c r="HIF478" s="729"/>
      <c r="HIG478" s="729"/>
      <c r="HIH478" s="729"/>
      <c r="HII478" s="729"/>
      <c r="HIJ478" s="729"/>
      <c r="HIK478" s="729"/>
      <c r="HIL478" s="729"/>
      <c r="HIM478" s="729"/>
      <c r="HIN478" s="729"/>
      <c r="HIO478" s="729"/>
      <c r="HIP478" s="729"/>
      <c r="HIQ478" s="729"/>
      <c r="HIR478" s="729"/>
      <c r="HIS478" s="729"/>
      <c r="HIT478" s="729"/>
      <c r="HIU478" s="729"/>
      <c r="HIV478" s="729"/>
      <c r="HIW478" s="729"/>
      <c r="HIX478" s="729"/>
      <c r="HIY478" s="729"/>
      <c r="HIZ478" s="729"/>
      <c r="HJA478" s="729"/>
      <c r="HJB478" s="729"/>
      <c r="HJC478" s="729"/>
      <c r="HJD478" s="729"/>
      <c r="HJE478" s="729"/>
      <c r="HJF478" s="729"/>
      <c r="HJG478" s="729"/>
      <c r="HJH478" s="729"/>
      <c r="HJI478" s="729"/>
      <c r="HJJ478" s="729"/>
      <c r="HJK478" s="729"/>
      <c r="HJL478" s="729"/>
      <c r="HJM478" s="729"/>
      <c r="HJN478" s="729"/>
      <c r="HJO478" s="729"/>
      <c r="HJP478" s="729"/>
      <c r="HJQ478" s="729"/>
      <c r="HJR478" s="729"/>
      <c r="HJS478" s="729"/>
      <c r="HJT478" s="729"/>
      <c r="HJU478" s="729"/>
      <c r="HJV478" s="729"/>
      <c r="HJW478" s="729"/>
      <c r="HJX478" s="729"/>
      <c r="HJY478" s="729"/>
      <c r="HJZ478" s="729"/>
      <c r="HKA478" s="729"/>
      <c r="HKB478" s="729"/>
      <c r="HKC478" s="729"/>
      <c r="HKD478" s="729"/>
      <c r="HKE478" s="729"/>
      <c r="HKF478" s="729"/>
      <c r="HKG478" s="729"/>
      <c r="HKH478" s="729"/>
      <c r="HKI478" s="729"/>
      <c r="HKJ478" s="729"/>
      <c r="HKK478" s="729"/>
      <c r="HKL478" s="729"/>
      <c r="HKM478" s="729"/>
      <c r="HKN478" s="729"/>
      <c r="HKO478" s="729"/>
      <c r="HKP478" s="729"/>
      <c r="HKQ478" s="729"/>
      <c r="HKR478" s="729"/>
      <c r="HKS478" s="729"/>
      <c r="HKT478" s="729"/>
      <c r="HKU478" s="729"/>
      <c r="HKV478" s="729"/>
      <c r="HKW478" s="729"/>
      <c r="HKX478" s="729"/>
      <c r="HKY478" s="729"/>
      <c r="HKZ478" s="729"/>
      <c r="HLA478" s="729"/>
      <c r="HLB478" s="729"/>
      <c r="HLC478" s="729"/>
      <c r="HLD478" s="729"/>
      <c r="HLE478" s="729"/>
      <c r="HLF478" s="729"/>
      <c r="HLG478" s="729"/>
      <c r="HLH478" s="729"/>
      <c r="HLI478" s="729"/>
      <c r="HLJ478" s="729"/>
      <c r="HLK478" s="729"/>
      <c r="HLL478" s="729"/>
      <c r="HLM478" s="729"/>
      <c r="HLN478" s="729"/>
      <c r="HLO478" s="729"/>
      <c r="HLP478" s="729"/>
      <c r="HLQ478" s="729"/>
      <c r="HLR478" s="729"/>
      <c r="HLS478" s="729"/>
      <c r="HLT478" s="729"/>
      <c r="HLU478" s="729"/>
      <c r="HLV478" s="729"/>
      <c r="HLW478" s="729"/>
      <c r="HLX478" s="729"/>
      <c r="HLY478" s="729"/>
      <c r="HLZ478" s="729"/>
      <c r="HMA478" s="729"/>
      <c r="HMB478" s="729"/>
      <c r="HMC478" s="729"/>
      <c r="HMD478" s="729"/>
      <c r="HME478" s="729"/>
      <c r="HMF478" s="729"/>
      <c r="HMG478" s="729"/>
      <c r="HMH478" s="729"/>
      <c r="HMI478" s="729"/>
      <c r="HMJ478" s="729"/>
      <c r="HMK478" s="729"/>
      <c r="HML478" s="729"/>
      <c r="HMM478" s="729"/>
      <c r="HMN478" s="729"/>
      <c r="HMO478" s="729"/>
      <c r="HMP478" s="729"/>
      <c r="HMQ478" s="729"/>
      <c r="HMR478" s="729"/>
      <c r="HMS478" s="729"/>
      <c r="HMT478" s="729"/>
      <c r="HMU478" s="729"/>
      <c r="HMV478" s="729"/>
      <c r="HMW478" s="729"/>
      <c r="HMX478" s="729"/>
      <c r="HMY478" s="729"/>
      <c r="HMZ478" s="729"/>
      <c r="HNA478" s="729"/>
      <c r="HNB478" s="729"/>
      <c r="HNC478" s="729"/>
      <c r="HND478" s="729"/>
      <c r="HNE478" s="729"/>
      <c r="HNF478" s="729"/>
      <c r="HNG478" s="729"/>
      <c r="HNH478" s="729"/>
      <c r="HNI478" s="729"/>
      <c r="HNJ478" s="729"/>
      <c r="HNK478" s="729"/>
      <c r="HNL478" s="729"/>
      <c r="HNM478" s="729"/>
      <c r="HNN478" s="729"/>
      <c r="HNO478" s="729"/>
      <c r="HNP478" s="729"/>
      <c r="HNQ478" s="729"/>
      <c r="HNR478" s="729"/>
      <c r="HNS478" s="729"/>
      <c r="HNT478" s="729"/>
      <c r="HNU478" s="729"/>
      <c r="HNV478" s="729"/>
      <c r="HNW478" s="729"/>
      <c r="HNX478" s="729"/>
      <c r="HNY478" s="729"/>
      <c r="HNZ478" s="729"/>
      <c r="HOA478" s="729"/>
      <c r="HOB478" s="729"/>
      <c r="HOC478" s="729"/>
      <c r="HOD478" s="729"/>
      <c r="HOE478" s="729"/>
      <c r="HOF478" s="729"/>
      <c r="HOG478" s="729"/>
      <c r="HOH478" s="729"/>
      <c r="HOI478" s="729"/>
      <c r="HOJ478" s="729"/>
      <c r="HOK478" s="729"/>
      <c r="HOL478" s="729"/>
      <c r="HOM478" s="729"/>
      <c r="HON478" s="729"/>
      <c r="HOO478" s="729"/>
      <c r="HOP478" s="729"/>
      <c r="HOQ478" s="729"/>
      <c r="HOR478" s="729"/>
      <c r="HOS478" s="729"/>
      <c r="HOT478" s="729"/>
      <c r="HOU478" s="729"/>
      <c r="HOV478" s="729"/>
      <c r="HOW478" s="729"/>
      <c r="HOX478" s="729"/>
      <c r="HOY478" s="729"/>
      <c r="HOZ478" s="729"/>
      <c r="HPA478" s="729"/>
      <c r="HPB478" s="729"/>
      <c r="HPC478" s="729"/>
      <c r="HPD478" s="729"/>
      <c r="HPE478" s="729"/>
      <c r="HPF478" s="729"/>
      <c r="HPG478" s="729"/>
      <c r="HPH478" s="729"/>
      <c r="HPI478" s="729"/>
      <c r="HPJ478" s="729"/>
      <c r="HPK478" s="729"/>
      <c r="HPL478" s="729"/>
      <c r="HPM478" s="729"/>
      <c r="HPN478" s="729"/>
      <c r="HPO478" s="729"/>
      <c r="HPP478" s="729"/>
      <c r="HPQ478" s="729"/>
      <c r="HPR478" s="729"/>
      <c r="HPS478" s="729"/>
      <c r="HPT478" s="729"/>
      <c r="HPU478" s="729"/>
      <c r="HPV478" s="729"/>
      <c r="HPW478" s="729"/>
      <c r="HPX478" s="729"/>
      <c r="HPY478" s="729"/>
      <c r="HPZ478" s="729"/>
      <c r="HQA478" s="729"/>
      <c r="HQB478" s="729"/>
      <c r="HQC478" s="729"/>
      <c r="HQD478" s="729"/>
      <c r="HQE478" s="729"/>
      <c r="HQF478" s="729"/>
      <c r="HQG478" s="729"/>
      <c r="HQH478" s="729"/>
      <c r="HQI478" s="729"/>
      <c r="HQJ478" s="729"/>
      <c r="HQK478" s="729"/>
      <c r="HQL478" s="729"/>
      <c r="HQM478" s="729"/>
      <c r="HQN478" s="729"/>
      <c r="HQO478" s="729"/>
      <c r="HQP478" s="729"/>
      <c r="HQQ478" s="729"/>
      <c r="HQR478" s="729"/>
      <c r="HQS478" s="729"/>
      <c r="HQT478" s="729"/>
      <c r="HQU478" s="729"/>
      <c r="HQV478" s="729"/>
      <c r="HQW478" s="729"/>
      <c r="HQX478" s="729"/>
      <c r="HQY478" s="729"/>
      <c r="HQZ478" s="729"/>
      <c r="HRA478" s="729"/>
      <c r="HRB478" s="729"/>
      <c r="HRC478" s="729"/>
      <c r="HRD478" s="729"/>
      <c r="HRE478" s="729"/>
      <c r="HRF478" s="729"/>
      <c r="HRG478" s="729"/>
      <c r="HRH478" s="729"/>
      <c r="HRI478" s="729"/>
      <c r="HRJ478" s="729"/>
      <c r="HRK478" s="729"/>
      <c r="HRL478" s="729"/>
      <c r="HRM478" s="729"/>
      <c r="HRN478" s="729"/>
      <c r="HRO478" s="729"/>
      <c r="HRP478" s="729"/>
      <c r="HRQ478" s="729"/>
      <c r="HRR478" s="729"/>
      <c r="HRS478" s="729"/>
      <c r="HRT478" s="729"/>
      <c r="HRU478" s="729"/>
      <c r="HRV478" s="729"/>
      <c r="HRW478" s="729"/>
      <c r="HRX478" s="729"/>
      <c r="HRY478" s="729"/>
      <c r="HRZ478" s="729"/>
      <c r="HSA478" s="729"/>
      <c r="HSB478" s="729"/>
      <c r="HSC478" s="729"/>
      <c r="HSD478" s="729"/>
      <c r="HSE478" s="729"/>
      <c r="HSF478" s="729"/>
      <c r="HSG478" s="729"/>
      <c r="HSH478" s="729"/>
      <c r="HSI478" s="729"/>
      <c r="HSJ478" s="729"/>
      <c r="HSK478" s="729"/>
      <c r="HSL478" s="729"/>
      <c r="HSM478" s="729"/>
      <c r="HSN478" s="729"/>
      <c r="HSO478" s="729"/>
      <c r="HSP478" s="729"/>
      <c r="HSQ478" s="729"/>
      <c r="HSR478" s="729"/>
      <c r="HSS478" s="729"/>
      <c r="HST478" s="729"/>
      <c r="HSU478" s="729"/>
      <c r="HSV478" s="729"/>
      <c r="HSW478" s="729"/>
      <c r="HSX478" s="729"/>
      <c r="HSY478" s="729"/>
      <c r="HSZ478" s="729"/>
      <c r="HTA478" s="729"/>
      <c r="HTB478" s="729"/>
      <c r="HTC478" s="729"/>
      <c r="HTD478" s="729"/>
      <c r="HTE478" s="729"/>
      <c r="HTF478" s="729"/>
      <c r="HTG478" s="729"/>
      <c r="HTH478" s="729"/>
      <c r="HTI478" s="729"/>
      <c r="HTJ478" s="729"/>
      <c r="HTK478" s="729"/>
      <c r="HTL478" s="729"/>
      <c r="HTM478" s="729"/>
      <c r="HTN478" s="729"/>
      <c r="HTO478" s="729"/>
      <c r="HTP478" s="729"/>
      <c r="HTQ478" s="729"/>
      <c r="HTR478" s="729"/>
      <c r="HTS478" s="729"/>
      <c r="HTT478" s="729"/>
      <c r="HTU478" s="729"/>
      <c r="HTV478" s="729"/>
      <c r="HTW478" s="729"/>
      <c r="HTX478" s="729"/>
      <c r="HTY478" s="729"/>
      <c r="HTZ478" s="729"/>
      <c r="HUA478" s="729"/>
      <c r="HUB478" s="729"/>
      <c r="HUC478" s="729"/>
      <c r="HUD478" s="729"/>
      <c r="HUE478" s="729"/>
      <c r="HUF478" s="729"/>
      <c r="HUG478" s="729"/>
      <c r="HUH478" s="729"/>
      <c r="HUI478" s="729"/>
      <c r="HUJ478" s="729"/>
      <c r="HUK478" s="729"/>
      <c r="HUL478" s="729"/>
      <c r="HUM478" s="729"/>
      <c r="HUN478" s="729"/>
      <c r="HUO478" s="729"/>
      <c r="HUP478" s="729"/>
      <c r="HUQ478" s="729"/>
      <c r="HUR478" s="729"/>
      <c r="HUS478" s="729"/>
      <c r="HUT478" s="729"/>
      <c r="HUU478" s="729"/>
      <c r="HUV478" s="729"/>
      <c r="HUW478" s="729"/>
      <c r="HUX478" s="729"/>
      <c r="HUY478" s="729"/>
      <c r="HUZ478" s="729"/>
      <c r="HVA478" s="729"/>
      <c r="HVB478" s="729"/>
      <c r="HVC478" s="729"/>
      <c r="HVD478" s="729"/>
      <c r="HVE478" s="729"/>
      <c r="HVF478" s="729"/>
      <c r="HVG478" s="729"/>
      <c r="HVH478" s="729"/>
      <c r="HVI478" s="729"/>
      <c r="HVJ478" s="729"/>
      <c r="HVK478" s="729"/>
      <c r="HVL478" s="729"/>
      <c r="HVM478" s="729"/>
      <c r="HVN478" s="729"/>
      <c r="HVO478" s="729"/>
      <c r="HVP478" s="729"/>
      <c r="HVQ478" s="729"/>
      <c r="HVR478" s="729"/>
      <c r="HVS478" s="729"/>
      <c r="HVT478" s="729"/>
      <c r="HVU478" s="729"/>
      <c r="HVV478" s="729"/>
      <c r="HVW478" s="729"/>
      <c r="HVX478" s="729"/>
      <c r="HVY478" s="729"/>
      <c r="HVZ478" s="729"/>
      <c r="HWA478" s="729"/>
      <c r="HWB478" s="729"/>
      <c r="HWC478" s="729"/>
      <c r="HWD478" s="729"/>
      <c r="HWE478" s="729"/>
      <c r="HWF478" s="729"/>
      <c r="HWG478" s="729"/>
      <c r="HWH478" s="729"/>
      <c r="HWI478" s="729"/>
      <c r="HWJ478" s="729"/>
      <c r="HWK478" s="729"/>
      <c r="HWL478" s="729"/>
      <c r="HWM478" s="729"/>
      <c r="HWN478" s="729"/>
      <c r="HWO478" s="729"/>
      <c r="HWP478" s="729"/>
      <c r="HWQ478" s="729"/>
      <c r="HWR478" s="729"/>
      <c r="HWS478" s="729"/>
      <c r="HWT478" s="729"/>
      <c r="HWU478" s="729"/>
      <c r="HWV478" s="729"/>
      <c r="HWW478" s="729"/>
      <c r="HWX478" s="729"/>
      <c r="HWY478" s="729"/>
      <c r="HWZ478" s="729"/>
      <c r="HXA478" s="729"/>
      <c r="HXB478" s="729"/>
      <c r="HXC478" s="729"/>
      <c r="HXD478" s="729"/>
      <c r="HXE478" s="729"/>
      <c r="HXF478" s="729"/>
      <c r="HXG478" s="729"/>
      <c r="HXH478" s="729"/>
      <c r="HXI478" s="729"/>
      <c r="HXJ478" s="729"/>
      <c r="HXK478" s="729"/>
      <c r="HXL478" s="729"/>
      <c r="HXM478" s="729"/>
      <c r="HXN478" s="729"/>
      <c r="HXO478" s="729"/>
      <c r="HXP478" s="729"/>
      <c r="HXQ478" s="729"/>
      <c r="HXR478" s="729"/>
      <c r="HXS478" s="729"/>
      <c r="HXT478" s="729"/>
      <c r="HXU478" s="729"/>
      <c r="HXV478" s="729"/>
      <c r="HXW478" s="729"/>
      <c r="HXX478" s="729"/>
      <c r="HXY478" s="729"/>
      <c r="HXZ478" s="729"/>
      <c r="HYA478" s="729"/>
      <c r="HYB478" s="729"/>
      <c r="HYC478" s="729"/>
      <c r="HYD478" s="729"/>
      <c r="HYE478" s="729"/>
      <c r="HYF478" s="729"/>
      <c r="HYG478" s="729"/>
      <c r="HYH478" s="729"/>
      <c r="HYI478" s="729"/>
      <c r="HYJ478" s="729"/>
      <c r="HYK478" s="729"/>
      <c r="HYL478" s="729"/>
      <c r="HYM478" s="729"/>
      <c r="HYN478" s="729"/>
      <c r="HYO478" s="729"/>
      <c r="HYP478" s="729"/>
      <c r="HYQ478" s="729"/>
      <c r="HYR478" s="729"/>
      <c r="HYS478" s="729"/>
      <c r="HYT478" s="729"/>
      <c r="HYU478" s="729"/>
      <c r="HYV478" s="729"/>
      <c r="HYW478" s="729"/>
      <c r="HYX478" s="729"/>
      <c r="HYY478" s="729"/>
      <c r="HYZ478" s="729"/>
      <c r="HZA478" s="729"/>
      <c r="HZB478" s="729"/>
      <c r="HZC478" s="729"/>
      <c r="HZD478" s="729"/>
      <c r="HZE478" s="729"/>
      <c r="HZF478" s="729"/>
      <c r="HZG478" s="729"/>
      <c r="HZH478" s="729"/>
      <c r="HZI478" s="729"/>
      <c r="HZJ478" s="729"/>
      <c r="HZK478" s="729"/>
      <c r="HZL478" s="729"/>
      <c r="HZM478" s="729"/>
      <c r="HZN478" s="729"/>
      <c r="HZO478" s="729"/>
      <c r="HZP478" s="729"/>
      <c r="HZQ478" s="729"/>
      <c r="HZR478" s="729"/>
      <c r="HZS478" s="729"/>
      <c r="HZT478" s="729"/>
      <c r="HZU478" s="729"/>
      <c r="HZV478" s="729"/>
      <c r="HZW478" s="729"/>
      <c r="HZX478" s="729"/>
      <c r="HZY478" s="729"/>
      <c r="HZZ478" s="729"/>
      <c r="IAA478" s="729"/>
      <c r="IAB478" s="729"/>
      <c r="IAC478" s="729"/>
      <c r="IAD478" s="729"/>
      <c r="IAE478" s="729"/>
      <c r="IAF478" s="729"/>
      <c r="IAG478" s="729"/>
      <c r="IAH478" s="729"/>
      <c r="IAI478" s="729"/>
      <c r="IAJ478" s="729"/>
      <c r="IAK478" s="729"/>
      <c r="IAL478" s="729"/>
      <c r="IAM478" s="729"/>
      <c r="IAN478" s="729"/>
      <c r="IAO478" s="729"/>
      <c r="IAP478" s="729"/>
      <c r="IAQ478" s="729"/>
      <c r="IAR478" s="729"/>
      <c r="IAS478" s="729"/>
      <c r="IAT478" s="729"/>
      <c r="IAU478" s="729"/>
      <c r="IAV478" s="729"/>
      <c r="IAW478" s="729"/>
      <c r="IAX478" s="729"/>
      <c r="IAY478" s="729"/>
      <c r="IAZ478" s="729"/>
      <c r="IBA478" s="729"/>
      <c r="IBB478" s="729"/>
      <c r="IBC478" s="729"/>
      <c r="IBD478" s="729"/>
      <c r="IBE478" s="729"/>
      <c r="IBF478" s="729"/>
      <c r="IBG478" s="729"/>
      <c r="IBH478" s="729"/>
      <c r="IBI478" s="729"/>
      <c r="IBJ478" s="729"/>
      <c r="IBK478" s="729"/>
      <c r="IBL478" s="729"/>
      <c r="IBM478" s="729"/>
      <c r="IBN478" s="729"/>
      <c r="IBO478" s="729"/>
      <c r="IBP478" s="729"/>
      <c r="IBQ478" s="729"/>
      <c r="IBR478" s="729"/>
      <c r="IBS478" s="729"/>
      <c r="IBT478" s="729"/>
      <c r="IBU478" s="729"/>
      <c r="IBV478" s="729"/>
      <c r="IBW478" s="729"/>
      <c r="IBX478" s="729"/>
      <c r="IBY478" s="729"/>
      <c r="IBZ478" s="729"/>
      <c r="ICA478" s="729"/>
      <c r="ICB478" s="729"/>
      <c r="ICC478" s="729"/>
      <c r="ICD478" s="729"/>
      <c r="ICE478" s="729"/>
      <c r="ICF478" s="729"/>
      <c r="ICG478" s="729"/>
      <c r="ICH478" s="729"/>
      <c r="ICI478" s="729"/>
      <c r="ICJ478" s="729"/>
      <c r="ICK478" s="729"/>
      <c r="ICL478" s="729"/>
      <c r="ICM478" s="729"/>
      <c r="ICN478" s="729"/>
      <c r="ICO478" s="729"/>
      <c r="ICP478" s="729"/>
      <c r="ICQ478" s="729"/>
      <c r="ICR478" s="729"/>
      <c r="ICS478" s="729"/>
      <c r="ICT478" s="729"/>
      <c r="ICU478" s="729"/>
      <c r="ICV478" s="729"/>
      <c r="ICW478" s="729"/>
      <c r="ICX478" s="729"/>
      <c r="ICY478" s="729"/>
      <c r="ICZ478" s="729"/>
      <c r="IDA478" s="729"/>
      <c r="IDB478" s="729"/>
      <c r="IDC478" s="729"/>
      <c r="IDD478" s="729"/>
      <c r="IDE478" s="729"/>
      <c r="IDF478" s="729"/>
      <c r="IDG478" s="729"/>
      <c r="IDH478" s="729"/>
      <c r="IDI478" s="729"/>
      <c r="IDJ478" s="729"/>
      <c r="IDK478" s="729"/>
      <c r="IDL478" s="729"/>
      <c r="IDM478" s="729"/>
      <c r="IDN478" s="729"/>
      <c r="IDO478" s="729"/>
      <c r="IDP478" s="729"/>
      <c r="IDQ478" s="729"/>
      <c r="IDR478" s="729"/>
      <c r="IDS478" s="729"/>
      <c r="IDT478" s="729"/>
      <c r="IDU478" s="729"/>
      <c r="IDV478" s="729"/>
      <c r="IDW478" s="729"/>
      <c r="IDX478" s="729"/>
      <c r="IDY478" s="729"/>
      <c r="IDZ478" s="729"/>
      <c r="IEA478" s="729"/>
      <c r="IEB478" s="729"/>
      <c r="IEC478" s="729"/>
      <c r="IED478" s="729"/>
      <c r="IEE478" s="729"/>
      <c r="IEF478" s="729"/>
      <c r="IEG478" s="729"/>
      <c r="IEH478" s="729"/>
      <c r="IEI478" s="729"/>
      <c r="IEJ478" s="729"/>
      <c r="IEK478" s="729"/>
      <c r="IEL478" s="729"/>
      <c r="IEM478" s="729"/>
      <c r="IEN478" s="729"/>
      <c r="IEO478" s="729"/>
      <c r="IEP478" s="729"/>
      <c r="IEQ478" s="729"/>
      <c r="IER478" s="729"/>
      <c r="IES478" s="729"/>
      <c r="IET478" s="729"/>
      <c r="IEU478" s="729"/>
      <c r="IEV478" s="729"/>
      <c r="IEW478" s="729"/>
      <c r="IEX478" s="729"/>
      <c r="IEY478" s="729"/>
      <c r="IEZ478" s="729"/>
      <c r="IFA478" s="729"/>
      <c r="IFB478" s="729"/>
      <c r="IFC478" s="729"/>
      <c r="IFD478" s="729"/>
      <c r="IFE478" s="729"/>
      <c r="IFF478" s="729"/>
      <c r="IFG478" s="729"/>
      <c r="IFH478" s="729"/>
      <c r="IFI478" s="729"/>
      <c r="IFJ478" s="729"/>
      <c r="IFK478" s="729"/>
      <c r="IFL478" s="729"/>
      <c r="IFM478" s="729"/>
      <c r="IFN478" s="729"/>
      <c r="IFO478" s="729"/>
      <c r="IFP478" s="729"/>
      <c r="IFQ478" s="729"/>
      <c r="IFR478" s="729"/>
      <c r="IFS478" s="729"/>
      <c r="IFT478" s="729"/>
      <c r="IFU478" s="729"/>
      <c r="IFV478" s="729"/>
      <c r="IFW478" s="729"/>
      <c r="IFX478" s="729"/>
      <c r="IFY478" s="729"/>
      <c r="IFZ478" s="729"/>
      <c r="IGA478" s="729"/>
      <c r="IGB478" s="729"/>
      <c r="IGC478" s="729"/>
      <c r="IGD478" s="729"/>
      <c r="IGE478" s="729"/>
      <c r="IGF478" s="729"/>
      <c r="IGG478" s="729"/>
      <c r="IGH478" s="729"/>
      <c r="IGI478" s="729"/>
      <c r="IGJ478" s="729"/>
      <c r="IGK478" s="729"/>
      <c r="IGL478" s="729"/>
      <c r="IGM478" s="729"/>
      <c r="IGN478" s="729"/>
      <c r="IGO478" s="729"/>
      <c r="IGP478" s="729"/>
      <c r="IGQ478" s="729"/>
      <c r="IGR478" s="729"/>
      <c r="IGS478" s="729"/>
      <c r="IGT478" s="729"/>
      <c r="IGU478" s="729"/>
      <c r="IGV478" s="729"/>
      <c r="IGW478" s="729"/>
      <c r="IGX478" s="729"/>
      <c r="IGY478" s="729"/>
      <c r="IGZ478" s="729"/>
      <c r="IHA478" s="729"/>
      <c r="IHB478" s="729"/>
      <c r="IHC478" s="729"/>
      <c r="IHD478" s="729"/>
      <c r="IHE478" s="729"/>
      <c r="IHF478" s="729"/>
      <c r="IHG478" s="729"/>
      <c r="IHH478" s="729"/>
      <c r="IHI478" s="729"/>
      <c r="IHJ478" s="729"/>
      <c r="IHK478" s="729"/>
      <c r="IHL478" s="729"/>
      <c r="IHM478" s="729"/>
      <c r="IHN478" s="729"/>
      <c r="IHO478" s="729"/>
      <c r="IHP478" s="729"/>
      <c r="IHQ478" s="729"/>
      <c r="IHR478" s="729"/>
      <c r="IHS478" s="729"/>
      <c r="IHT478" s="729"/>
      <c r="IHU478" s="729"/>
      <c r="IHV478" s="729"/>
      <c r="IHW478" s="729"/>
      <c r="IHX478" s="729"/>
      <c r="IHY478" s="729"/>
      <c r="IHZ478" s="729"/>
      <c r="IIA478" s="729"/>
      <c r="IIB478" s="729"/>
      <c r="IIC478" s="729"/>
      <c r="IID478" s="729"/>
      <c r="IIE478" s="729"/>
      <c r="IIF478" s="729"/>
      <c r="IIG478" s="729"/>
      <c r="IIH478" s="729"/>
      <c r="III478" s="729"/>
      <c r="IIJ478" s="729"/>
      <c r="IIK478" s="729"/>
      <c r="IIL478" s="729"/>
      <c r="IIM478" s="729"/>
      <c r="IIN478" s="729"/>
      <c r="IIO478" s="729"/>
      <c r="IIP478" s="729"/>
      <c r="IIQ478" s="729"/>
      <c r="IIR478" s="729"/>
      <c r="IIS478" s="729"/>
      <c r="IIT478" s="729"/>
      <c r="IIU478" s="729"/>
      <c r="IIV478" s="729"/>
      <c r="IIW478" s="729"/>
      <c r="IIX478" s="729"/>
      <c r="IIY478" s="729"/>
      <c r="IIZ478" s="729"/>
      <c r="IJA478" s="729"/>
      <c r="IJB478" s="729"/>
      <c r="IJC478" s="729"/>
      <c r="IJD478" s="729"/>
      <c r="IJE478" s="729"/>
      <c r="IJF478" s="729"/>
      <c r="IJG478" s="729"/>
      <c r="IJH478" s="729"/>
      <c r="IJI478" s="729"/>
      <c r="IJJ478" s="729"/>
      <c r="IJK478" s="729"/>
      <c r="IJL478" s="729"/>
      <c r="IJM478" s="729"/>
      <c r="IJN478" s="729"/>
      <c r="IJO478" s="729"/>
      <c r="IJP478" s="729"/>
      <c r="IJQ478" s="729"/>
      <c r="IJR478" s="729"/>
      <c r="IJS478" s="729"/>
      <c r="IJT478" s="729"/>
      <c r="IJU478" s="729"/>
      <c r="IJV478" s="729"/>
      <c r="IJW478" s="729"/>
      <c r="IJX478" s="729"/>
      <c r="IJY478" s="729"/>
      <c r="IJZ478" s="729"/>
      <c r="IKA478" s="729"/>
      <c r="IKB478" s="729"/>
      <c r="IKC478" s="729"/>
      <c r="IKD478" s="729"/>
      <c r="IKE478" s="729"/>
      <c r="IKF478" s="729"/>
      <c r="IKG478" s="729"/>
      <c r="IKH478" s="729"/>
      <c r="IKI478" s="729"/>
      <c r="IKJ478" s="729"/>
      <c r="IKK478" s="729"/>
      <c r="IKL478" s="729"/>
      <c r="IKM478" s="729"/>
      <c r="IKN478" s="729"/>
      <c r="IKO478" s="729"/>
      <c r="IKP478" s="729"/>
      <c r="IKQ478" s="729"/>
      <c r="IKR478" s="729"/>
      <c r="IKS478" s="729"/>
      <c r="IKT478" s="729"/>
      <c r="IKU478" s="729"/>
      <c r="IKV478" s="729"/>
      <c r="IKW478" s="729"/>
      <c r="IKX478" s="729"/>
      <c r="IKY478" s="729"/>
      <c r="IKZ478" s="729"/>
      <c r="ILA478" s="729"/>
      <c r="ILB478" s="729"/>
      <c r="ILC478" s="729"/>
      <c r="ILD478" s="729"/>
      <c r="ILE478" s="729"/>
      <c r="ILF478" s="729"/>
      <c r="ILG478" s="729"/>
      <c r="ILH478" s="729"/>
      <c r="ILI478" s="729"/>
      <c r="ILJ478" s="729"/>
      <c r="ILK478" s="729"/>
      <c r="ILL478" s="729"/>
      <c r="ILM478" s="729"/>
      <c r="ILN478" s="729"/>
      <c r="ILO478" s="729"/>
      <c r="ILP478" s="729"/>
      <c r="ILQ478" s="729"/>
      <c r="ILR478" s="729"/>
      <c r="ILS478" s="729"/>
      <c r="ILT478" s="729"/>
      <c r="ILU478" s="729"/>
      <c r="ILV478" s="729"/>
      <c r="ILW478" s="729"/>
      <c r="ILX478" s="729"/>
      <c r="ILY478" s="729"/>
      <c r="ILZ478" s="729"/>
      <c r="IMA478" s="729"/>
      <c r="IMB478" s="729"/>
      <c r="IMC478" s="729"/>
      <c r="IMD478" s="729"/>
      <c r="IME478" s="729"/>
      <c r="IMF478" s="729"/>
      <c r="IMG478" s="729"/>
      <c r="IMH478" s="729"/>
      <c r="IMI478" s="729"/>
      <c r="IMJ478" s="729"/>
      <c r="IMK478" s="729"/>
      <c r="IML478" s="729"/>
      <c r="IMM478" s="729"/>
      <c r="IMN478" s="729"/>
      <c r="IMO478" s="729"/>
      <c r="IMP478" s="729"/>
      <c r="IMQ478" s="729"/>
      <c r="IMR478" s="729"/>
      <c r="IMS478" s="729"/>
      <c r="IMT478" s="729"/>
      <c r="IMU478" s="729"/>
      <c r="IMV478" s="729"/>
      <c r="IMW478" s="729"/>
      <c r="IMX478" s="729"/>
      <c r="IMY478" s="729"/>
      <c r="IMZ478" s="729"/>
      <c r="INA478" s="729"/>
      <c r="INB478" s="729"/>
      <c r="INC478" s="729"/>
      <c r="IND478" s="729"/>
      <c r="INE478" s="729"/>
      <c r="INF478" s="729"/>
      <c r="ING478" s="729"/>
      <c r="INH478" s="729"/>
      <c r="INI478" s="729"/>
      <c r="INJ478" s="729"/>
      <c r="INK478" s="729"/>
      <c r="INL478" s="729"/>
      <c r="INM478" s="729"/>
      <c r="INN478" s="729"/>
      <c r="INO478" s="729"/>
      <c r="INP478" s="729"/>
      <c r="INQ478" s="729"/>
      <c r="INR478" s="729"/>
      <c r="INS478" s="729"/>
      <c r="INT478" s="729"/>
      <c r="INU478" s="729"/>
      <c r="INV478" s="729"/>
      <c r="INW478" s="729"/>
      <c r="INX478" s="729"/>
      <c r="INY478" s="729"/>
      <c r="INZ478" s="729"/>
      <c r="IOA478" s="729"/>
      <c r="IOB478" s="729"/>
      <c r="IOC478" s="729"/>
      <c r="IOD478" s="729"/>
      <c r="IOE478" s="729"/>
      <c r="IOF478" s="729"/>
      <c r="IOG478" s="729"/>
      <c r="IOH478" s="729"/>
      <c r="IOI478" s="729"/>
      <c r="IOJ478" s="729"/>
      <c r="IOK478" s="729"/>
      <c r="IOL478" s="729"/>
      <c r="IOM478" s="729"/>
      <c r="ION478" s="729"/>
      <c r="IOO478" s="729"/>
      <c r="IOP478" s="729"/>
      <c r="IOQ478" s="729"/>
      <c r="IOR478" s="729"/>
      <c r="IOS478" s="729"/>
      <c r="IOT478" s="729"/>
      <c r="IOU478" s="729"/>
      <c r="IOV478" s="729"/>
      <c r="IOW478" s="729"/>
      <c r="IOX478" s="729"/>
      <c r="IOY478" s="729"/>
      <c r="IOZ478" s="729"/>
      <c r="IPA478" s="729"/>
      <c r="IPB478" s="729"/>
      <c r="IPC478" s="729"/>
      <c r="IPD478" s="729"/>
      <c r="IPE478" s="729"/>
      <c r="IPF478" s="729"/>
      <c r="IPG478" s="729"/>
      <c r="IPH478" s="729"/>
      <c r="IPI478" s="729"/>
      <c r="IPJ478" s="729"/>
      <c r="IPK478" s="729"/>
      <c r="IPL478" s="729"/>
      <c r="IPM478" s="729"/>
      <c r="IPN478" s="729"/>
      <c r="IPO478" s="729"/>
      <c r="IPP478" s="729"/>
      <c r="IPQ478" s="729"/>
      <c r="IPR478" s="729"/>
      <c r="IPS478" s="729"/>
      <c r="IPT478" s="729"/>
      <c r="IPU478" s="729"/>
      <c r="IPV478" s="729"/>
      <c r="IPW478" s="729"/>
      <c r="IPX478" s="729"/>
      <c r="IPY478" s="729"/>
      <c r="IPZ478" s="729"/>
      <c r="IQA478" s="729"/>
      <c r="IQB478" s="729"/>
      <c r="IQC478" s="729"/>
      <c r="IQD478" s="729"/>
      <c r="IQE478" s="729"/>
      <c r="IQF478" s="729"/>
      <c r="IQG478" s="729"/>
      <c r="IQH478" s="729"/>
      <c r="IQI478" s="729"/>
      <c r="IQJ478" s="729"/>
      <c r="IQK478" s="729"/>
      <c r="IQL478" s="729"/>
      <c r="IQM478" s="729"/>
      <c r="IQN478" s="729"/>
      <c r="IQO478" s="729"/>
      <c r="IQP478" s="729"/>
      <c r="IQQ478" s="729"/>
      <c r="IQR478" s="729"/>
      <c r="IQS478" s="729"/>
      <c r="IQT478" s="729"/>
      <c r="IQU478" s="729"/>
      <c r="IQV478" s="729"/>
      <c r="IQW478" s="729"/>
      <c r="IQX478" s="729"/>
      <c r="IQY478" s="729"/>
      <c r="IQZ478" s="729"/>
      <c r="IRA478" s="729"/>
      <c r="IRB478" s="729"/>
      <c r="IRC478" s="729"/>
      <c r="IRD478" s="729"/>
      <c r="IRE478" s="729"/>
      <c r="IRF478" s="729"/>
      <c r="IRG478" s="729"/>
      <c r="IRH478" s="729"/>
      <c r="IRI478" s="729"/>
      <c r="IRJ478" s="729"/>
      <c r="IRK478" s="729"/>
      <c r="IRL478" s="729"/>
      <c r="IRM478" s="729"/>
      <c r="IRN478" s="729"/>
      <c r="IRO478" s="729"/>
      <c r="IRP478" s="729"/>
      <c r="IRQ478" s="729"/>
      <c r="IRR478" s="729"/>
      <c r="IRS478" s="729"/>
      <c r="IRT478" s="729"/>
      <c r="IRU478" s="729"/>
      <c r="IRV478" s="729"/>
      <c r="IRW478" s="729"/>
      <c r="IRX478" s="729"/>
      <c r="IRY478" s="729"/>
      <c r="IRZ478" s="729"/>
      <c r="ISA478" s="729"/>
      <c r="ISB478" s="729"/>
      <c r="ISC478" s="729"/>
      <c r="ISD478" s="729"/>
      <c r="ISE478" s="729"/>
      <c r="ISF478" s="729"/>
      <c r="ISG478" s="729"/>
      <c r="ISH478" s="729"/>
      <c r="ISI478" s="729"/>
      <c r="ISJ478" s="729"/>
      <c r="ISK478" s="729"/>
      <c r="ISL478" s="729"/>
      <c r="ISM478" s="729"/>
      <c r="ISN478" s="729"/>
      <c r="ISO478" s="729"/>
      <c r="ISP478" s="729"/>
      <c r="ISQ478" s="729"/>
      <c r="ISR478" s="729"/>
      <c r="ISS478" s="729"/>
      <c r="IST478" s="729"/>
      <c r="ISU478" s="729"/>
      <c r="ISV478" s="729"/>
      <c r="ISW478" s="729"/>
      <c r="ISX478" s="729"/>
      <c r="ISY478" s="729"/>
      <c r="ISZ478" s="729"/>
      <c r="ITA478" s="729"/>
      <c r="ITB478" s="729"/>
      <c r="ITC478" s="729"/>
      <c r="ITD478" s="729"/>
      <c r="ITE478" s="729"/>
      <c r="ITF478" s="729"/>
      <c r="ITG478" s="729"/>
      <c r="ITH478" s="729"/>
      <c r="ITI478" s="729"/>
      <c r="ITJ478" s="729"/>
      <c r="ITK478" s="729"/>
      <c r="ITL478" s="729"/>
      <c r="ITM478" s="729"/>
      <c r="ITN478" s="729"/>
      <c r="ITO478" s="729"/>
      <c r="ITP478" s="729"/>
      <c r="ITQ478" s="729"/>
      <c r="ITR478" s="729"/>
      <c r="ITS478" s="729"/>
      <c r="ITT478" s="729"/>
      <c r="ITU478" s="729"/>
      <c r="ITV478" s="729"/>
      <c r="ITW478" s="729"/>
      <c r="ITX478" s="729"/>
      <c r="ITY478" s="729"/>
      <c r="ITZ478" s="729"/>
      <c r="IUA478" s="729"/>
      <c r="IUB478" s="729"/>
      <c r="IUC478" s="729"/>
      <c r="IUD478" s="729"/>
      <c r="IUE478" s="729"/>
      <c r="IUF478" s="729"/>
      <c r="IUG478" s="729"/>
      <c r="IUH478" s="729"/>
      <c r="IUI478" s="729"/>
      <c r="IUJ478" s="729"/>
      <c r="IUK478" s="729"/>
      <c r="IUL478" s="729"/>
      <c r="IUM478" s="729"/>
      <c r="IUN478" s="729"/>
      <c r="IUO478" s="729"/>
      <c r="IUP478" s="729"/>
      <c r="IUQ478" s="729"/>
      <c r="IUR478" s="729"/>
      <c r="IUS478" s="729"/>
      <c r="IUT478" s="729"/>
      <c r="IUU478" s="729"/>
      <c r="IUV478" s="729"/>
      <c r="IUW478" s="729"/>
      <c r="IUX478" s="729"/>
      <c r="IUY478" s="729"/>
      <c r="IUZ478" s="729"/>
      <c r="IVA478" s="729"/>
      <c r="IVB478" s="729"/>
      <c r="IVC478" s="729"/>
      <c r="IVD478" s="729"/>
      <c r="IVE478" s="729"/>
      <c r="IVF478" s="729"/>
      <c r="IVG478" s="729"/>
      <c r="IVH478" s="729"/>
      <c r="IVI478" s="729"/>
      <c r="IVJ478" s="729"/>
      <c r="IVK478" s="729"/>
      <c r="IVL478" s="729"/>
      <c r="IVM478" s="729"/>
      <c r="IVN478" s="729"/>
      <c r="IVO478" s="729"/>
      <c r="IVP478" s="729"/>
      <c r="IVQ478" s="729"/>
      <c r="IVR478" s="729"/>
      <c r="IVS478" s="729"/>
      <c r="IVT478" s="729"/>
      <c r="IVU478" s="729"/>
      <c r="IVV478" s="729"/>
      <c r="IVW478" s="729"/>
      <c r="IVX478" s="729"/>
      <c r="IVY478" s="729"/>
      <c r="IVZ478" s="729"/>
      <c r="IWA478" s="729"/>
      <c r="IWB478" s="729"/>
      <c r="IWC478" s="729"/>
      <c r="IWD478" s="729"/>
      <c r="IWE478" s="729"/>
      <c r="IWF478" s="729"/>
      <c r="IWG478" s="729"/>
      <c r="IWH478" s="729"/>
      <c r="IWI478" s="729"/>
      <c r="IWJ478" s="729"/>
      <c r="IWK478" s="729"/>
      <c r="IWL478" s="729"/>
      <c r="IWM478" s="729"/>
      <c r="IWN478" s="729"/>
      <c r="IWO478" s="729"/>
      <c r="IWP478" s="729"/>
      <c r="IWQ478" s="729"/>
      <c r="IWR478" s="729"/>
      <c r="IWS478" s="729"/>
      <c r="IWT478" s="729"/>
      <c r="IWU478" s="729"/>
      <c r="IWV478" s="729"/>
      <c r="IWW478" s="729"/>
      <c r="IWX478" s="729"/>
      <c r="IWY478" s="729"/>
      <c r="IWZ478" s="729"/>
      <c r="IXA478" s="729"/>
      <c r="IXB478" s="729"/>
      <c r="IXC478" s="729"/>
      <c r="IXD478" s="729"/>
      <c r="IXE478" s="729"/>
      <c r="IXF478" s="729"/>
      <c r="IXG478" s="729"/>
      <c r="IXH478" s="729"/>
      <c r="IXI478" s="729"/>
      <c r="IXJ478" s="729"/>
      <c r="IXK478" s="729"/>
      <c r="IXL478" s="729"/>
      <c r="IXM478" s="729"/>
      <c r="IXN478" s="729"/>
      <c r="IXO478" s="729"/>
      <c r="IXP478" s="729"/>
      <c r="IXQ478" s="729"/>
      <c r="IXR478" s="729"/>
      <c r="IXS478" s="729"/>
      <c r="IXT478" s="729"/>
      <c r="IXU478" s="729"/>
      <c r="IXV478" s="729"/>
      <c r="IXW478" s="729"/>
      <c r="IXX478" s="729"/>
      <c r="IXY478" s="729"/>
      <c r="IXZ478" s="729"/>
      <c r="IYA478" s="729"/>
      <c r="IYB478" s="729"/>
      <c r="IYC478" s="729"/>
      <c r="IYD478" s="729"/>
      <c r="IYE478" s="729"/>
      <c r="IYF478" s="729"/>
      <c r="IYG478" s="729"/>
      <c r="IYH478" s="729"/>
      <c r="IYI478" s="729"/>
      <c r="IYJ478" s="729"/>
      <c r="IYK478" s="729"/>
      <c r="IYL478" s="729"/>
      <c r="IYM478" s="729"/>
      <c r="IYN478" s="729"/>
      <c r="IYO478" s="729"/>
      <c r="IYP478" s="729"/>
      <c r="IYQ478" s="729"/>
      <c r="IYR478" s="729"/>
      <c r="IYS478" s="729"/>
      <c r="IYT478" s="729"/>
      <c r="IYU478" s="729"/>
      <c r="IYV478" s="729"/>
      <c r="IYW478" s="729"/>
      <c r="IYX478" s="729"/>
      <c r="IYY478" s="729"/>
      <c r="IYZ478" s="729"/>
      <c r="IZA478" s="729"/>
      <c r="IZB478" s="729"/>
      <c r="IZC478" s="729"/>
      <c r="IZD478" s="729"/>
      <c r="IZE478" s="729"/>
      <c r="IZF478" s="729"/>
      <c r="IZG478" s="729"/>
      <c r="IZH478" s="729"/>
      <c r="IZI478" s="729"/>
      <c r="IZJ478" s="729"/>
      <c r="IZK478" s="729"/>
      <c r="IZL478" s="729"/>
      <c r="IZM478" s="729"/>
      <c r="IZN478" s="729"/>
      <c r="IZO478" s="729"/>
      <c r="IZP478" s="729"/>
      <c r="IZQ478" s="729"/>
      <c r="IZR478" s="729"/>
      <c r="IZS478" s="729"/>
      <c r="IZT478" s="729"/>
      <c r="IZU478" s="729"/>
      <c r="IZV478" s="729"/>
      <c r="IZW478" s="729"/>
      <c r="IZX478" s="729"/>
      <c r="IZY478" s="729"/>
      <c r="IZZ478" s="729"/>
      <c r="JAA478" s="729"/>
      <c r="JAB478" s="729"/>
      <c r="JAC478" s="729"/>
      <c r="JAD478" s="729"/>
      <c r="JAE478" s="729"/>
      <c r="JAF478" s="729"/>
      <c r="JAG478" s="729"/>
      <c r="JAH478" s="729"/>
      <c r="JAI478" s="729"/>
      <c r="JAJ478" s="729"/>
      <c r="JAK478" s="729"/>
      <c r="JAL478" s="729"/>
      <c r="JAM478" s="729"/>
      <c r="JAN478" s="729"/>
      <c r="JAO478" s="729"/>
      <c r="JAP478" s="729"/>
      <c r="JAQ478" s="729"/>
      <c r="JAR478" s="729"/>
      <c r="JAS478" s="729"/>
      <c r="JAT478" s="729"/>
      <c r="JAU478" s="729"/>
      <c r="JAV478" s="729"/>
      <c r="JAW478" s="729"/>
      <c r="JAX478" s="729"/>
      <c r="JAY478" s="729"/>
      <c r="JAZ478" s="729"/>
      <c r="JBA478" s="729"/>
      <c r="JBB478" s="729"/>
      <c r="JBC478" s="729"/>
      <c r="JBD478" s="729"/>
      <c r="JBE478" s="729"/>
      <c r="JBF478" s="729"/>
      <c r="JBG478" s="729"/>
      <c r="JBH478" s="729"/>
      <c r="JBI478" s="729"/>
      <c r="JBJ478" s="729"/>
      <c r="JBK478" s="729"/>
      <c r="JBL478" s="729"/>
      <c r="JBM478" s="729"/>
      <c r="JBN478" s="729"/>
      <c r="JBO478" s="729"/>
      <c r="JBP478" s="729"/>
      <c r="JBQ478" s="729"/>
      <c r="JBR478" s="729"/>
      <c r="JBS478" s="729"/>
      <c r="JBT478" s="729"/>
      <c r="JBU478" s="729"/>
      <c r="JBV478" s="729"/>
      <c r="JBW478" s="729"/>
      <c r="JBX478" s="729"/>
      <c r="JBY478" s="729"/>
      <c r="JBZ478" s="729"/>
      <c r="JCA478" s="729"/>
      <c r="JCB478" s="729"/>
      <c r="JCC478" s="729"/>
      <c r="JCD478" s="729"/>
      <c r="JCE478" s="729"/>
      <c r="JCF478" s="729"/>
      <c r="JCG478" s="729"/>
      <c r="JCH478" s="729"/>
      <c r="JCI478" s="729"/>
      <c r="JCJ478" s="729"/>
      <c r="JCK478" s="729"/>
      <c r="JCL478" s="729"/>
      <c r="JCM478" s="729"/>
      <c r="JCN478" s="729"/>
      <c r="JCO478" s="729"/>
      <c r="JCP478" s="729"/>
      <c r="JCQ478" s="729"/>
      <c r="JCR478" s="729"/>
      <c r="JCS478" s="729"/>
      <c r="JCT478" s="729"/>
      <c r="JCU478" s="729"/>
      <c r="JCV478" s="729"/>
      <c r="JCW478" s="729"/>
      <c r="JCX478" s="729"/>
      <c r="JCY478" s="729"/>
      <c r="JCZ478" s="729"/>
      <c r="JDA478" s="729"/>
      <c r="JDB478" s="729"/>
      <c r="JDC478" s="729"/>
      <c r="JDD478" s="729"/>
      <c r="JDE478" s="729"/>
      <c r="JDF478" s="729"/>
      <c r="JDG478" s="729"/>
      <c r="JDH478" s="729"/>
      <c r="JDI478" s="729"/>
      <c r="JDJ478" s="729"/>
      <c r="JDK478" s="729"/>
      <c r="JDL478" s="729"/>
      <c r="JDM478" s="729"/>
      <c r="JDN478" s="729"/>
      <c r="JDO478" s="729"/>
      <c r="JDP478" s="729"/>
      <c r="JDQ478" s="729"/>
      <c r="JDR478" s="729"/>
      <c r="JDS478" s="729"/>
      <c r="JDT478" s="729"/>
      <c r="JDU478" s="729"/>
      <c r="JDV478" s="729"/>
      <c r="JDW478" s="729"/>
      <c r="JDX478" s="729"/>
      <c r="JDY478" s="729"/>
      <c r="JDZ478" s="729"/>
      <c r="JEA478" s="729"/>
      <c r="JEB478" s="729"/>
      <c r="JEC478" s="729"/>
      <c r="JED478" s="729"/>
      <c r="JEE478" s="729"/>
      <c r="JEF478" s="729"/>
      <c r="JEG478" s="729"/>
      <c r="JEH478" s="729"/>
      <c r="JEI478" s="729"/>
      <c r="JEJ478" s="729"/>
      <c r="JEK478" s="729"/>
      <c r="JEL478" s="729"/>
      <c r="JEM478" s="729"/>
      <c r="JEN478" s="729"/>
      <c r="JEO478" s="729"/>
      <c r="JEP478" s="729"/>
      <c r="JEQ478" s="729"/>
      <c r="JER478" s="729"/>
      <c r="JES478" s="729"/>
      <c r="JET478" s="729"/>
      <c r="JEU478" s="729"/>
      <c r="JEV478" s="729"/>
      <c r="JEW478" s="729"/>
      <c r="JEX478" s="729"/>
      <c r="JEY478" s="729"/>
      <c r="JEZ478" s="729"/>
      <c r="JFA478" s="729"/>
      <c r="JFB478" s="729"/>
      <c r="JFC478" s="729"/>
      <c r="JFD478" s="729"/>
      <c r="JFE478" s="729"/>
      <c r="JFF478" s="729"/>
      <c r="JFG478" s="729"/>
      <c r="JFH478" s="729"/>
      <c r="JFI478" s="729"/>
      <c r="JFJ478" s="729"/>
      <c r="JFK478" s="729"/>
      <c r="JFL478" s="729"/>
      <c r="JFM478" s="729"/>
      <c r="JFN478" s="729"/>
      <c r="JFO478" s="729"/>
      <c r="JFP478" s="729"/>
      <c r="JFQ478" s="729"/>
      <c r="JFR478" s="729"/>
      <c r="JFS478" s="729"/>
      <c r="JFT478" s="729"/>
      <c r="JFU478" s="729"/>
      <c r="JFV478" s="729"/>
      <c r="JFW478" s="729"/>
      <c r="JFX478" s="729"/>
      <c r="JFY478" s="729"/>
      <c r="JFZ478" s="729"/>
      <c r="JGA478" s="729"/>
      <c r="JGB478" s="729"/>
      <c r="JGC478" s="729"/>
      <c r="JGD478" s="729"/>
      <c r="JGE478" s="729"/>
      <c r="JGF478" s="729"/>
      <c r="JGG478" s="729"/>
      <c r="JGH478" s="729"/>
      <c r="JGI478" s="729"/>
      <c r="JGJ478" s="729"/>
      <c r="JGK478" s="729"/>
      <c r="JGL478" s="729"/>
      <c r="JGM478" s="729"/>
      <c r="JGN478" s="729"/>
      <c r="JGO478" s="729"/>
      <c r="JGP478" s="729"/>
      <c r="JGQ478" s="729"/>
      <c r="JGR478" s="729"/>
      <c r="JGS478" s="729"/>
      <c r="JGT478" s="729"/>
      <c r="JGU478" s="729"/>
      <c r="JGV478" s="729"/>
      <c r="JGW478" s="729"/>
      <c r="JGX478" s="729"/>
      <c r="JGY478" s="729"/>
      <c r="JGZ478" s="729"/>
      <c r="JHA478" s="729"/>
      <c r="JHB478" s="729"/>
      <c r="JHC478" s="729"/>
      <c r="JHD478" s="729"/>
      <c r="JHE478" s="729"/>
      <c r="JHF478" s="729"/>
      <c r="JHG478" s="729"/>
      <c r="JHH478" s="729"/>
      <c r="JHI478" s="729"/>
      <c r="JHJ478" s="729"/>
      <c r="JHK478" s="729"/>
      <c r="JHL478" s="729"/>
      <c r="JHM478" s="729"/>
      <c r="JHN478" s="729"/>
      <c r="JHO478" s="729"/>
      <c r="JHP478" s="729"/>
      <c r="JHQ478" s="729"/>
      <c r="JHR478" s="729"/>
      <c r="JHS478" s="729"/>
      <c r="JHT478" s="729"/>
      <c r="JHU478" s="729"/>
      <c r="JHV478" s="729"/>
      <c r="JHW478" s="729"/>
      <c r="JHX478" s="729"/>
      <c r="JHY478" s="729"/>
      <c r="JHZ478" s="729"/>
      <c r="JIA478" s="729"/>
      <c r="JIB478" s="729"/>
      <c r="JIC478" s="729"/>
      <c r="JID478" s="729"/>
      <c r="JIE478" s="729"/>
      <c r="JIF478" s="729"/>
      <c r="JIG478" s="729"/>
      <c r="JIH478" s="729"/>
      <c r="JII478" s="729"/>
      <c r="JIJ478" s="729"/>
      <c r="JIK478" s="729"/>
      <c r="JIL478" s="729"/>
      <c r="JIM478" s="729"/>
      <c r="JIN478" s="729"/>
      <c r="JIO478" s="729"/>
      <c r="JIP478" s="729"/>
      <c r="JIQ478" s="729"/>
      <c r="JIR478" s="729"/>
      <c r="JIS478" s="729"/>
      <c r="JIT478" s="729"/>
      <c r="JIU478" s="729"/>
      <c r="JIV478" s="729"/>
      <c r="JIW478" s="729"/>
      <c r="JIX478" s="729"/>
      <c r="JIY478" s="729"/>
      <c r="JIZ478" s="729"/>
      <c r="JJA478" s="729"/>
      <c r="JJB478" s="729"/>
      <c r="JJC478" s="729"/>
      <c r="JJD478" s="729"/>
      <c r="JJE478" s="729"/>
      <c r="JJF478" s="729"/>
      <c r="JJG478" s="729"/>
      <c r="JJH478" s="729"/>
      <c r="JJI478" s="729"/>
      <c r="JJJ478" s="729"/>
      <c r="JJK478" s="729"/>
      <c r="JJL478" s="729"/>
      <c r="JJM478" s="729"/>
      <c r="JJN478" s="729"/>
      <c r="JJO478" s="729"/>
      <c r="JJP478" s="729"/>
      <c r="JJQ478" s="729"/>
      <c r="JJR478" s="729"/>
      <c r="JJS478" s="729"/>
      <c r="JJT478" s="729"/>
      <c r="JJU478" s="729"/>
      <c r="JJV478" s="729"/>
      <c r="JJW478" s="729"/>
      <c r="JJX478" s="729"/>
      <c r="JJY478" s="729"/>
      <c r="JJZ478" s="729"/>
      <c r="JKA478" s="729"/>
      <c r="JKB478" s="729"/>
      <c r="JKC478" s="729"/>
      <c r="JKD478" s="729"/>
      <c r="JKE478" s="729"/>
      <c r="JKF478" s="729"/>
      <c r="JKG478" s="729"/>
      <c r="JKH478" s="729"/>
      <c r="JKI478" s="729"/>
      <c r="JKJ478" s="729"/>
      <c r="JKK478" s="729"/>
      <c r="JKL478" s="729"/>
      <c r="JKM478" s="729"/>
      <c r="JKN478" s="729"/>
      <c r="JKO478" s="729"/>
      <c r="JKP478" s="729"/>
      <c r="JKQ478" s="729"/>
      <c r="JKR478" s="729"/>
      <c r="JKS478" s="729"/>
      <c r="JKT478" s="729"/>
      <c r="JKU478" s="729"/>
      <c r="JKV478" s="729"/>
      <c r="JKW478" s="729"/>
      <c r="JKX478" s="729"/>
      <c r="JKY478" s="729"/>
      <c r="JKZ478" s="729"/>
      <c r="JLA478" s="729"/>
      <c r="JLB478" s="729"/>
      <c r="JLC478" s="729"/>
      <c r="JLD478" s="729"/>
      <c r="JLE478" s="729"/>
      <c r="JLF478" s="729"/>
      <c r="JLG478" s="729"/>
      <c r="JLH478" s="729"/>
      <c r="JLI478" s="729"/>
      <c r="JLJ478" s="729"/>
      <c r="JLK478" s="729"/>
      <c r="JLL478" s="729"/>
      <c r="JLM478" s="729"/>
      <c r="JLN478" s="729"/>
      <c r="JLO478" s="729"/>
      <c r="JLP478" s="729"/>
      <c r="JLQ478" s="729"/>
      <c r="JLR478" s="729"/>
      <c r="JLS478" s="729"/>
      <c r="JLT478" s="729"/>
      <c r="JLU478" s="729"/>
      <c r="JLV478" s="729"/>
      <c r="JLW478" s="729"/>
      <c r="JLX478" s="729"/>
      <c r="JLY478" s="729"/>
      <c r="JLZ478" s="729"/>
      <c r="JMA478" s="729"/>
      <c r="JMB478" s="729"/>
      <c r="JMC478" s="729"/>
      <c r="JMD478" s="729"/>
      <c r="JME478" s="729"/>
      <c r="JMF478" s="729"/>
      <c r="JMG478" s="729"/>
      <c r="JMH478" s="729"/>
      <c r="JMI478" s="729"/>
      <c r="JMJ478" s="729"/>
      <c r="JMK478" s="729"/>
      <c r="JML478" s="729"/>
      <c r="JMM478" s="729"/>
      <c r="JMN478" s="729"/>
      <c r="JMO478" s="729"/>
      <c r="JMP478" s="729"/>
      <c r="JMQ478" s="729"/>
      <c r="JMR478" s="729"/>
      <c r="JMS478" s="729"/>
      <c r="JMT478" s="729"/>
      <c r="JMU478" s="729"/>
      <c r="JMV478" s="729"/>
      <c r="JMW478" s="729"/>
      <c r="JMX478" s="729"/>
      <c r="JMY478" s="729"/>
      <c r="JMZ478" s="729"/>
      <c r="JNA478" s="729"/>
      <c r="JNB478" s="729"/>
      <c r="JNC478" s="729"/>
      <c r="JND478" s="729"/>
      <c r="JNE478" s="729"/>
      <c r="JNF478" s="729"/>
      <c r="JNG478" s="729"/>
      <c r="JNH478" s="729"/>
      <c r="JNI478" s="729"/>
      <c r="JNJ478" s="729"/>
      <c r="JNK478" s="729"/>
      <c r="JNL478" s="729"/>
      <c r="JNM478" s="729"/>
      <c r="JNN478" s="729"/>
      <c r="JNO478" s="729"/>
      <c r="JNP478" s="729"/>
      <c r="JNQ478" s="729"/>
      <c r="JNR478" s="729"/>
      <c r="JNS478" s="729"/>
      <c r="JNT478" s="729"/>
      <c r="JNU478" s="729"/>
      <c r="JNV478" s="729"/>
      <c r="JNW478" s="729"/>
      <c r="JNX478" s="729"/>
      <c r="JNY478" s="729"/>
      <c r="JNZ478" s="729"/>
      <c r="JOA478" s="729"/>
      <c r="JOB478" s="729"/>
      <c r="JOC478" s="729"/>
      <c r="JOD478" s="729"/>
      <c r="JOE478" s="729"/>
      <c r="JOF478" s="729"/>
      <c r="JOG478" s="729"/>
      <c r="JOH478" s="729"/>
      <c r="JOI478" s="729"/>
      <c r="JOJ478" s="729"/>
      <c r="JOK478" s="729"/>
      <c r="JOL478" s="729"/>
      <c r="JOM478" s="729"/>
      <c r="JON478" s="729"/>
      <c r="JOO478" s="729"/>
      <c r="JOP478" s="729"/>
      <c r="JOQ478" s="729"/>
      <c r="JOR478" s="729"/>
      <c r="JOS478" s="729"/>
      <c r="JOT478" s="729"/>
      <c r="JOU478" s="729"/>
      <c r="JOV478" s="729"/>
      <c r="JOW478" s="729"/>
      <c r="JOX478" s="729"/>
      <c r="JOY478" s="729"/>
      <c r="JOZ478" s="729"/>
      <c r="JPA478" s="729"/>
      <c r="JPB478" s="729"/>
      <c r="JPC478" s="729"/>
      <c r="JPD478" s="729"/>
      <c r="JPE478" s="729"/>
      <c r="JPF478" s="729"/>
      <c r="JPG478" s="729"/>
      <c r="JPH478" s="729"/>
      <c r="JPI478" s="729"/>
      <c r="JPJ478" s="729"/>
      <c r="JPK478" s="729"/>
      <c r="JPL478" s="729"/>
      <c r="JPM478" s="729"/>
      <c r="JPN478" s="729"/>
      <c r="JPO478" s="729"/>
      <c r="JPP478" s="729"/>
      <c r="JPQ478" s="729"/>
      <c r="JPR478" s="729"/>
      <c r="JPS478" s="729"/>
      <c r="JPT478" s="729"/>
      <c r="JPU478" s="729"/>
      <c r="JPV478" s="729"/>
      <c r="JPW478" s="729"/>
      <c r="JPX478" s="729"/>
      <c r="JPY478" s="729"/>
      <c r="JPZ478" s="729"/>
      <c r="JQA478" s="729"/>
      <c r="JQB478" s="729"/>
      <c r="JQC478" s="729"/>
      <c r="JQD478" s="729"/>
      <c r="JQE478" s="729"/>
      <c r="JQF478" s="729"/>
      <c r="JQG478" s="729"/>
      <c r="JQH478" s="729"/>
      <c r="JQI478" s="729"/>
      <c r="JQJ478" s="729"/>
      <c r="JQK478" s="729"/>
      <c r="JQL478" s="729"/>
      <c r="JQM478" s="729"/>
      <c r="JQN478" s="729"/>
      <c r="JQO478" s="729"/>
      <c r="JQP478" s="729"/>
      <c r="JQQ478" s="729"/>
      <c r="JQR478" s="729"/>
      <c r="JQS478" s="729"/>
      <c r="JQT478" s="729"/>
      <c r="JQU478" s="729"/>
      <c r="JQV478" s="729"/>
      <c r="JQW478" s="729"/>
      <c r="JQX478" s="729"/>
      <c r="JQY478" s="729"/>
      <c r="JQZ478" s="729"/>
      <c r="JRA478" s="729"/>
      <c r="JRB478" s="729"/>
      <c r="JRC478" s="729"/>
      <c r="JRD478" s="729"/>
      <c r="JRE478" s="729"/>
      <c r="JRF478" s="729"/>
      <c r="JRG478" s="729"/>
      <c r="JRH478" s="729"/>
      <c r="JRI478" s="729"/>
      <c r="JRJ478" s="729"/>
      <c r="JRK478" s="729"/>
      <c r="JRL478" s="729"/>
      <c r="JRM478" s="729"/>
      <c r="JRN478" s="729"/>
      <c r="JRO478" s="729"/>
      <c r="JRP478" s="729"/>
      <c r="JRQ478" s="729"/>
      <c r="JRR478" s="729"/>
      <c r="JRS478" s="729"/>
      <c r="JRT478" s="729"/>
      <c r="JRU478" s="729"/>
      <c r="JRV478" s="729"/>
      <c r="JRW478" s="729"/>
      <c r="JRX478" s="729"/>
      <c r="JRY478" s="729"/>
      <c r="JRZ478" s="729"/>
      <c r="JSA478" s="729"/>
      <c r="JSB478" s="729"/>
      <c r="JSC478" s="729"/>
      <c r="JSD478" s="729"/>
      <c r="JSE478" s="729"/>
      <c r="JSF478" s="729"/>
      <c r="JSG478" s="729"/>
      <c r="JSH478" s="729"/>
      <c r="JSI478" s="729"/>
      <c r="JSJ478" s="729"/>
      <c r="JSK478" s="729"/>
      <c r="JSL478" s="729"/>
      <c r="JSM478" s="729"/>
      <c r="JSN478" s="729"/>
      <c r="JSO478" s="729"/>
      <c r="JSP478" s="729"/>
      <c r="JSQ478" s="729"/>
      <c r="JSR478" s="729"/>
      <c r="JSS478" s="729"/>
      <c r="JST478" s="729"/>
      <c r="JSU478" s="729"/>
      <c r="JSV478" s="729"/>
      <c r="JSW478" s="729"/>
      <c r="JSX478" s="729"/>
      <c r="JSY478" s="729"/>
      <c r="JSZ478" s="729"/>
      <c r="JTA478" s="729"/>
      <c r="JTB478" s="729"/>
      <c r="JTC478" s="729"/>
      <c r="JTD478" s="729"/>
      <c r="JTE478" s="729"/>
      <c r="JTF478" s="729"/>
      <c r="JTG478" s="729"/>
      <c r="JTH478" s="729"/>
      <c r="JTI478" s="729"/>
      <c r="JTJ478" s="729"/>
      <c r="JTK478" s="729"/>
      <c r="JTL478" s="729"/>
      <c r="JTM478" s="729"/>
      <c r="JTN478" s="729"/>
      <c r="JTO478" s="729"/>
      <c r="JTP478" s="729"/>
      <c r="JTQ478" s="729"/>
      <c r="JTR478" s="729"/>
      <c r="JTS478" s="729"/>
      <c r="JTT478" s="729"/>
      <c r="JTU478" s="729"/>
      <c r="JTV478" s="729"/>
      <c r="JTW478" s="729"/>
      <c r="JTX478" s="729"/>
      <c r="JTY478" s="729"/>
      <c r="JTZ478" s="729"/>
      <c r="JUA478" s="729"/>
      <c r="JUB478" s="729"/>
      <c r="JUC478" s="729"/>
      <c r="JUD478" s="729"/>
      <c r="JUE478" s="729"/>
      <c r="JUF478" s="729"/>
      <c r="JUG478" s="729"/>
      <c r="JUH478" s="729"/>
      <c r="JUI478" s="729"/>
      <c r="JUJ478" s="729"/>
      <c r="JUK478" s="729"/>
      <c r="JUL478" s="729"/>
      <c r="JUM478" s="729"/>
      <c r="JUN478" s="729"/>
      <c r="JUO478" s="729"/>
      <c r="JUP478" s="729"/>
      <c r="JUQ478" s="729"/>
      <c r="JUR478" s="729"/>
      <c r="JUS478" s="729"/>
      <c r="JUT478" s="729"/>
      <c r="JUU478" s="729"/>
      <c r="JUV478" s="729"/>
      <c r="JUW478" s="729"/>
      <c r="JUX478" s="729"/>
      <c r="JUY478" s="729"/>
      <c r="JUZ478" s="729"/>
      <c r="JVA478" s="729"/>
      <c r="JVB478" s="729"/>
      <c r="JVC478" s="729"/>
      <c r="JVD478" s="729"/>
      <c r="JVE478" s="729"/>
      <c r="JVF478" s="729"/>
      <c r="JVG478" s="729"/>
      <c r="JVH478" s="729"/>
      <c r="JVI478" s="729"/>
      <c r="JVJ478" s="729"/>
      <c r="JVK478" s="729"/>
      <c r="JVL478" s="729"/>
      <c r="JVM478" s="729"/>
      <c r="JVN478" s="729"/>
      <c r="JVO478" s="729"/>
      <c r="JVP478" s="729"/>
      <c r="JVQ478" s="729"/>
      <c r="JVR478" s="729"/>
      <c r="JVS478" s="729"/>
      <c r="JVT478" s="729"/>
      <c r="JVU478" s="729"/>
      <c r="JVV478" s="729"/>
      <c r="JVW478" s="729"/>
      <c r="JVX478" s="729"/>
      <c r="JVY478" s="729"/>
      <c r="JVZ478" s="729"/>
      <c r="JWA478" s="729"/>
      <c r="JWB478" s="729"/>
      <c r="JWC478" s="729"/>
      <c r="JWD478" s="729"/>
      <c r="JWE478" s="729"/>
      <c r="JWF478" s="729"/>
      <c r="JWG478" s="729"/>
      <c r="JWH478" s="729"/>
      <c r="JWI478" s="729"/>
      <c r="JWJ478" s="729"/>
      <c r="JWK478" s="729"/>
      <c r="JWL478" s="729"/>
      <c r="JWM478" s="729"/>
      <c r="JWN478" s="729"/>
      <c r="JWO478" s="729"/>
      <c r="JWP478" s="729"/>
      <c r="JWQ478" s="729"/>
      <c r="JWR478" s="729"/>
      <c r="JWS478" s="729"/>
      <c r="JWT478" s="729"/>
      <c r="JWU478" s="729"/>
      <c r="JWV478" s="729"/>
      <c r="JWW478" s="729"/>
      <c r="JWX478" s="729"/>
      <c r="JWY478" s="729"/>
      <c r="JWZ478" s="729"/>
      <c r="JXA478" s="729"/>
      <c r="JXB478" s="729"/>
      <c r="JXC478" s="729"/>
      <c r="JXD478" s="729"/>
      <c r="JXE478" s="729"/>
      <c r="JXF478" s="729"/>
      <c r="JXG478" s="729"/>
      <c r="JXH478" s="729"/>
      <c r="JXI478" s="729"/>
      <c r="JXJ478" s="729"/>
      <c r="JXK478" s="729"/>
      <c r="JXL478" s="729"/>
      <c r="JXM478" s="729"/>
      <c r="JXN478" s="729"/>
      <c r="JXO478" s="729"/>
      <c r="JXP478" s="729"/>
      <c r="JXQ478" s="729"/>
      <c r="JXR478" s="729"/>
      <c r="JXS478" s="729"/>
      <c r="JXT478" s="729"/>
      <c r="JXU478" s="729"/>
      <c r="JXV478" s="729"/>
      <c r="JXW478" s="729"/>
      <c r="JXX478" s="729"/>
      <c r="JXY478" s="729"/>
      <c r="JXZ478" s="729"/>
      <c r="JYA478" s="729"/>
      <c r="JYB478" s="729"/>
      <c r="JYC478" s="729"/>
      <c r="JYD478" s="729"/>
      <c r="JYE478" s="729"/>
      <c r="JYF478" s="729"/>
      <c r="JYG478" s="729"/>
      <c r="JYH478" s="729"/>
      <c r="JYI478" s="729"/>
      <c r="JYJ478" s="729"/>
      <c r="JYK478" s="729"/>
      <c r="JYL478" s="729"/>
      <c r="JYM478" s="729"/>
      <c r="JYN478" s="729"/>
      <c r="JYO478" s="729"/>
      <c r="JYP478" s="729"/>
      <c r="JYQ478" s="729"/>
      <c r="JYR478" s="729"/>
      <c r="JYS478" s="729"/>
      <c r="JYT478" s="729"/>
      <c r="JYU478" s="729"/>
      <c r="JYV478" s="729"/>
      <c r="JYW478" s="729"/>
      <c r="JYX478" s="729"/>
      <c r="JYY478" s="729"/>
      <c r="JYZ478" s="729"/>
      <c r="JZA478" s="729"/>
      <c r="JZB478" s="729"/>
      <c r="JZC478" s="729"/>
      <c r="JZD478" s="729"/>
      <c r="JZE478" s="729"/>
      <c r="JZF478" s="729"/>
      <c r="JZG478" s="729"/>
      <c r="JZH478" s="729"/>
      <c r="JZI478" s="729"/>
      <c r="JZJ478" s="729"/>
      <c r="JZK478" s="729"/>
      <c r="JZL478" s="729"/>
      <c r="JZM478" s="729"/>
      <c r="JZN478" s="729"/>
      <c r="JZO478" s="729"/>
      <c r="JZP478" s="729"/>
      <c r="JZQ478" s="729"/>
      <c r="JZR478" s="729"/>
      <c r="JZS478" s="729"/>
      <c r="JZT478" s="729"/>
      <c r="JZU478" s="729"/>
      <c r="JZV478" s="729"/>
      <c r="JZW478" s="729"/>
      <c r="JZX478" s="729"/>
      <c r="JZY478" s="729"/>
      <c r="JZZ478" s="729"/>
      <c r="KAA478" s="729"/>
      <c r="KAB478" s="729"/>
      <c r="KAC478" s="729"/>
      <c r="KAD478" s="729"/>
      <c r="KAE478" s="729"/>
      <c r="KAF478" s="729"/>
      <c r="KAG478" s="729"/>
      <c r="KAH478" s="729"/>
      <c r="KAI478" s="729"/>
      <c r="KAJ478" s="729"/>
      <c r="KAK478" s="729"/>
      <c r="KAL478" s="729"/>
      <c r="KAM478" s="729"/>
      <c r="KAN478" s="729"/>
      <c r="KAO478" s="729"/>
      <c r="KAP478" s="729"/>
      <c r="KAQ478" s="729"/>
      <c r="KAR478" s="729"/>
      <c r="KAS478" s="729"/>
      <c r="KAT478" s="729"/>
      <c r="KAU478" s="729"/>
      <c r="KAV478" s="729"/>
      <c r="KAW478" s="729"/>
      <c r="KAX478" s="729"/>
      <c r="KAY478" s="729"/>
      <c r="KAZ478" s="729"/>
      <c r="KBA478" s="729"/>
      <c r="KBB478" s="729"/>
      <c r="KBC478" s="729"/>
      <c r="KBD478" s="729"/>
      <c r="KBE478" s="729"/>
      <c r="KBF478" s="729"/>
      <c r="KBG478" s="729"/>
      <c r="KBH478" s="729"/>
      <c r="KBI478" s="729"/>
      <c r="KBJ478" s="729"/>
      <c r="KBK478" s="729"/>
      <c r="KBL478" s="729"/>
      <c r="KBM478" s="729"/>
      <c r="KBN478" s="729"/>
      <c r="KBO478" s="729"/>
      <c r="KBP478" s="729"/>
      <c r="KBQ478" s="729"/>
      <c r="KBR478" s="729"/>
      <c r="KBS478" s="729"/>
      <c r="KBT478" s="729"/>
      <c r="KBU478" s="729"/>
      <c r="KBV478" s="729"/>
      <c r="KBW478" s="729"/>
      <c r="KBX478" s="729"/>
      <c r="KBY478" s="729"/>
      <c r="KBZ478" s="729"/>
      <c r="KCA478" s="729"/>
      <c r="KCB478" s="729"/>
      <c r="KCC478" s="729"/>
      <c r="KCD478" s="729"/>
      <c r="KCE478" s="729"/>
      <c r="KCF478" s="729"/>
      <c r="KCG478" s="729"/>
      <c r="KCH478" s="729"/>
      <c r="KCI478" s="729"/>
      <c r="KCJ478" s="729"/>
      <c r="KCK478" s="729"/>
      <c r="KCL478" s="729"/>
      <c r="KCM478" s="729"/>
      <c r="KCN478" s="729"/>
      <c r="KCO478" s="729"/>
      <c r="KCP478" s="729"/>
      <c r="KCQ478" s="729"/>
      <c r="KCR478" s="729"/>
      <c r="KCS478" s="729"/>
      <c r="KCT478" s="729"/>
      <c r="KCU478" s="729"/>
      <c r="KCV478" s="729"/>
      <c r="KCW478" s="729"/>
      <c r="KCX478" s="729"/>
      <c r="KCY478" s="729"/>
      <c r="KCZ478" s="729"/>
      <c r="KDA478" s="729"/>
      <c r="KDB478" s="729"/>
      <c r="KDC478" s="729"/>
      <c r="KDD478" s="729"/>
      <c r="KDE478" s="729"/>
      <c r="KDF478" s="729"/>
      <c r="KDG478" s="729"/>
      <c r="KDH478" s="729"/>
      <c r="KDI478" s="729"/>
      <c r="KDJ478" s="729"/>
      <c r="KDK478" s="729"/>
      <c r="KDL478" s="729"/>
      <c r="KDM478" s="729"/>
      <c r="KDN478" s="729"/>
      <c r="KDO478" s="729"/>
      <c r="KDP478" s="729"/>
      <c r="KDQ478" s="729"/>
      <c r="KDR478" s="729"/>
      <c r="KDS478" s="729"/>
      <c r="KDT478" s="729"/>
      <c r="KDU478" s="729"/>
      <c r="KDV478" s="729"/>
      <c r="KDW478" s="729"/>
      <c r="KDX478" s="729"/>
      <c r="KDY478" s="729"/>
      <c r="KDZ478" s="729"/>
      <c r="KEA478" s="729"/>
      <c r="KEB478" s="729"/>
      <c r="KEC478" s="729"/>
      <c r="KED478" s="729"/>
      <c r="KEE478" s="729"/>
      <c r="KEF478" s="729"/>
      <c r="KEG478" s="729"/>
      <c r="KEH478" s="729"/>
      <c r="KEI478" s="729"/>
      <c r="KEJ478" s="729"/>
      <c r="KEK478" s="729"/>
      <c r="KEL478" s="729"/>
      <c r="KEM478" s="729"/>
      <c r="KEN478" s="729"/>
      <c r="KEO478" s="729"/>
      <c r="KEP478" s="729"/>
      <c r="KEQ478" s="729"/>
      <c r="KER478" s="729"/>
      <c r="KES478" s="729"/>
      <c r="KET478" s="729"/>
      <c r="KEU478" s="729"/>
      <c r="KEV478" s="729"/>
      <c r="KEW478" s="729"/>
      <c r="KEX478" s="729"/>
      <c r="KEY478" s="729"/>
      <c r="KEZ478" s="729"/>
      <c r="KFA478" s="729"/>
      <c r="KFB478" s="729"/>
      <c r="KFC478" s="729"/>
      <c r="KFD478" s="729"/>
      <c r="KFE478" s="729"/>
      <c r="KFF478" s="729"/>
      <c r="KFG478" s="729"/>
      <c r="KFH478" s="729"/>
      <c r="KFI478" s="729"/>
      <c r="KFJ478" s="729"/>
      <c r="KFK478" s="729"/>
      <c r="KFL478" s="729"/>
      <c r="KFM478" s="729"/>
      <c r="KFN478" s="729"/>
      <c r="KFO478" s="729"/>
      <c r="KFP478" s="729"/>
      <c r="KFQ478" s="729"/>
      <c r="KFR478" s="729"/>
      <c r="KFS478" s="729"/>
      <c r="KFT478" s="729"/>
      <c r="KFU478" s="729"/>
      <c r="KFV478" s="729"/>
      <c r="KFW478" s="729"/>
      <c r="KFX478" s="729"/>
      <c r="KFY478" s="729"/>
      <c r="KFZ478" s="729"/>
      <c r="KGA478" s="729"/>
      <c r="KGB478" s="729"/>
      <c r="KGC478" s="729"/>
      <c r="KGD478" s="729"/>
      <c r="KGE478" s="729"/>
      <c r="KGF478" s="729"/>
      <c r="KGG478" s="729"/>
      <c r="KGH478" s="729"/>
      <c r="KGI478" s="729"/>
      <c r="KGJ478" s="729"/>
      <c r="KGK478" s="729"/>
      <c r="KGL478" s="729"/>
      <c r="KGM478" s="729"/>
      <c r="KGN478" s="729"/>
      <c r="KGO478" s="729"/>
      <c r="KGP478" s="729"/>
      <c r="KGQ478" s="729"/>
      <c r="KGR478" s="729"/>
      <c r="KGS478" s="729"/>
      <c r="KGT478" s="729"/>
      <c r="KGU478" s="729"/>
      <c r="KGV478" s="729"/>
      <c r="KGW478" s="729"/>
      <c r="KGX478" s="729"/>
      <c r="KGY478" s="729"/>
      <c r="KGZ478" s="729"/>
      <c r="KHA478" s="729"/>
      <c r="KHB478" s="729"/>
      <c r="KHC478" s="729"/>
      <c r="KHD478" s="729"/>
      <c r="KHE478" s="729"/>
      <c r="KHF478" s="729"/>
      <c r="KHG478" s="729"/>
      <c r="KHH478" s="729"/>
      <c r="KHI478" s="729"/>
      <c r="KHJ478" s="729"/>
      <c r="KHK478" s="729"/>
      <c r="KHL478" s="729"/>
      <c r="KHM478" s="729"/>
      <c r="KHN478" s="729"/>
      <c r="KHO478" s="729"/>
      <c r="KHP478" s="729"/>
      <c r="KHQ478" s="729"/>
      <c r="KHR478" s="729"/>
      <c r="KHS478" s="729"/>
      <c r="KHT478" s="729"/>
      <c r="KHU478" s="729"/>
      <c r="KHV478" s="729"/>
      <c r="KHW478" s="729"/>
      <c r="KHX478" s="729"/>
      <c r="KHY478" s="729"/>
      <c r="KHZ478" s="729"/>
      <c r="KIA478" s="729"/>
      <c r="KIB478" s="729"/>
      <c r="KIC478" s="729"/>
      <c r="KID478" s="729"/>
      <c r="KIE478" s="729"/>
      <c r="KIF478" s="729"/>
      <c r="KIG478" s="729"/>
      <c r="KIH478" s="729"/>
      <c r="KII478" s="729"/>
      <c r="KIJ478" s="729"/>
      <c r="KIK478" s="729"/>
      <c r="KIL478" s="729"/>
      <c r="KIM478" s="729"/>
      <c r="KIN478" s="729"/>
      <c r="KIO478" s="729"/>
      <c r="KIP478" s="729"/>
      <c r="KIQ478" s="729"/>
      <c r="KIR478" s="729"/>
      <c r="KIS478" s="729"/>
      <c r="KIT478" s="729"/>
      <c r="KIU478" s="729"/>
      <c r="KIV478" s="729"/>
      <c r="KIW478" s="729"/>
      <c r="KIX478" s="729"/>
      <c r="KIY478" s="729"/>
      <c r="KIZ478" s="729"/>
      <c r="KJA478" s="729"/>
      <c r="KJB478" s="729"/>
      <c r="KJC478" s="729"/>
      <c r="KJD478" s="729"/>
      <c r="KJE478" s="729"/>
      <c r="KJF478" s="729"/>
      <c r="KJG478" s="729"/>
      <c r="KJH478" s="729"/>
      <c r="KJI478" s="729"/>
      <c r="KJJ478" s="729"/>
      <c r="KJK478" s="729"/>
      <c r="KJL478" s="729"/>
      <c r="KJM478" s="729"/>
      <c r="KJN478" s="729"/>
      <c r="KJO478" s="729"/>
      <c r="KJP478" s="729"/>
      <c r="KJQ478" s="729"/>
      <c r="KJR478" s="729"/>
      <c r="KJS478" s="729"/>
      <c r="KJT478" s="729"/>
      <c r="KJU478" s="729"/>
      <c r="KJV478" s="729"/>
      <c r="KJW478" s="729"/>
      <c r="KJX478" s="729"/>
      <c r="KJY478" s="729"/>
      <c r="KJZ478" s="729"/>
      <c r="KKA478" s="729"/>
      <c r="KKB478" s="729"/>
      <c r="KKC478" s="729"/>
      <c r="KKD478" s="729"/>
      <c r="KKE478" s="729"/>
      <c r="KKF478" s="729"/>
      <c r="KKG478" s="729"/>
      <c r="KKH478" s="729"/>
      <c r="KKI478" s="729"/>
      <c r="KKJ478" s="729"/>
      <c r="KKK478" s="729"/>
      <c r="KKL478" s="729"/>
      <c r="KKM478" s="729"/>
      <c r="KKN478" s="729"/>
      <c r="KKO478" s="729"/>
      <c r="KKP478" s="729"/>
      <c r="KKQ478" s="729"/>
      <c r="KKR478" s="729"/>
      <c r="KKS478" s="729"/>
      <c r="KKT478" s="729"/>
      <c r="KKU478" s="729"/>
      <c r="KKV478" s="729"/>
      <c r="KKW478" s="729"/>
      <c r="KKX478" s="729"/>
      <c r="KKY478" s="729"/>
      <c r="KKZ478" s="729"/>
      <c r="KLA478" s="729"/>
      <c r="KLB478" s="729"/>
      <c r="KLC478" s="729"/>
      <c r="KLD478" s="729"/>
      <c r="KLE478" s="729"/>
      <c r="KLF478" s="729"/>
      <c r="KLG478" s="729"/>
      <c r="KLH478" s="729"/>
      <c r="KLI478" s="729"/>
      <c r="KLJ478" s="729"/>
      <c r="KLK478" s="729"/>
      <c r="KLL478" s="729"/>
      <c r="KLM478" s="729"/>
      <c r="KLN478" s="729"/>
      <c r="KLO478" s="729"/>
      <c r="KLP478" s="729"/>
      <c r="KLQ478" s="729"/>
      <c r="KLR478" s="729"/>
      <c r="KLS478" s="729"/>
      <c r="KLT478" s="729"/>
      <c r="KLU478" s="729"/>
      <c r="KLV478" s="729"/>
      <c r="KLW478" s="729"/>
      <c r="KLX478" s="729"/>
      <c r="KLY478" s="729"/>
      <c r="KLZ478" s="729"/>
      <c r="KMA478" s="729"/>
      <c r="KMB478" s="729"/>
      <c r="KMC478" s="729"/>
      <c r="KMD478" s="729"/>
      <c r="KME478" s="729"/>
      <c r="KMF478" s="729"/>
      <c r="KMG478" s="729"/>
      <c r="KMH478" s="729"/>
      <c r="KMI478" s="729"/>
      <c r="KMJ478" s="729"/>
      <c r="KMK478" s="729"/>
      <c r="KML478" s="729"/>
      <c r="KMM478" s="729"/>
      <c r="KMN478" s="729"/>
      <c r="KMO478" s="729"/>
      <c r="KMP478" s="729"/>
      <c r="KMQ478" s="729"/>
      <c r="KMR478" s="729"/>
      <c r="KMS478" s="729"/>
      <c r="KMT478" s="729"/>
      <c r="KMU478" s="729"/>
      <c r="KMV478" s="729"/>
      <c r="KMW478" s="729"/>
      <c r="KMX478" s="729"/>
      <c r="KMY478" s="729"/>
      <c r="KMZ478" s="729"/>
      <c r="KNA478" s="729"/>
      <c r="KNB478" s="729"/>
      <c r="KNC478" s="729"/>
      <c r="KND478" s="729"/>
      <c r="KNE478" s="729"/>
      <c r="KNF478" s="729"/>
      <c r="KNG478" s="729"/>
      <c r="KNH478" s="729"/>
      <c r="KNI478" s="729"/>
      <c r="KNJ478" s="729"/>
      <c r="KNK478" s="729"/>
      <c r="KNL478" s="729"/>
      <c r="KNM478" s="729"/>
      <c r="KNN478" s="729"/>
      <c r="KNO478" s="729"/>
      <c r="KNP478" s="729"/>
      <c r="KNQ478" s="729"/>
      <c r="KNR478" s="729"/>
      <c r="KNS478" s="729"/>
      <c r="KNT478" s="729"/>
      <c r="KNU478" s="729"/>
      <c r="KNV478" s="729"/>
      <c r="KNW478" s="729"/>
      <c r="KNX478" s="729"/>
      <c r="KNY478" s="729"/>
      <c r="KNZ478" s="729"/>
      <c r="KOA478" s="729"/>
      <c r="KOB478" s="729"/>
      <c r="KOC478" s="729"/>
      <c r="KOD478" s="729"/>
      <c r="KOE478" s="729"/>
      <c r="KOF478" s="729"/>
      <c r="KOG478" s="729"/>
      <c r="KOH478" s="729"/>
      <c r="KOI478" s="729"/>
      <c r="KOJ478" s="729"/>
      <c r="KOK478" s="729"/>
      <c r="KOL478" s="729"/>
      <c r="KOM478" s="729"/>
      <c r="KON478" s="729"/>
      <c r="KOO478" s="729"/>
      <c r="KOP478" s="729"/>
      <c r="KOQ478" s="729"/>
      <c r="KOR478" s="729"/>
      <c r="KOS478" s="729"/>
      <c r="KOT478" s="729"/>
      <c r="KOU478" s="729"/>
      <c r="KOV478" s="729"/>
      <c r="KOW478" s="729"/>
      <c r="KOX478" s="729"/>
      <c r="KOY478" s="729"/>
      <c r="KOZ478" s="729"/>
      <c r="KPA478" s="729"/>
      <c r="KPB478" s="729"/>
      <c r="KPC478" s="729"/>
      <c r="KPD478" s="729"/>
      <c r="KPE478" s="729"/>
      <c r="KPF478" s="729"/>
      <c r="KPG478" s="729"/>
      <c r="KPH478" s="729"/>
      <c r="KPI478" s="729"/>
      <c r="KPJ478" s="729"/>
      <c r="KPK478" s="729"/>
      <c r="KPL478" s="729"/>
      <c r="KPM478" s="729"/>
      <c r="KPN478" s="729"/>
      <c r="KPO478" s="729"/>
      <c r="KPP478" s="729"/>
      <c r="KPQ478" s="729"/>
      <c r="KPR478" s="729"/>
      <c r="KPS478" s="729"/>
      <c r="KPT478" s="729"/>
      <c r="KPU478" s="729"/>
      <c r="KPV478" s="729"/>
      <c r="KPW478" s="729"/>
      <c r="KPX478" s="729"/>
      <c r="KPY478" s="729"/>
      <c r="KPZ478" s="729"/>
      <c r="KQA478" s="729"/>
      <c r="KQB478" s="729"/>
      <c r="KQC478" s="729"/>
      <c r="KQD478" s="729"/>
      <c r="KQE478" s="729"/>
      <c r="KQF478" s="729"/>
      <c r="KQG478" s="729"/>
      <c r="KQH478" s="729"/>
      <c r="KQI478" s="729"/>
      <c r="KQJ478" s="729"/>
      <c r="KQK478" s="729"/>
      <c r="KQL478" s="729"/>
      <c r="KQM478" s="729"/>
      <c r="KQN478" s="729"/>
      <c r="KQO478" s="729"/>
      <c r="KQP478" s="729"/>
      <c r="KQQ478" s="729"/>
      <c r="KQR478" s="729"/>
      <c r="KQS478" s="729"/>
      <c r="KQT478" s="729"/>
      <c r="KQU478" s="729"/>
      <c r="KQV478" s="729"/>
      <c r="KQW478" s="729"/>
      <c r="KQX478" s="729"/>
      <c r="KQY478" s="729"/>
      <c r="KQZ478" s="729"/>
      <c r="KRA478" s="729"/>
      <c r="KRB478" s="729"/>
      <c r="KRC478" s="729"/>
      <c r="KRD478" s="729"/>
      <c r="KRE478" s="729"/>
      <c r="KRF478" s="729"/>
      <c r="KRG478" s="729"/>
      <c r="KRH478" s="729"/>
      <c r="KRI478" s="729"/>
      <c r="KRJ478" s="729"/>
      <c r="KRK478" s="729"/>
      <c r="KRL478" s="729"/>
      <c r="KRM478" s="729"/>
      <c r="KRN478" s="729"/>
      <c r="KRO478" s="729"/>
      <c r="KRP478" s="729"/>
      <c r="KRQ478" s="729"/>
      <c r="KRR478" s="729"/>
      <c r="KRS478" s="729"/>
      <c r="KRT478" s="729"/>
      <c r="KRU478" s="729"/>
      <c r="KRV478" s="729"/>
      <c r="KRW478" s="729"/>
      <c r="KRX478" s="729"/>
      <c r="KRY478" s="729"/>
      <c r="KRZ478" s="729"/>
      <c r="KSA478" s="729"/>
      <c r="KSB478" s="729"/>
      <c r="KSC478" s="729"/>
      <c r="KSD478" s="729"/>
      <c r="KSE478" s="729"/>
      <c r="KSF478" s="729"/>
      <c r="KSG478" s="729"/>
      <c r="KSH478" s="729"/>
      <c r="KSI478" s="729"/>
      <c r="KSJ478" s="729"/>
      <c r="KSK478" s="729"/>
      <c r="KSL478" s="729"/>
      <c r="KSM478" s="729"/>
      <c r="KSN478" s="729"/>
      <c r="KSO478" s="729"/>
      <c r="KSP478" s="729"/>
      <c r="KSQ478" s="729"/>
      <c r="KSR478" s="729"/>
      <c r="KSS478" s="729"/>
      <c r="KST478" s="729"/>
      <c r="KSU478" s="729"/>
      <c r="KSV478" s="729"/>
      <c r="KSW478" s="729"/>
      <c r="KSX478" s="729"/>
      <c r="KSY478" s="729"/>
      <c r="KSZ478" s="729"/>
      <c r="KTA478" s="729"/>
      <c r="KTB478" s="729"/>
      <c r="KTC478" s="729"/>
      <c r="KTD478" s="729"/>
      <c r="KTE478" s="729"/>
      <c r="KTF478" s="729"/>
      <c r="KTG478" s="729"/>
      <c r="KTH478" s="729"/>
      <c r="KTI478" s="729"/>
      <c r="KTJ478" s="729"/>
      <c r="KTK478" s="729"/>
      <c r="KTL478" s="729"/>
      <c r="KTM478" s="729"/>
      <c r="KTN478" s="729"/>
      <c r="KTO478" s="729"/>
      <c r="KTP478" s="729"/>
      <c r="KTQ478" s="729"/>
      <c r="KTR478" s="729"/>
      <c r="KTS478" s="729"/>
      <c r="KTT478" s="729"/>
      <c r="KTU478" s="729"/>
      <c r="KTV478" s="729"/>
      <c r="KTW478" s="729"/>
      <c r="KTX478" s="729"/>
      <c r="KTY478" s="729"/>
      <c r="KTZ478" s="729"/>
      <c r="KUA478" s="729"/>
      <c r="KUB478" s="729"/>
      <c r="KUC478" s="729"/>
      <c r="KUD478" s="729"/>
      <c r="KUE478" s="729"/>
      <c r="KUF478" s="729"/>
      <c r="KUG478" s="729"/>
      <c r="KUH478" s="729"/>
      <c r="KUI478" s="729"/>
      <c r="KUJ478" s="729"/>
      <c r="KUK478" s="729"/>
      <c r="KUL478" s="729"/>
      <c r="KUM478" s="729"/>
      <c r="KUN478" s="729"/>
      <c r="KUO478" s="729"/>
      <c r="KUP478" s="729"/>
      <c r="KUQ478" s="729"/>
      <c r="KUR478" s="729"/>
      <c r="KUS478" s="729"/>
      <c r="KUT478" s="729"/>
      <c r="KUU478" s="729"/>
      <c r="KUV478" s="729"/>
      <c r="KUW478" s="729"/>
      <c r="KUX478" s="729"/>
      <c r="KUY478" s="729"/>
      <c r="KUZ478" s="729"/>
      <c r="KVA478" s="729"/>
      <c r="KVB478" s="729"/>
      <c r="KVC478" s="729"/>
      <c r="KVD478" s="729"/>
      <c r="KVE478" s="729"/>
      <c r="KVF478" s="729"/>
      <c r="KVG478" s="729"/>
      <c r="KVH478" s="729"/>
      <c r="KVI478" s="729"/>
      <c r="KVJ478" s="729"/>
      <c r="KVK478" s="729"/>
      <c r="KVL478" s="729"/>
      <c r="KVM478" s="729"/>
      <c r="KVN478" s="729"/>
      <c r="KVO478" s="729"/>
      <c r="KVP478" s="729"/>
      <c r="KVQ478" s="729"/>
      <c r="KVR478" s="729"/>
      <c r="KVS478" s="729"/>
      <c r="KVT478" s="729"/>
      <c r="KVU478" s="729"/>
      <c r="KVV478" s="729"/>
      <c r="KVW478" s="729"/>
      <c r="KVX478" s="729"/>
      <c r="KVY478" s="729"/>
      <c r="KVZ478" s="729"/>
      <c r="KWA478" s="729"/>
      <c r="KWB478" s="729"/>
      <c r="KWC478" s="729"/>
      <c r="KWD478" s="729"/>
      <c r="KWE478" s="729"/>
      <c r="KWF478" s="729"/>
      <c r="KWG478" s="729"/>
      <c r="KWH478" s="729"/>
      <c r="KWI478" s="729"/>
      <c r="KWJ478" s="729"/>
      <c r="KWK478" s="729"/>
      <c r="KWL478" s="729"/>
      <c r="KWM478" s="729"/>
      <c r="KWN478" s="729"/>
      <c r="KWO478" s="729"/>
      <c r="KWP478" s="729"/>
      <c r="KWQ478" s="729"/>
      <c r="KWR478" s="729"/>
      <c r="KWS478" s="729"/>
      <c r="KWT478" s="729"/>
      <c r="KWU478" s="729"/>
      <c r="KWV478" s="729"/>
      <c r="KWW478" s="729"/>
      <c r="KWX478" s="729"/>
      <c r="KWY478" s="729"/>
      <c r="KWZ478" s="729"/>
      <c r="KXA478" s="729"/>
      <c r="KXB478" s="729"/>
      <c r="KXC478" s="729"/>
      <c r="KXD478" s="729"/>
      <c r="KXE478" s="729"/>
      <c r="KXF478" s="729"/>
      <c r="KXG478" s="729"/>
      <c r="KXH478" s="729"/>
      <c r="KXI478" s="729"/>
      <c r="KXJ478" s="729"/>
      <c r="KXK478" s="729"/>
      <c r="KXL478" s="729"/>
      <c r="KXM478" s="729"/>
      <c r="KXN478" s="729"/>
      <c r="KXO478" s="729"/>
      <c r="KXP478" s="729"/>
      <c r="KXQ478" s="729"/>
      <c r="KXR478" s="729"/>
      <c r="KXS478" s="729"/>
      <c r="KXT478" s="729"/>
      <c r="KXU478" s="729"/>
      <c r="KXV478" s="729"/>
      <c r="KXW478" s="729"/>
      <c r="KXX478" s="729"/>
      <c r="KXY478" s="729"/>
      <c r="KXZ478" s="729"/>
      <c r="KYA478" s="729"/>
      <c r="KYB478" s="729"/>
      <c r="KYC478" s="729"/>
      <c r="KYD478" s="729"/>
      <c r="KYE478" s="729"/>
      <c r="KYF478" s="729"/>
      <c r="KYG478" s="729"/>
      <c r="KYH478" s="729"/>
      <c r="KYI478" s="729"/>
      <c r="KYJ478" s="729"/>
      <c r="KYK478" s="729"/>
      <c r="KYL478" s="729"/>
      <c r="KYM478" s="729"/>
      <c r="KYN478" s="729"/>
      <c r="KYO478" s="729"/>
      <c r="KYP478" s="729"/>
      <c r="KYQ478" s="729"/>
      <c r="KYR478" s="729"/>
      <c r="KYS478" s="729"/>
      <c r="KYT478" s="729"/>
      <c r="KYU478" s="729"/>
      <c r="KYV478" s="729"/>
      <c r="KYW478" s="729"/>
      <c r="KYX478" s="729"/>
      <c r="KYY478" s="729"/>
      <c r="KYZ478" s="729"/>
      <c r="KZA478" s="729"/>
      <c r="KZB478" s="729"/>
      <c r="KZC478" s="729"/>
      <c r="KZD478" s="729"/>
      <c r="KZE478" s="729"/>
      <c r="KZF478" s="729"/>
      <c r="KZG478" s="729"/>
      <c r="KZH478" s="729"/>
      <c r="KZI478" s="729"/>
      <c r="KZJ478" s="729"/>
      <c r="KZK478" s="729"/>
      <c r="KZL478" s="729"/>
      <c r="KZM478" s="729"/>
      <c r="KZN478" s="729"/>
      <c r="KZO478" s="729"/>
      <c r="KZP478" s="729"/>
      <c r="KZQ478" s="729"/>
      <c r="KZR478" s="729"/>
      <c r="KZS478" s="729"/>
      <c r="KZT478" s="729"/>
      <c r="KZU478" s="729"/>
      <c r="KZV478" s="729"/>
      <c r="KZW478" s="729"/>
      <c r="KZX478" s="729"/>
      <c r="KZY478" s="729"/>
      <c r="KZZ478" s="729"/>
      <c r="LAA478" s="729"/>
      <c r="LAB478" s="729"/>
      <c r="LAC478" s="729"/>
      <c r="LAD478" s="729"/>
      <c r="LAE478" s="729"/>
      <c r="LAF478" s="729"/>
      <c r="LAG478" s="729"/>
      <c r="LAH478" s="729"/>
      <c r="LAI478" s="729"/>
      <c r="LAJ478" s="729"/>
      <c r="LAK478" s="729"/>
      <c r="LAL478" s="729"/>
      <c r="LAM478" s="729"/>
      <c r="LAN478" s="729"/>
      <c r="LAO478" s="729"/>
      <c r="LAP478" s="729"/>
      <c r="LAQ478" s="729"/>
      <c r="LAR478" s="729"/>
      <c r="LAS478" s="729"/>
      <c r="LAT478" s="729"/>
      <c r="LAU478" s="729"/>
      <c r="LAV478" s="729"/>
      <c r="LAW478" s="729"/>
      <c r="LAX478" s="729"/>
      <c r="LAY478" s="729"/>
      <c r="LAZ478" s="729"/>
      <c r="LBA478" s="729"/>
      <c r="LBB478" s="729"/>
      <c r="LBC478" s="729"/>
      <c r="LBD478" s="729"/>
      <c r="LBE478" s="729"/>
      <c r="LBF478" s="729"/>
      <c r="LBG478" s="729"/>
      <c r="LBH478" s="729"/>
      <c r="LBI478" s="729"/>
      <c r="LBJ478" s="729"/>
      <c r="LBK478" s="729"/>
      <c r="LBL478" s="729"/>
      <c r="LBM478" s="729"/>
      <c r="LBN478" s="729"/>
      <c r="LBO478" s="729"/>
      <c r="LBP478" s="729"/>
      <c r="LBQ478" s="729"/>
      <c r="LBR478" s="729"/>
      <c r="LBS478" s="729"/>
      <c r="LBT478" s="729"/>
      <c r="LBU478" s="729"/>
      <c r="LBV478" s="729"/>
      <c r="LBW478" s="729"/>
      <c r="LBX478" s="729"/>
      <c r="LBY478" s="729"/>
      <c r="LBZ478" s="729"/>
      <c r="LCA478" s="729"/>
      <c r="LCB478" s="729"/>
      <c r="LCC478" s="729"/>
      <c r="LCD478" s="729"/>
      <c r="LCE478" s="729"/>
      <c r="LCF478" s="729"/>
      <c r="LCG478" s="729"/>
      <c r="LCH478" s="729"/>
      <c r="LCI478" s="729"/>
      <c r="LCJ478" s="729"/>
      <c r="LCK478" s="729"/>
      <c r="LCL478" s="729"/>
      <c r="LCM478" s="729"/>
      <c r="LCN478" s="729"/>
      <c r="LCO478" s="729"/>
      <c r="LCP478" s="729"/>
      <c r="LCQ478" s="729"/>
      <c r="LCR478" s="729"/>
      <c r="LCS478" s="729"/>
      <c r="LCT478" s="729"/>
      <c r="LCU478" s="729"/>
      <c r="LCV478" s="729"/>
      <c r="LCW478" s="729"/>
      <c r="LCX478" s="729"/>
      <c r="LCY478" s="729"/>
      <c r="LCZ478" s="729"/>
      <c r="LDA478" s="729"/>
      <c r="LDB478" s="729"/>
      <c r="LDC478" s="729"/>
      <c r="LDD478" s="729"/>
      <c r="LDE478" s="729"/>
      <c r="LDF478" s="729"/>
      <c r="LDG478" s="729"/>
      <c r="LDH478" s="729"/>
      <c r="LDI478" s="729"/>
      <c r="LDJ478" s="729"/>
      <c r="LDK478" s="729"/>
      <c r="LDL478" s="729"/>
      <c r="LDM478" s="729"/>
      <c r="LDN478" s="729"/>
      <c r="LDO478" s="729"/>
      <c r="LDP478" s="729"/>
      <c r="LDQ478" s="729"/>
      <c r="LDR478" s="729"/>
      <c r="LDS478" s="729"/>
      <c r="LDT478" s="729"/>
      <c r="LDU478" s="729"/>
      <c r="LDV478" s="729"/>
      <c r="LDW478" s="729"/>
      <c r="LDX478" s="729"/>
      <c r="LDY478" s="729"/>
      <c r="LDZ478" s="729"/>
      <c r="LEA478" s="729"/>
      <c r="LEB478" s="729"/>
      <c r="LEC478" s="729"/>
      <c r="LED478" s="729"/>
      <c r="LEE478" s="729"/>
      <c r="LEF478" s="729"/>
      <c r="LEG478" s="729"/>
      <c r="LEH478" s="729"/>
      <c r="LEI478" s="729"/>
      <c r="LEJ478" s="729"/>
      <c r="LEK478" s="729"/>
      <c r="LEL478" s="729"/>
      <c r="LEM478" s="729"/>
      <c r="LEN478" s="729"/>
      <c r="LEO478" s="729"/>
      <c r="LEP478" s="729"/>
      <c r="LEQ478" s="729"/>
      <c r="LER478" s="729"/>
      <c r="LES478" s="729"/>
      <c r="LET478" s="729"/>
      <c r="LEU478" s="729"/>
      <c r="LEV478" s="729"/>
      <c r="LEW478" s="729"/>
      <c r="LEX478" s="729"/>
      <c r="LEY478" s="729"/>
      <c r="LEZ478" s="729"/>
      <c r="LFA478" s="729"/>
      <c r="LFB478" s="729"/>
      <c r="LFC478" s="729"/>
      <c r="LFD478" s="729"/>
      <c r="LFE478" s="729"/>
      <c r="LFF478" s="729"/>
      <c r="LFG478" s="729"/>
      <c r="LFH478" s="729"/>
      <c r="LFI478" s="729"/>
      <c r="LFJ478" s="729"/>
      <c r="LFK478" s="729"/>
      <c r="LFL478" s="729"/>
      <c r="LFM478" s="729"/>
      <c r="LFN478" s="729"/>
      <c r="LFO478" s="729"/>
      <c r="LFP478" s="729"/>
      <c r="LFQ478" s="729"/>
      <c r="LFR478" s="729"/>
      <c r="LFS478" s="729"/>
      <c r="LFT478" s="729"/>
      <c r="LFU478" s="729"/>
      <c r="LFV478" s="729"/>
      <c r="LFW478" s="729"/>
      <c r="LFX478" s="729"/>
      <c r="LFY478" s="729"/>
      <c r="LFZ478" s="729"/>
      <c r="LGA478" s="729"/>
      <c r="LGB478" s="729"/>
      <c r="LGC478" s="729"/>
      <c r="LGD478" s="729"/>
      <c r="LGE478" s="729"/>
      <c r="LGF478" s="729"/>
      <c r="LGG478" s="729"/>
      <c r="LGH478" s="729"/>
      <c r="LGI478" s="729"/>
      <c r="LGJ478" s="729"/>
      <c r="LGK478" s="729"/>
      <c r="LGL478" s="729"/>
      <c r="LGM478" s="729"/>
      <c r="LGN478" s="729"/>
      <c r="LGO478" s="729"/>
      <c r="LGP478" s="729"/>
      <c r="LGQ478" s="729"/>
      <c r="LGR478" s="729"/>
      <c r="LGS478" s="729"/>
      <c r="LGT478" s="729"/>
      <c r="LGU478" s="729"/>
      <c r="LGV478" s="729"/>
      <c r="LGW478" s="729"/>
      <c r="LGX478" s="729"/>
      <c r="LGY478" s="729"/>
      <c r="LGZ478" s="729"/>
      <c r="LHA478" s="729"/>
      <c r="LHB478" s="729"/>
      <c r="LHC478" s="729"/>
      <c r="LHD478" s="729"/>
      <c r="LHE478" s="729"/>
      <c r="LHF478" s="729"/>
      <c r="LHG478" s="729"/>
      <c r="LHH478" s="729"/>
      <c r="LHI478" s="729"/>
      <c r="LHJ478" s="729"/>
      <c r="LHK478" s="729"/>
      <c r="LHL478" s="729"/>
      <c r="LHM478" s="729"/>
      <c r="LHN478" s="729"/>
      <c r="LHO478" s="729"/>
      <c r="LHP478" s="729"/>
      <c r="LHQ478" s="729"/>
      <c r="LHR478" s="729"/>
      <c r="LHS478" s="729"/>
      <c r="LHT478" s="729"/>
      <c r="LHU478" s="729"/>
      <c r="LHV478" s="729"/>
      <c r="LHW478" s="729"/>
      <c r="LHX478" s="729"/>
      <c r="LHY478" s="729"/>
      <c r="LHZ478" s="729"/>
      <c r="LIA478" s="729"/>
      <c r="LIB478" s="729"/>
      <c r="LIC478" s="729"/>
      <c r="LID478" s="729"/>
      <c r="LIE478" s="729"/>
      <c r="LIF478" s="729"/>
      <c r="LIG478" s="729"/>
      <c r="LIH478" s="729"/>
      <c r="LII478" s="729"/>
      <c r="LIJ478" s="729"/>
      <c r="LIK478" s="729"/>
      <c r="LIL478" s="729"/>
      <c r="LIM478" s="729"/>
      <c r="LIN478" s="729"/>
      <c r="LIO478" s="729"/>
      <c r="LIP478" s="729"/>
      <c r="LIQ478" s="729"/>
      <c r="LIR478" s="729"/>
      <c r="LIS478" s="729"/>
      <c r="LIT478" s="729"/>
      <c r="LIU478" s="729"/>
      <c r="LIV478" s="729"/>
      <c r="LIW478" s="729"/>
      <c r="LIX478" s="729"/>
      <c r="LIY478" s="729"/>
      <c r="LIZ478" s="729"/>
      <c r="LJA478" s="729"/>
      <c r="LJB478" s="729"/>
      <c r="LJC478" s="729"/>
      <c r="LJD478" s="729"/>
      <c r="LJE478" s="729"/>
      <c r="LJF478" s="729"/>
      <c r="LJG478" s="729"/>
      <c r="LJH478" s="729"/>
      <c r="LJI478" s="729"/>
      <c r="LJJ478" s="729"/>
      <c r="LJK478" s="729"/>
      <c r="LJL478" s="729"/>
      <c r="LJM478" s="729"/>
      <c r="LJN478" s="729"/>
      <c r="LJO478" s="729"/>
      <c r="LJP478" s="729"/>
      <c r="LJQ478" s="729"/>
      <c r="LJR478" s="729"/>
      <c r="LJS478" s="729"/>
      <c r="LJT478" s="729"/>
      <c r="LJU478" s="729"/>
      <c r="LJV478" s="729"/>
      <c r="LJW478" s="729"/>
      <c r="LJX478" s="729"/>
      <c r="LJY478" s="729"/>
      <c r="LJZ478" s="729"/>
      <c r="LKA478" s="729"/>
      <c r="LKB478" s="729"/>
      <c r="LKC478" s="729"/>
      <c r="LKD478" s="729"/>
      <c r="LKE478" s="729"/>
      <c r="LKF478" s="729"/>
      <c r="LKG478" s="729"/>
      <c r="LKH478" s="729"/>
      <c r="LKI478" s="729"/>
      <c r="LKJ478" s="729"/>
      <c r="LKK478" s="729"/>
      <c r="LKL478" s="729"/>
      <c r="LKM478" s="729"/>
      <c r="LKN478" s="729"/>
      <c r="LKO478" s="729"/>
      <c r="LKP478" s="729"/>
      <c r="LKQ478" s="729"/>
      <c r="LKR478" s="729"/>
      <c r="LKS478" s="729"/>
      <c r="LKT478" s="729"/>
      <c r="LKU478" s="729"/>
      <c r="LKV478" s="729"/>
      <c r="LKW478" s="729"/>
      <c r="LKX478" s="729"/>
      <c r="LKY478" s="729"/>
      <c r="LKZ478" s="729"/>
      <c r="LLA478" s="729"/>
      <c r="LLB478" s="729"/>
      <c r="LLC478" s="729"/>
      <c r="LLD478" s="729"/>
      <c r="LLE478" s="729"/>
      <c r="LLF478" s="729"/>
      <c r="LLG478" s="729"/>
      <c r="LLH478" s="729"/>
      <c r="LLI478" s="729"/>
      <c r="LLJ478" s="729"/>
      <c r="LLK478" s="729"/>
      <c r="LLL478" s="729"/>
      <c r="LLM478" s="729"/>
      <c r="LLN478" s="729"/>
      <c r="LLO478" s="729"/>
      <c r="LLP478" s="729"/>
      <c r="LLQ478" s="729"/>
      <c r="LLR478" s="729"/>
      <c r="LLS478" s="729"/>
      <c r="LLT478" s="729"/>
      <c r="LLU478" s="729"/>
      <c r="LLV478" s="729"/>
      <c r="LLW478" s="729"/>
      <c r="LLX478" s="729"/>
      <c r="LLY478" s="729"/>
      <c r="LLZ478" s="729"/>
      <c r="LMA478" s="729"/>
      <c r="LMB478" s="729"/>
      <c r="LMC478" s="729"/>
      <c r="LMD478" s="729"/>
      <c r="LME478" s="729"/>
      <c r="LMF478" s="729"/>
      <c r="LMG478" s="729"/>
      <c r="LMH478" s="729"/>
      <c r="LMI478" s="729"/>
      <c r="LMJ478" s="729"/>
      <c r="LMK478" s="729"/>
      <c r="LML478" s="729"/>
      <c r="LMM478" s="729"/>
      <c r="LMN478" s="729"/>
      <c r="LMO478" s="729"/>
      <c r="LMP478" s="729"/>
      <c r="LMQ478" s="729"/>
      <c r="LMR478" s="729"/>
      <c r="LMS478" s="729"/>
      <c r="LMT478" s="729"/>
      <c r="LMU478" s="729"/>
      <c r="LMV478" s="729"/>
      <c r="LMW478" s="729"/>
      <c r="LMX478" s="729"/>
      <c r="LMY478" s="729"/>
      <c r="LMZ478" s="729"/>
      <c r="LNA478" s="729"/>
      <c r="LNB478" s="729"/>
      <c r="LNC478" s="729"/>
      <c r="LND478" s="729"/>
      <c r="LNE478" s="729"/>
      <c r="LNF478" s="729"/>
      <c r="LNG478" s="729"/>
      <c r="LNH478" s="729"/>
      <c r="LNI478" s="729"/>
      <c r="LNJ478" s="729"/>
      <c r="LNK478" s="729"/>
      <c r="LNL478" s="729"/>
      <c r="LNM478" s="729"/>
      <c r="LNN478" s="729"/>
      <c r="LNO478" s="729"/>
      <c r="LNP478" s="729"/>
      <c r="LNQ478" s="729"/>
      <c r="LNR478" s="729"/>
      <c r="LNS478" s="729"/>
      <c r="LNT478" s="729"/>
      <c r="LNU478" s="729"/>
      <c r="LNV478" s="729"/>
      <c r="LNW478" s="729"/>
      <c r="LNX478" s="729"/>
      <c r="LNY478" s="729"/>
      <c r="LNZ478" s="729"/>
      <c r="LOA478" s="729"/>
      <c r="LOB478" s="729"/>
      <c r="LOC478" s="729"/>
      <c r="LOD478" s="729"/>
      <c r="LOE478" s="729"/>
      <c r="LOF478" s="729"/>
      <c r="LOG478" s="729"/>
      <c r="LOH478" s="729"/>
      <c r="LOI478" s="729"/>
      <c r="LOJ478" s="729"/>
      <c r="LOK478" s="729"/>
      <c r="LOL478" s="729"/>
      <c r="LOM478" s="729"/>
      <c r="LON478" s="729"/>
      <c r="LOO478" s="729"/>
      <c r="LOP478" s="729"/>
      <c r="LOQ478" s="729"/>
      <c r="LOR478" s="729"/>
      <c r="LOS478" s="729"/>
      <c r="LOT478" s="729"/>
      <c r="LOU478" s="729"/>
      <c r="LOV478" s="729"/>
      <c r="LOW478" s="729"/>
      <c r="LOX478" s="729"/>
      <c r="LOY478" s="729"/>
      <c r="LOZ478" s="729"/>
      <c r="LPA478" s="729"/>
      <c r="LPB478" s="729"/>
      <c r="LPC478" s="729"/>
      <c r="LPD478" s="729"/>
      <c r="LPE478" s="729"/>
      <c r="LPF478" s="729"/>
      <c r="LPG478" s="729"/>
      <c r="LPH478" s="729"/>
      <c r="LPI478" s="729"/>
      <c r="LPJ478" s="729"/>
      <c r="LPK478" s="729"/>
      <c r="LPL478" s="729"/>
      <c r="LPM478" s="729"/>
      <c r="LPN478" s="729"/>
      <c r="LPO478" s="729"/>
      <c r="LPP478" s="729"/>
      <c r="LPQ478" s="729"/>
      <c r="LPR478" s="729"/>
      <c r="LPS478" s="729"/>
      <c r="LPT478" s="729"/>
      <c r="LPU478" s="729"/>
      <c r="LPV478" s="729"/>
      <c r="LPW478" s="729"/>
      <c r="LPX478" s="729"/>
      <c r="LPY478" s="729"/>
      <c r="LPZ478" s="729"/>
      <c r="LQA478" s="729"/>
      <c r="LQB478" s="729"/>
      <c r="LQC478" s="729"/>
      <c r="LQD478" s="729"/>
      <c r="LQE478" s="729"/>
      <c r="LQF478" s="729"/>
      <c r="LQG478" s="729"/>
      <c r="LQH478" s="729"/>
      <c r="LQI478" s="729"/>
      <c r="LQJ478" s="729"/>
      <c r="LQK478" s="729"/>
      <c r="LQL478" s="729"/>
      <c r="LQM478" s="729"/>
      <c r="LQN478" s="729"/>
      <c r="LQO478" s="729"/>
      <c r="LQP478" s="729"/>
      <c r="LQQ478" s="729"/>
      <c r="LQR478" s="729"/>
      <c r="LQS478" s="729"/>
      <c r="LQT478" s="729"/>
      <c r="LQU478" s="729"/>
      <c r="LQV478" s="729"/>
      <c r="LQW478" s="729"/>
      <c r="LQX478" s="729"/>
      <c r="LQY478" s="729"/>
      <c r="LQZ478" s="729"/>
      <c r="LRA478" s="729"/>
      <c r="LRB478" s="729"/>
      <c r="LRC478" s="729"/>
      <c r="LRD478" s="729"/>
      <c r="LRE478" s="729"/>
      <c r="LRF478" s="729"/>
      <c r="LRG478" s="729"/>
      <c r="LRH478" s="729"/>
      <c r="LRI478" s="729"/>
      <c r="LRJ478" s="729"/>
      <c r="LRK478" s="729"/>
      <c r="LRL478" s="729"/>
      <c r="LRM478" s="729"/>
      <c r="LRN478" s="729"/>
      <c r="LRO478" s="729"/>
      <c r="LRP478" s="729"/>
      <c r="LRQ478" s="729"/>
      <c r="LRR478" s="729"/>
      <c r="LRS478" s="729"/>
      <c r="LRT478" s="729"/>
      <c r="LRU478" s="729"/>
      <c r="LRV478" s="729"/>
      <c r="LRW478" s="729"/>
      <c r="LRX478" s="729"/>
      <c r="LRY478" s="729"/>
      <c r="LRZ478" s="729"/>
      <c r="LSA478" s="729"/>
      <c r="LSB478" s="729"/>
      <c r="LSC478" s="729"/>
      <c r="LSD478" s="729"/>
      <c r="LSE478" s="729"/>
      <c r="LSF478" s="729"/>
      <c r="LSG478" s="729"/>
      <c r="LSH478" s="729"/>
      <c r="LSI478" s="729"/>
      <c r="LSJ478" s="729"/>
      <c r="LSK478" s="729"/>
      <c r="LSL478" s="729"/>
      <c r="LSM478" s="729"/>
      <c r="LSN478" s="729"/>
      <c r="LSO478" s="729"/>
      <c r="LSP478" s="729"/>
      <c r="LSQ478" s="729"/>
      <c r="LSR478" s="729"/>
      <c r="LSS478" s="729"/>
      <c r="LST478" s="729"/>
      <c r="LSU478" s="729"/>
      <c r="LSV478" s="729"/>
      <c r="LSW478" s="729"/>
      <c r="LSX478" s="729"/>
      <c r="LSY478" s="729"/>
      <c r="LSZ478" s="729"/>
      <c r="LTA478" s="729"/>
      <c r="LTB478" s="729"/>
      <c r="LTC478" s="729"/>
      <c r="LTD478" s="729"/>
      <c r="LTE478" s="729"/>
      <c r="LTF478" s="729"/>
      <c r="LTG478" s="729"/>
      <c r="LTH478" s="729"/>
      <c r="LTI478" s="729"/>
      <c r="LTJ478" s="729"/>
      <c r="LTK478" s="729"/>
      <c r="LTL478" s="729"/>
      <c r="LTM478" s="729"/>
      <c r="LTN478" s="729"/>
      <c r="LTO478" s="729"/>
      <c r="LTP478" s="729"/>
      <c r="LTQ478" s="729"/>
      <c r="LTR478" s="729"/>
      <c r="LTS478" s="729"/>
      <c r="LTT478" s="729"/>
      <c r="LTU478" s="729"/>
      <c r="LTV478" s="729"/>
      <c r="LTW478" s="729"/>
      <c r="LTX478" s="729"/>
      <c r="LTY478" s="729"/>
      <c r="LTZ478" s="729"/>
      <c r="LUA478" s="729"/>
      <c r="LUB478" s="729"/>
      <c r="LUC478" s="729"/>
      <c r="LUD478" s="729"/>
      <c r="LUE478" s="729"/>
      <c r="LUF478" s="729"/>
      <c r="LUG478" s="729"/>
      <c r="LUH478" s="729"/>
      <c r="LUI478" s="729"/>
      <c r="LUJ478" s="729"/>
      <c r="LUK478" s="729"/>
      <c r="LUL478" s="729"/>
      <c r="LUM478" s="729"/>
      <c r="LUN478" s="729"/>
      <c r="LUO478" s="729"/>
      <c r="LUP478" s="729"/>
      <c r="LUQ478" s="729"/>
      <c r="LUR478" s="729"/>
      <c r="LUS478" s="729"/>
      <c r="LUT478" s="729"/>
      <c r="LUU478" s="729"/>
      <c r="LUV478" s="729"/>
      <c r="LUW478" s="729"/>
      <c r="LUX478" s="729"/>
      <c r="LUY478" s="729"/>
      <c r="LUZ478" s="729"/>
      <c r="LVA478" s="729"/>
      <c r="LVB478" s="729"/>
      <c r="LVC478" s="729"/>
      <c r="LVD478" s="729"/>
      <c r="LVE478" s="729"/>
      <c r="LVF478" s="729"/>
      <c r="LVG478" s="729"/>
      <c r="LVH478" s="729"/>
      <c r="LVI478" s="729"/>
      <c r="LVJ478" s="729"/>
      <c r="LVK478" s="729"/>
      <c r="LVL478" s="729"/>
      <c r="LVM478" s="729"/>
      <c r="LVN478" s="729"/>
      <c r="LVO478" s="729"/>
      <c r="LVP478" s="729"/>
      <c r="LVQ478" s="729"/>
      <c r="LVR478" s="729"/>
      <c r="LVS478" s="729"/>
      <c r="LVT478" s="729"/>
      <c r="LVU478" s="729"/>
      <c r="LVV478" s="729"/>
      <c r="LVW478" s="729"/>
      <c r="LVX478" s="729"/>
      <c r="LVY478" s="729"/>
      <c r="LVZ478" s="729"/>
      <c r="LWA478" s="729"/>
      <c r="LWB478" s="729"/>
      <c r="LWC478" s="729"/>
      <c r="LWD478" s="729"/>
      <c r="LWE478" s="729"/>
      <c r="LWF478" s="729"/>
      <c r="LWG478" s="729"/>
      <c r="LWH478" s="729"/>
      <c r="LWI478" s="729"/>
      <c r="LWJ478" s="729"/>
      <c r="LWK478" s="729"/>
      <c r="LWL478" s="729"/>
      <c r="LWM478" s="729"/>
      <c r="LWN478" s="729"/>
      <c r="LWO478" s="729"/>
      <c r="LWP478" s="729"/>
      <c r="LWQ478" s="729"/>
      <c r="LWR478" s="729"/>
      <c r="LWS478" s="729"/>
      <c r="LWT478" s="729"/>
      <c r="LWU478" s="729"/>
      <c r="LWV478" s="729"/>
      <c r="LWW478" s="729"/>
      <c r="LWX478" s="729"/>
      <c r="LWY478" s="729"/>
      <c r="LWZ478" s="729"/>
      <c r="LXA478" s="729"/>
      <c r="LXB478" s="729"/>
      <c r="LXC478" s="729"/>
      <c r="LXD478" s="729"/>
      <c r="LXE478" s="729"/>
      <c r="LXF478" s="729"/>
      <c r="LXG478" s="729"/>
      <c r="LXH478" s="729"/>
      <c r="LXI478" s="729"/>
      <c r="LXJ478" s="729"/>
      <c r="LXK478" s="729"/>
      <c r="LXL478" s="729"/>
      <c r="LXM478" s="729"/>
      <c r="LXN478" s="729"/>
      <c r="LXO478" s="729"/>
      <c r="LXP478" s="729"/>
      <c r="LXQ478" s="729"/>
      <c r="LXR478" s="729"/>
      <c r="LXS478" s="729"/>
      <c r="LXT478" s="729"/>
      <c r="LXU478" s="729"/>
      <c r="LXV478" s="729"/>
      <c r="LXW478" s="729"/>
      <c r="LXX478" s="729"/>
      <c r="LXY478" s="729"/>
      <c r="LXZ478" s="729"/>
      <c r="LYA478" s="729"/>
      <c r="LYB478" s="729"/>
      <c r="LYC478" s="729"/>
      <c r="LYD478" s="729"/>
      <c r="LYE478" s="729"/>
      <c r="LYF478" s="729"/>
      <c r="LYG478" s="729"/>
      <c r="LYH478" s="729"/>
      <c r="LYI478" s="729"/>
      <c r="LYJ478" s="729"/>
      <c r="LYK478" s="729"/>
      <c r="LYL478" s="729"/>
      <c r="LYM478" s="729"/>
      <c r="LYN478" s="729"/>
      <c r="LYO478" s="729"/>
      <c r="LYP478" s="729"/>
      <c r="LYQ478" s="729"/>
      <c r="LYR478" s="729"/>
      <c r="LYS478" s="729"/>
      <c r="LYT478" s="729"/>
      <c r="LYU478" s="729"/>
      <c r="LYV478" s="729"/>
      <c r="LYW478" s="729"/>
      <c r="LYX478" s="729"/>
      <c r="LYY478" s="729"/>
      <c r="LYZ478" s="729"/>
      <c r="LZA478" s="729"/>
      <c r="LZB478" s="729"/>
      <c r="LZC478" s="729"/>
      <c r="LZD478" s="729"/>
      <c r="LZE478" s="729"/>
      <c r="LZF478" s="729"/>
      <c r="LZG478" s="729"/>
      <c r="LZH478" s="729"/>
      <c r="LZI478" s="729"/>
      <c r="LZJ478" s="729"/>
      <c r="LZK478" s="729"/>
      <c r="LZL478" s="729"/>
      <c r="LZM478" s="729"/>
      <c r="LZN478" s="729"/>
      <c r="LZO478" s="729"/>
      <c r="LZP478" s="729"/>
      <c r="LZQ478" s="729"/>
      <c r="LZR478" s="729"/>
      <c r="LZS478" s="729"/>
      <c r="LZT478" s="729"/>
      <c r="LZU478" s="729"/>
      <c r="LZV478" s="729"/>
      <c r="LZW478" s="729"/>
      <c r="LZX478" s="729"/>
      <c r="LZY478" s="729"/>
      <c r="LZZ478" s="729"/>
      <c r="MAA478" s="729"/>
      <c r="MAB478" s="729"/>
      <c r="MAC478" s="729"/>
      <c r="MAD478" s="729"/>
      <c r="MAE478" s="729"/>
      <c r="MAF478" s="729"/>
      <c r="MAG478" s="729"/>
      <c r="MAH478" s="729"/>
      <c r="MAI478" s="729"/>
      <c r="MAJ478" s="729"/>
      <c r="MAK478" s="729"/>
      <c r="MAL478" s="729"/>
      <c r="MAM478" s="729"/>
      <c r="MAN478" s="729"/>
      <c r="MAO478" s="729"/>
      <c r="MAP478" s="729"/>
      <c r="MAQ478" s="729"/>
      <c r="MAR478" s="729"/>
      <c r="MAS478" s="729"/>
      <c r="MAT478" s="729"/>
      <c r="MAU478" s="729"/>
      <c r="MAV478" s="729"/>
      <c r="MAW478" s="729"/>
      <c r="MAX478" s="729"/>
      <c r="MAY478" s="729"/>
      <c r="MAZ478" s="729"/>
      <c r="MBA478" s="729"/>
      <c r="MBB478" s="729"/>
      <c r="MBC478" s="729"/>
      <c r="MBD478" s="729"/>
      <c r="MBE478" s="729"/>
      <c r="MBF478" s="729"/>
      <c r="MBG478" s="729"/>
      <c r="MBH478" s="729"/>
      <c r="MBI478" s="729"/>
      <c r="MBJ478" s="729"/>
      <c r="MBK478" s="729"/>
      <c r="MBL478" s="729"/>
      <c r="MBM478" s="729"/>
      <c r="MBN478" s="729"/>
      <c r="MBO478" s="729"/>
      <c r="MBP478" s="729"/>
      <c r="MBQ478" s="729"/>
      <c r="MBR478" s="729"/>
      <c r="MBS478" s="729"/>
      <c r="MBT478" s="729"/>
      <c r="MBU478" s="729"/>
      <c r="MBV478" s="729"/>
      <c r="MBW478" s="729"/>
      <c r="MBX478" s="729"/>
      <c r="MBY478" s="729"/>
      <c r="MBZ478" s="729"/>
      <c r="MCA478" s="729"/>
      <c r="MCB478" s="729"/>
      <c r="MCC478" s="729"/>
      <c r="MCD478" s="729"/>
      <c r="MCE478" s="729"/>
      <c r="MCF478" s="729"/>
      <c r="MCG478" s="729"/>
      <c r="MCH478" s="729"/>
      <c r="MCI478" s="729"/>
      <c r="MCJ478" s="729"/>
      <c r="MCK478" s="729"/>
      <c r="MCL478" s="729"/>
      <c r="MCM478" s="729"/>
      <c r="MCN478" s="729"/>
      <c r="MCO478" s="729"/>
      <c r="MCP478" s="729"/>
      <c r="MCQ478" s="729"/>
      <c r="MCR478" s="729"/>
      <c r="MCS478" s="729"/>
      <c r="MCT478" s="729"/>
      <c r="MCU478" s="729"/>
      <c r="MCV478" s="729"/>
      <c r="MCW478" s="729"/>
      <c r="MCX478" s="729"/>
      <c r="MCY478" s="729"/>
      <c r="MCZ478" s="729"/>
      <c r="MDA478" s="729"/>
      <c r="MDB478" s="729"/>
      <c r="MDC478" s="729"/>
      <c r="MDD478" s="729"/>
      <c r="MDE478" s="729"/>
      <c r="MDF478" s="729"/>
      <c r="MDG478" s="729"/>
      <c r="MDH478" s="729"/>
      <c r="MDI478" s="729"/>
      <c r="MDJ478" s="729"/>
      <c r="MDK478" s="729"/>
      <c r="MDL478" s="729"/>
      <c r="MDM478" s="729"/>
      <c r="MDN478" s="729"/>
      <c r="MDO478" s="729"/>
      <c r="MDP478" s="729"/>
      <c r="MDQ478" s="729"/>
      <c r="MDR478" s="729"/>
      <c r="MDS478" s="729"/>
      <c r="MDT478" s="729"/>
      <c r="MDU478" s="729"/>
      <c r="MDV478" s="729"/>
      <c r="MDW478" s="729"/>
      <c r="MDX478" s="729"/>
      <c r="MDY478" s="729"/>
      <c r="MDZ478" s="729"/>
      <c r="MEA478" s="729"/>
      <c r="MEB478" s="729"/>
      <c r="MEC478" s="729"/>
      <c r="MED478" s="729"/>
      <c r="MEE478" s="729"/>
      <c r="MEF478" s="729"/>
      <c r="MEG478" s="729"/>
      <c r="MEH478" s="729"/>
      <c r="MEI478" s="729"/>
      <c r="MEJ478" s="729"/>
      <c r="MEK478" s="729"/>
      <c r="MEL478" s="729"/>
      <c r="MEM478" s="729"/>
      <c r="MEN478" s="729"/>
      <c r="MEO478" s="729"/>
      <c r="MEP478" s="729"/>
      <c r="MEQ478" s="729"/>
      <c r="MER478" s="729"/>
      <c r="MES478" s="729"/>
      <c r="MET478" s="729"/>
      <c r="MEU478" s="729"/>
      <c r="MEV478" s="729"/>
      <c r="MEW478" s="729"/>
      <c r="MEX478" s="729"/>
      <c r="MEY478" s="729"/>
      <c r="MEZ478" s="729"/>
      <c r="MFA478" s="729"/>
      <c r="MFB478" s="729"/>
      <c r="MFC478" s="729"/>
      <c r="MFD478" s="729"/>
      <c r="MFE478" s="729"/>
      <c r="MFF478" s="729"/>
      <c r="MFG478" s="729"/>
      <c r="MFH478" s="729"/>
      <c r="MFI478" s="729"/>
      <c r="MFJ478" s="729"/>
      <c r="MFK478" s="729"/>
      <c r="MFL478" s="729"/>
      <c r="MFM478" s="729"/>
      <c r="MFN478" s="729"/>
      <c r="MFO478" s="729"/>
      <c r="MFP478" s="729"/>
      <c r="MFQ478" s="729"/>
      <c r="MFR478" s="729"/>
      <c r="MFS478" s="729"/>
      <c r="MFT478" s="729"/>
      <c r="MFU478" s="729"/>
      <c r="MFV478" s="729"/>
      <c r="MFW478" s="729"/>
      <c r="MFX478" s="729"/>
      <c r="MFY478" s="729"/>
      <c r="MFZ478" s="729"/>
      <c r="MGA478" s="729"/>
      <c r="MGB478" s="729"/>
      <c r="MGC478" s="729"/>
      <c r="MGD478" s="729"/>
      <c r="MGE478" s="729"/>
      <c r="MGF478" s="729"/>
      <c r="MGG478" s="729"/>
      <c r="MGH478" s="729"/>
      <c r="MGI478" s="729"/>
      <c r="MGJ478" s="729"/>
      <c r="MGK478" s="729"/>
      <c r="MGL478" s="729"/>
      <c r="MGM478" s="729"/>
      <c r="MGN478" s="729"/>
      <c r="MGO478" s="729"/>
      <c r="MGP478" s="729"/>
      <c r="MGQ478" s="729"/>
      <c r="MGR478" s="729"/>
      <c r="MGS478" s="729"/>
      <c r="MGT478" s="729"/>
      <c r="MGU478" s="729"/>
      <c r="MGV478" s="729"/>
      <c r="MGW478" s="729"/>
      <c r="MGX478" s="729"/>
      <c r="MGY478" s="729"/>
      <c r="MGZ478" s="729"/>
      <c r="MHA478" s="729"/>
      <c r="MHB478" s="729"/>
      <c r="MHC478" s="729"/>
      <c r="MHD478" s="729"/>
      <c r="MHE478" s="729"/>
      <c r="MHF478" s="729"/>
      <c r="MHG478" s="729"/>
      <c r="MHH478" s="729"/>
      <c r="MHI478" s="729"/>
      <c r="MHJ478" s="729"/>
      <c r="MHK478" s="729"/>
      <c r="MHL478" s="729"/>
      <c r="MHM478" s="729"/>
      <c r="MHN478" s="729"/>
      <c r="MHO478" s="729"/>
      <c r="MHP478" s="729"/>
      <c r="MHQ478" s="729"/>
      <c r="MHR478" s="729"/>
      <c r="MHS478" s="729"/>
      <c r="MHT478" s="729"/>
      <c r="MHU478" s="729"/>
      <c r="MHV478" s="729"/>
      <c r="MHW478" s="729"/>
      <c r="MHX478" s="729"/>
      <c r="MHY478" s="729"/>
      <c r="MHZ478" s="729"/>
      <c r="MIA478" s="729"/>
      <c r="MIB478" s="729"/>
      <c r="MIC478" s="729"/>
      <c r="MID478" s="729"/>
      <c r="MIE478" s="729"/>
      <c r="MIF478" s="729"/>
      <c r="MIG478" s="729"/>
      <c r="MIH478" s="729"/>
      <c r="MII478" s="729"/>
      <c r="MIJ478" s="729"/>
      <c r="MIK478" s="729"/>
      <c r="MIL478" s="729"/>
      <c r="MIM478" s="729"/>
      <c r="MIN478" s="729"/>
      <c r="MIO478" s="729"/>
      <c r="MIP478" s="729"/>
      <c r="MIQ478" s="729"/>
      <c r="MIR478" s="729"/>
      <c r="MIS478" s="729"/>
      <c r="MIT478" s="729"/>
      <c r="MIU478" s="729"/>
      <c r="MIV478" s="729"/>
      <c r="MIW478" s="729"/>
      <c r="MIX478" s="729"/>
      <c r="MIY478" s="729"/>
      <c r="MIZ478" s="729"/>
      <c r="MJA478" s="729"/>
      <c r="MJB478" s="729"/>
      <c r="MJC478" s="729"/>
      <c r="MJD478" s="729"/>
      <c r="MJE478" s="729"/>
      <c r="MJF478" s="729"/>
      <c r="MJG478" s="729"/>
      <c r="MJH478" s="729"/>
      <c r="MJI478" s="729"/>
      <c r="MJJ478" s="729"/>
      <c r="MJK478" s="729"/>
      <c r="MJL478" s="729"/>
      <c r="MJM478" s="729"/>
      <c r="MJN478" s="729"/>
      <c r="MJO478" s="729"/>
      <c r="MJP478" s="729"/>
      <c r="MJQ478" s="729"/>
      <c r="MJR478" s="729"/>
      <c r="MJS478" s="729"/>
      <c r="MJT478" s="729"/>
      <c r="MJU478" s="729"/>
      <c r="MJV478" s="729"/>
      <c r="MJW478" s="729"/>
      <c r="MJX478" s="729"/>
      <c r="MJY478" s="729"/>
      <c r="MJZ478" s="729"/>
      <c r="MKA478" s="729"/>
      <c r="MKB478" s="729"/>
      <c r="MKC478" s="729"/>
      <c r="MKD478" s="729"/>
      <c r="MKE478" s="729"/>
      <c r="MKF478" s="729"/>
      <c r="MKG478" s="729"/>
      <c r="MKH478" s="729"/>
      <c r="MKI478" s="729"/>
      <c r="MKJ478" s="729"/>
      <c r="MKK478" s="729"/>
      <c r="MKL478" s="729"/>
      <c r="MKM478" s="729"/>
      <c r="MKN478" s="729"/>
      <c r="MKO478" s="729"/>
      <c r="MKP478" s="729"/>
      <c r="MKQ478" s="729"/>
      <c r="MKR478" s="729"/>
      <c r="MKS478" s="729"/>
      <c r="MKT478" s="729"/>
      <c r="MKU478" s="729"/>
      <c r="MKV478" s="729"/>
      <c r="MKW478" s="729"/>
      <c r="MKX478" s="729"/>
      <c r="MKY478" s="729"/>
      <c r="MKZ478" s="729"/>
      <c r="MLA478" s="729"/>
      <c r="MLB478" s="729"/>
      <c r="MLC478" s="729"/>
      <c r="MLD478" s="729"/>
      <c r="MLE478" s="729"/>
      <c r="MLF478" s="729"/>
      <c r="MLG478" s="729"/>
      <c r="MLH478" s="729"/>
      <c r="MLI478" s="729"/>
      <c r="MLJ478" s="729"/>
      <c r="MLK478" s="729"/>
      <c r="MLL478" s="729"/>
      <c r="MLM478" s="729"/>
      <c r="MLN478" s="729"/>
      <c r="MLO478" s="729"/>
      <c r="MLP478" s="729"/>
      <c r="MLQ478" s="729"/>
      <c r="MLR478" s="729"/>
      <c r="MLS478" s="729"/>
      <c r="MLT478" s="729"/>
      <c r="MLU478" s="729"/>
      <c r="MLV478" s="729"/>
      <c r="MLW478" s="729"/>
      <c r="MLX478" s="729"/>
      <c r="MLY478" s="729"/>
      <c r="MLZ478" s="729"/>
      <c r="MMA478" s="729"/>
      <c r="MMB478" s="729"/>
      <c r="MMC478" s="729"/>
      <c r="MMD478" s="729"/>
      <c r="MME478" s="729"/>
      <c r="MMF478" s="729"/>
      <c r="MMG478" s="729"/>
      <c r="MMH478" s="729"/>
      <c r="MMI478" s="729"/>
      <c r="MMJ478" s="729"/>
      <c r="MMK478" s="729"/>
      <c r="MML478" s="729"/>
      <c r="MMM478" s="729"/>
      <c r="MMN478" s="729"/>
      <c r="MMO478" s="729"/>
      <c r="MMP478" s="729"/>
      <c r="MMQ478" s="729"/>
      <c r="MMR478" s="729"/>
      <c r="MMS478" s="729"/>
      <c r="MMT478" s="729"/>
      <c r="MMU478" s="729"/>
      <c r="MMV478" s="729"/>
      <c r="MMW478" s="729"/>
      <c r="MMX478" s="729"/>
      <c r="MMY478" s="729"/>
      <c r="MMZ478" s="729"/>
      <c r="MNA478" s="729"/>
      <c r="MNB478" s="729"/>
      <c r="MNC478" s="729"/>
      <c r="MND478" s="729"/>
      <c r="MNE478" s="729"/>
      <c r="MNF478" s="729"/>
      <c r="MNG478" s="729"/>
      <c r="MNH478" s="729"/>
      <c r="MNI478" s="729"/>
      <c r="MNJ478" s="729"/>
      <c r="MNK478" s="729"/>
      <c r="MNL478" s="729"/>
      <c r="MNM478" s="729"/>
      <c r="MNN478" s="729"/>
      <c r="MNO478" s="729"/>
      <c r="MNP478" s="729"/>
      <c r="MNQ478" s="729"/>
      <c r="MNR478" s="729"/>
      <c r="MNS478" s="729"/>
      <c r="MNT478" s="729"/>
      <c r="MNU478" s="729"/>
      <c r="MNV478" s="729"/>
      <c r="MNW478" s="729"/>
      <c r="MNX478" s="729"/>
      <c r="MNY478" s="729"/>
      <c r="MNZ478" s="729"/>
      <c r="MOA478" s="729"/>
      <c r="MOB478" s="729"/>
      <c r="MOC478" s="729"/>
      <c r="MOD478" s="729"/>
      <c r="MOE478" s="729"/>
      <c r="MOF478" s="729"/>
      <c r="MOG478" s="729"/>
      <c r="MOH478" s="729"/>
      <c r="MOI478" s="729"/>
      <c r="MOJ478" s="729"/>
      <c r="MOK478" s="729"/>
      <c r="MOL478" s="729"/>
      <c r="MOM478" s="729"/>
      <c r="MON478" s="729"/>
      <c r="MOO478" s="729"/>
      <c r="MOP478" s="729"/>
      <c r="MOQ478" s="729"/>
      <c r="MOR478" s="729"/>
      <c r="MOS478" s="729"/>
      <c r="MOT478" s="729"/>
      <c r="MOU478" s="729"/>
      <c r="MOV478" s="729"/>
      <c r="MOW478" s="729"/>
      <c r="MOX478" s="729"/>
      <c r="MOY478" s="729"/>
      <c r="MOZ478" s="729"/>
      <c r="MPA478" s="729"/>
      <c r="MPB478" s="729"/>
      <c r="MPC478" s="729"/>
      <c r="MPD478" s="729"/>
      <c r="MPE478" s="729"/>
      <c r="MPF478" s="729"/>
      <c r="MPG478" s="729"/>
      <c r="MPH478" s="729"/>
      <c r="MPI478" s="729"/>
      <c r="MPJ478" s="729"/>
      <c r="MPK478" s="729"/>
      <c r="MPL478" s="729"/>
      <c r="MPM478" s="729"/>
      <c r="MPN478" s="729"/>
      <c r="MPO478" s="729"/>
      <c r="MPP478" s="729"/>
      <c r="MPQ478" s="729"/>
      <c r="MPR478" s="729"/>
      <c r="MPS478" s="729"/>
      <c r="MPT478" s="729"/>
      <c r="MPU478" s="729"/>
      <c r="MPV478" s="729"/>
      <c r="MPW478" s="729"/>
      <c r="MPX478" s="729"/>
      <c r="MPY478" s="729"/>
      <c r="MPZ478" s="729"/>
      <c r="MQA478" s="729"/>
      <c r="MQB478" s="729"/>
      <c r="MQC478" s="729"/>
      <c r="MQD478" s="729"/>
      <c r="MQE478" s="729"/>
      <c r="MQF478" s="729"/>
      <c r="MQG478" s="729"/>
      <c r="MQH478" s="729"/>
      <c r="MQI478" s="729"/>
      <c r="MQJ478" s="729"/>
      <c r="MQK478" s="729"/>
      <c r="MQL478" s="729"/>
      <c r="MQM478" s="729"/>
      <c r="MQN478" s="729"/>
      <c r="MQO478" s="729"/>
      <c r="MQP478" s="729"/>
      <c r="MQQ478" s="729"/>
      <c r="MQR478" s="729"/>
      <c r="MQS478" s="729"/>
      <c r="MQT478" s="729"/>
      <c r="MQU478" s="729"/>
      <c r="MQV478" s="729"/>
      <c r="MQW478" s="729"/>
      <c r="MQX478" s="729"/>
      <c r="MQY478" s="729"/>
      <c r="MQZ478" s="729"/>
      <c r="MRA478" s="729"/>
      <c r="MRB478" s="729"/>
      <c r="MRC478" s="729"/>
      <c r="MRD478" s="729"/>
      <c r="MRE478" s="729"/>
      <c r="MRF478" s="729"/>
      <c r="MRG478" s="729"/>
      <c r="MRH478" s="729"/>
      <c r="MRI478" s="729"/>
      <c r="MRJ478" s="729"/>
      <c r="MRK478" s="729"/>
      <c r="MRL478" s="729"/>
      <c r="MRM478" s="729"/>
      <c r="MRN478" s="729"/>
      <c r="MRO478" s="729"/>
      <c r="MRP478" s="729"/>
      <c r="MRQ478" s="729"/>
      <c r="MRR478" s="729"/>
      <c r="MRS478" s="729"/>
      <c r="MRT478" s="729"/>
      <c r="MRU478" s="729"/>
      <c r="MRV478" s="729"/>
      <c r="MRW478" s="729"/>
      <c r="MRX478" s="729"/>
      <c r="MRY478" s="729"/>
      <c r="MRZ478" s="729"/>
      <c r="MSA478" s="729"/>
      <c r="MSB478" s="729"/>
      <c r="MSC478" s="729"/>
      <c r="MSD478" s="729"/>
      <c r="MSE478" s="729"/>
      <c r="MSF478" s="729"/>
      <c r="MSG478" s="729"/>
      <c r="MSH478" s="729"/>
      <c r="MSI478" s="729"/>
      <c r="MSJ478" s="729"/>
      <c r="MSK478" s="729"/>
      <c r="MSL478" s="729"/>
      <c r="MSM478" s="729"/>
      <c r="MSN478" s="729"/>
      <c r="MSO478" s="729"/>
      <c r="MSP478" s="729"/>
      <c r="MSQ478" s="729"/>
      <c r="MSR478" s="729"/>
      <c r="MSS478" s="729"/>
      <c r="MST478" s="729"/>
      <c r="MSU478" s="729"/>
      <c r="MSV478" s="729"/>
      <c r="MSW478" s="729"/>
      <c r="MSX478" s="729"/>
      <c r="MSY478" s="729"/>
      <c r="MSZ478" s="729"/>
      <c r="MTA478" s="729"/>
      <c r="MTB478" s="729"/>
      <c r="MTC478" s="729"/>
      <c r="MTD478" s="729"/>
      <c r="MTE478" s="729"/>
      <c r="MTF478" s="729"/>
      <c r="MTG478" s="729"/>
      <c r="MTH478" s="729"/>
      <c r="MTI478" s="729"/>
      <c r="MTJ478" s="729"/>
      <c r="MTK478" s="729"/>
      <c r="MTL478" s="729"/>
      <c r="MTM478" s="729"/>
      <c r="MTN478" s="729"/>
      <c r="MTO478" s="729"/>
      <c r="MTP478" s="729"/>
      <c r="MTQ478" s="729"/>
      <c r="MTR478" s="729"/>
      <c r="MTS478" s="729"/>
      <c r="MTT478" s="729"/>
      <c r="MTU478" s="729"/>
      <c r="MTV478" s="729"/>
      <c r="MTW478" s="729"/>
      <c r="MTX478" s="729"/>
      <c r="MTY478" s="729"/>
      <c r="MTZ478" s="729"/>
      <c r="MUA478" s="729"/>
      <c r="MUB478" s="729"/>
      <c r="MUC478" s="729"/>
      <c r="MUD478" s="729"/>
      <c r="MUE478" s="729"/>
      <c r="MUF478" s="729"/>
      <c r="MUG478" s="729"/>
      <c r="MUH478" s="729"/>
      <c r="MUI478" s="729"/>
      <c r="MUJ478" s="729"/>
      <c r="MUK478" s="729"/>
      <c r="MUL478" s="729"/>
      <c r="MUM478" s="729"/>
      <c r="MUN478" s="729"/>
      <c r="MUO478" s="729"/>
      <c r="MUP478" s="729"/>
      <c r="MUQ478" s="729"/>
      <c r="MUR478" s="729"/>
      <c r="MUS478" s="729"/>
      <c r="MUT478" s="729"/>
      <c r="MUU478" s="729"/>
      <c r="MUV478" s="729"/>
      <c r="MUW478" s="729"/>
      <c r="MUX478" s="729"/>
      <c r="MUY478" s="729"/>
      <c r="MUZ478" s="729"/>
      <c r="MVA478" s="729"/>
      <c r="MVB478" s="729"/>
      <c r="MVC478" s="729"/>
      <c r="MVD478" s="729"/>
      <c r="MVE478" s="729"/>
      <c r="MVF478" s="729"/>
      <c r="MVG478" s="729"/>
      <c r="MVH478" s="729"/>
      <c r="MVI478" s="729"/>
      <c r="MVJ478" s="729"/>
      <c r="MVK478" s="729"/>
      <c r="MVL478" s="729"/>
      <c r="MVM478" s="729"/>
      <c r="MVN478" s="729"/>
      <c r="MVO478" s="729"/>
      <c r="MVP478" s="729"/>
      <c r="MVQ478" s="729"/>
      <c r="MVR478" s="729"/>
      <c r="MVS478" s="729"/>
      <c r="MVT478" s="729"/>
      <c r="MVU478" s="729"/>
      <c r="MVV478" s="729"/>
      <c r="MVW478" s="729"/>
      <c r="MVX478" s="729"/>
      <c r="MVY478" s="729"/>
      <c r="MVZ478" s="729"/>
      <c r="MWA478" s="729"/>
      <c r="MWB478" s="729"/>
      <c r="MWC478" s="729"/>
      <c r="MWD478" s="729"/>
      <c r="MWE478" s="729"/>
      <c r="MWF478" s="729"/>
      <c r="MWG478" s="729"/>
      <c r="MWH478" s="729"/>
      <c r="MWI478" s="729"/>
      <c r="MWJ478" s="729"/>
      <c r="MWK478" s="729"/>
      <c r="MWL478" s="729"/>
      <c r="MWM478" s="729"/>
      <c r="MWN478" s="729"/>
      <c r="MWO478" s="729"/>
      <c r="MWP478" s="729"/>
      <c r="MWQ478" s="729"/>
      <c r="MWR478" s="729"/>
      <c r="MWS478" s="729"/>
      <c r="MWT478" s="729"/>
      <c r="MWU478" s="729"/>
      <c r="MWV478" s="729"/>
      <c r="MWW478" s="729"/>
      <c r="MWX478" s="729"/>
      <c r="MWY478" s="729"/>
      <c r="MWZ478" s="729"/>
      <c r="MXA478" s="729"/>
      <c r="MXB478" s="729"/>
      <c r="MXC478" s="729"/>
      <c r="MXD478" s="729"/>
      <c r="MXE478" s="729"/>
      <c r="MXF478" s="729"/>
      <c r="MXG478" s="729"/>
      <c r="MXH478" s="729"/>
      <c r="MXI478" s="729"/>
      <c r="MXJ478" s="729"/>
      <c r="MXK478" s="729"/>
      <c r="MXL478" s="729"/>
      <c r="MXM478" s="729"/>
      <c r="MXN478" s="729"/>
      <c r="MXO478" s="729"/>
      <c r="MXP478" s="729"/>
      <c r="MXQ478" s="729"/>
      <c r="MXR478" s="729"/>
      <c r="MXS478" s="729"/>
      <c r="MXT478" s="729"/>
      <c r="MXU478" s="729"/>
      <c r="MXV478" s="729"/>
      <c r="MXW478" s="729"/>
      <c r="MXX478" s="729"/>
      <c r="MXY478" s="729"/>
      <c r="MXZ478" s="729"/>
      <c r="MYA478" s="729"/>
      <c r="MYB478" s="729"/>
      <c r="MYC478" s="729"/>
      <c r="MYD478" s="729"/>
      <c r="MYE478" s="729"/>
      <c r="MYF478" s="729"/>
      <c r="MYG478" s="729"/>
      <c r="MYH478" s="729"/>
      <c r="MYI478" s="729"/>
      <c r="MYJ478" s="729"/>
      <c r="MYK478" s="729"/>
      <c r="MYL478" s="729"/>
      <c r="MYM478" s="729"/>
      <c r="MYN478" s="729"/>
      <c r="MYO478" s="729"/>
      <c r="MYP478" s="729"/>
      <c r="MYQ478" s="729"/>
      <c r="MYR478" s="729"/>
      <c r="MYS478" s="729"/>
      <c r="MYT478" s="729"/>
      <c r="MYU478" s="729"/>
      <c r="MYV478" s="729"/>
      <c r="MYW478" s="729"/>
      <c r="MYX478" s="729"/>
      <c r="MYY478" s="729"/>
      <c r="MYZ478" s="729"/>
      <c r="MZA478" s="729"/>
      <c r="MZB478" s="729"/>
      <c r="MZC478" s="729"/>
      <c r="MZD478" s="729"/>
      <c r="MZE478" s="729"/>
      <c r="MZF478" s="729"/>
      <c r="MZG478" s="729"/>
      <c r="MZH478" s="729"/>
      <c r="MZI478" s="729"/>
      <c r="MZJ478" s="729"/>
      <c r="MZK478" s="729"/>
      <c r="MZL478" s="729"/>
      <c r="MZM478" s="729"/>
      <c r="MZN478" s="729"/>
      <c r="MZO478" s="729"/>
      <c r="MZP478" s="729"/>
      <c r="MZQ478" s="729"/>
      <c r="MZR478" s="729"/>
      <c r="MZS478" s="729"/>
      <c r="MZT478" s="729"/>
      <c r="MZU478" s="729"/>
      <c r="MZV478" s="729"/>
      <c r="MZW478" s="729"/>
      <c r="MZX478" s="729"/>
      <c r="MZY478" s="729"/>
      <c r="MZZ478" s="729"/>
      <c r="NAA478" s="729"/>
      <c r="NAB478" s="729"/>
      <c r="NAC478" s="729"/>
      <c r="NAD478" s="729"/>
      <c r="NAE478" s="729"/>
      <c r="NAF478" s="729"/>
      <c r="NAG478" s="729"/>
      <c r="NAH478" s="729"/>
      <c r="NAI478" s="729"/>
      <c r="NAJ478" s="729"/>
      <c r="NAK478" s="729"/>
      <c r="NAL478" s="729"/>
      <c r="NAM478" s="729"/>
      <c r="NAN478" s="729"/>
      <c r="NAO478" s="729"/>
      <c r="NAP478" s="729"/>
      <c r="NAQ478" s="729"/>
      <c r="NAR478" s="729"/>
      <c r="NAS478" s="729"/>
      <c r="NAT478" s="729"/>
      <c r="NAU478" s="729"/>
      <c r="NAV478" s="729"/>
      <c r="NAW478" s="729"/>
      <c r="NAX478" s="729"/>
      <c r="NAY478" s="729"/>
      <c r="NAZ478" s="729"/>
      <c r="NBA478" s="729"/>
      <c r="NBB478" s="729"/>
      <c r="NBC478" s="729"/>
      <c r="NBD478" s="729"/>
      <c r="NBE478" s="729"/>
      <c r="NBF478" s="729"/>
      <c r="NBG478" s="729"/>
      <c r="NBH478" s="729"/>
      <c r="NBI478" s="729"/>
      <c r="NBJ478" s="729"/>
      <c r="NBK478" s="729"/>
      <c r="NBL478" s="729"/>
      <c r="NBM478" s="729"/>
      <c r="NBN478" s="729"/>
      <c r="NBO478" s="729"/>
      <c r="NBP478" s="729"/>
      <c r="NBQ478" s="729"/>
      <c r="NBR478" s="729"/>
      <c r="NBS478" s="729"/>
      <c r="NBT478" s="729"/>
      <c r="NBU478" s="729"/>
      <c r="NBV478" s="729"/>
      <c r="NBW478" s="729"/>
      <c r="NBX478" s="729"/>
      <c r="NBY478" s="729"/>
      <c r="NBZ478" s="729"/>
      <c r="NCA478" s="729"/>
      <c r="NCB478" s="729"/>
      <c r="NCC478" s="729"/>
      <c r="NCD478" s="729"/>
      <c r="NCE478" s="729"/>
      <c r="NCF478" s="729"/>
      <c r="NCG478" s="729"/>
      <c r="NCH478" s="729"/>
      <c r="NCI478" s="729"/>
      <c r="NCJ478" s="729"/>
      <c r="NCK478" s="729"/>
      <c r="NCL478" s="729"/>
      <c r="NCM478" s="729"/>
      <c r="NCN478" s="729"/>
      <c r="NCO478" s="729"/>
      <c r="NCP478" s="729"/>
      <c r="NCQ478" s="729"/>
      <c r="NCR478" s="729"/>
      <c r="NCS478" s="729"/>
      <c r="NCT478" s="729"/>
      <c r="NCU478" s="729"/>
      <c r="NCV478" s="729"/>
      <c r="NCW478" s="729"/>
      <c r="NCX478" s="729"/>
      <c r="NCY478" s="729"/>
      <c r="NCZ478" s="729"/>
      <c r="NDA478" s="729"/>
      <c r="NDB478" s="729"/>
      <c r="NDC478" s="729"/>
      <c r="NDD478" s="729"/>
      <c r="NDE478" s="729"/>
      <c r="NDF478" s="729"/>
      <c r="NDG478" s="729"/>
      <c r="NDH478" s="729"/>
      <c r="NDI478" s="729"/>
      <c r="NDJ478" s="729"/>
      <c r="NDK478" s="729"/>
      <c r="NDL478" s="729"/>
      <c r="NDM478" s="729"/>
      <c r="NDN478" s="729"/>
      <c r="NDO478" s="729"/>
      <c r="NDP478" s="729"/>
      <c r="NDQ478" s="729"/>
      <c r="NDR478" s="729"/>
      <c r="NDS478" s="729"/>
      <c r="NDT478" s="729"/>
      <c r="NDU478" s="729"/>
      <c r="NDV478" s="729"/>
      <c r="NDW478" s="729"/>
      <c r="NDX478" s="729"/>
      <c r="NDY478" s="729"/>
      <c r="NDZ478" s="729"/>
      <c r="NEA478" s="729"/>
      <c r="NEB478" s="729"/>
      <c r="NEC478" s="729"/>
      <c r="NED478" s="729"/>
      <c r="NEE478" s="729"/>
      <c r="NEF478" s="729"/>
      <c r="NEG478" s="729"/>
      <c r="NEH478" s="729"/>
      <c r="NEI478" s="729"/>
      <c r="NEJ478" s="729"/>
      <c r="NEK478" s="729"/>
      <c r="NEL478" s="729"/>
      <c r="NEM478" s="729"/>
      <c r="NEN478" s="729"/>
      <c r="NEO478" s="729"/>
      <c r="NEP478" s="729"/>
      <c r="NEQ478" s="729"/>
      <c r="NER478" s="729"/>
      <c r="NES478" s="729"/>
      <c r="NET478" s="729"/>
      <c r="NEU478" s="729"/>
      <c r="NEV478" s="729"/>
      <c r="NEW478" s="729"/>
      <c r="NEX478" s="729"/>
      <c r="NEY478" s="729"/>
      <c r="NEZ478" s="729"/>
      <c r="NFA478" s="729"/>
      <c r="NFB478" s="729"/>
      <c r="NFC478" s="729"/>
      <c r="NFD478" s="729"/>
      <c r="NFE478" s="729"/>
      <c r="NFF478" s="729"/>
      <c r="NFG478" s="729"/>
      <c r="NFH478" s="729"/>
      <c r="NFI478" s="729"/>
      <c r="NFJ478" s="729"/>
      <c r="NFK478" s="729"/>
      <c r="NFL478" s="729"/>
      <c r="NFM478" s="729"/>
      <c r="NFN478" s="729"/>
      <c r="NFO478" s="729"/>
      <c r="NFP478" s="729"/>
      <c r="NFQ478" s="729"/>
      <c r="NFR478" s="729"/>
      <c r="NFS478" s="729"/>
      <c r="NFT478" s="729"/>
      <c r="NFU478" s="729"/>
      <c r="NFV478" s="729"/>
      <c r="NFW478" s="729"/>
      <c r="NFX478" s="729"/>
      <c r="NFY478" s="729"/>
      <c r="NFZ478" s="729"/>
      <c r="NGA478" s="729"/>
      <c r="NGB478" s="729"/>
      <c r="NGC478" s="729"/>
      <c r="NGD478" s="729"/>
      <c r="NGE478" s="729"/>
      <c r="NGF478" s="729"/>
      <c r="NGG478" s="729"/>
      <c r="NGH478" s="729"/>
      <c r="NGI478" s="729"/>
      <c r="NGJ478" s="729"/>
      <c r="NGK478" s="729"/>
      <c r="NGL478" s="729"/>
      <c r="NGM478" s="729"/>
      <c r="NGN478" s="729"/>
      <c r="NGO478" s="729"/>
      <c r="NGP478" s="729"/>
      <c r="NGQ478" s="729"/>
      <c r="NGR478" s="729"/>
      <c r="NGS478" s="729"/>
      <c r="NGT478" s="729"/>
      <c r="NGU478" s="729"/>
      <c r="NGV478" s="729"/>
      <c r="NGW478" s="729"/>
      <c r="NGX478" s="729"/>
      <c r="NGY478" s="729"/>
      <c r="NGZ478" s="729"/>
      <c r="NHA478" s="729"/>
      <c r="NHB478" s="729"/>
      <c r="NHC478" s="729"/>
      <c r="NHD478" s="729"/>
      <c r="NHE478" s="729"/>
      <c r="NHF478" s="729"/>
      <c r="NHG478" s="729"/>
      <c r="NHH478" s="729"/>
      <c r="NHI478" s="729"/>
      <c r="NHJ478" s="729"/>
      <c r="NHK478" s="729"/>
      <c r="NHL478" s="729"/>
      <c r="NHM478" s="729"/>
      <c r="NHN478" s="729"/>
      <c r="NHO478" s="729"/>
      <c r="NHP478" s="729"/>
      <c r="NHQ478" s="729"/>
      <c r="NHR478" s="729"/>
      <c r="NHS478" s="729"/>
      <c r="NHT478" s="729"/>
      <c r="NHU478" s="729"/>
      <c r="NHV478" s="729"/>
      <c r="NHW478" s="729"/>
      <c r="NHX478" s="729"/>
      <c r="NHY478" s="729"/>
      <c r="NHZ478" s="729"/>
      <c r="NIA478" s="729"/>
      <c r="NIB478" s="729"/>
      <c r="NIC478" s="729"/>
      <c r="NID478" s="729"/>
      <c r="NIE478" s="729"/>
      <c r="NIF478" s="729"/>
      <c r="NIG478" s="729"/>
      <c r="NIH478" s="729"/>
      <c r="NII478" s="729"/>
      <c r="NIJ478" s="729"/>
      <c r="NIK478" s="729"/>
      <c r="NIL478" s="729"/>
      <c r="NIM478" s="729"/>
      <c r="NIN478" s="729"/>
      <c r="NIO478" s="729"/>
      <c r="NIP478" s="729"/>
      <c r="NIQ478" s="729"/>
      <c r="NIR478" s="729"/>
      <c r="NIS478" s="729"/>
      <c r="NIT478" s="729"/>
      <c r="NIU478" s="729"/>
      <c r="NIV478" s="729"/>
      <c r="NIW478" s="729"/>
      <c r="NIX478" s="729"/>
      <c r="NIY478" s="729"/>
      <c r="NIZ478" s="729"/>
      <c r="NJA478" s="729"/>
      <c r="NJB478" s="729"/>
      <c r="NJC478" s="729"/>
      <c r="NJD478" s="729"/>
      <c r="NJE478" s="729"/>
      <c r="NJF478" s="729"/>
      <c r="NJG478" s="729"/>
      <c r="NJH478" s="729"/>
      <c r="NJI478" s="729"/>
      <c r="NJJ478" s="729"/>
      <c r="NJK478" s="729"/>
      <c r="NJL478" s="729"/>
      <c r="NJM478" s="729"/>
      <c r="NJN478" s="729"/>
      <c r="NJO478" s="729"/>
      <c r="NJP478" s="729"/>
      <c r="NJQ478" s="729"/>
      <c r="NJR478" s="729"/>
      <c r="NJS478" s="729"/>
      <c r="NJT478" s="729"/>
      <c r="NJU478" s="729"/>
      <c r="NJV478" s="729"/>
      <c r="NJW478" s="729"/>
      <c r="NJX478" s="729"/>
      <c r="NJY478" s="729"/>
      <c r="NJZ478" s="729"/>
      <c r="NKA478" s="729"/>
      <c r="NKB478" s="729"/>
      <c r="NKC478" s="729"/>
      <c r="NKD478" s="729"/>
      <c r="NKE478" s="729"/>
      <c r="NKF478" s="729"/>
      <c r="NKG478" s="729"/>
      <c r="NKH478" s="729"/>
      <c r="NKI478" s="729"/>
      <c r="NKJ478" s="729"/>
      <c r="NKK478" s="729"/>
      <c r="NKL478" s="729"/>
      <c r="NKM478" s="729"/>
      <c r="NKN478" s="729"/>
      <c r="NKO478" s="729"/>
      <c r="NKP478" s="729"/>
      <c r="NKQ478" s="729"/>
      <c r="NKR478" s="729"/>
      <c r="NKS478" s="729"/>
      <c r="NKT478" s="729"/>
      <c r="NKU478" s="729"/>
      <c r="NKV478" s="729"/>
      <c r="NKW478" s="729"/>
      <c r="NKX478" s="729"/>
      <c r="NKY478" s="729"/>
      <c r="NKZ478" s="729"/>
      <c r="NLA478" s="729"/>
      <c r="NLB478" s="729"/>
      <c r="NLC478" s="729"/>
      <c r="NLD478" s="729"/>
      <c r="NLE478" s="729"/>
      <c r="NLF478" s="729"/>
      <c r="NLG478" s="729"/>
      <c r="NLH478" s="729"/>
      <c r="NLI478" s="729"/>
      <c r="NLJ478" s="729"/>
      <c r="NLK478" s="729"/>
      <c r="NLL478" s="729"/>
      <c r="NLM478" s="729"/>
      <c r="NLN478" s="729"/>
      <c r="NLO478" s="729"/>
      <c r="NLP478" s="729"/>
      <c r="NLQ478" s="729"/>
      <c r="NLR478" s="729"/>
      <c r="NLS478" s="729"/>
      <c r="NLT478" s="729"/>
      <c r="NLU478" s="729"/>
      <c r="NLV478" s="729"/>
      <c r="NLW478" s="729"/>
      <c r="NLX478" s="729"/>
      <c r="NLY478" s="729"/>
      <c r="NLZ478" s="729"/>
      <c r="NMA478" s="729"/>
      <c r="NMB478" s="729"/>
      <c r="NMC478" s="729"/>
      <c r="NMD478" s="729"/>
      <c r="NME478" s="729"/>
      <c r="NMF478" s="729"/>
      <c r="NMG478" s="729"/>
      <c r="NMH478" s="729"/>
      <c r="NMI478" s="729"/>
      <c r="NMJ478" s="729"/>
      <c r="NMK478" s="729"/>
      <c r="NML478" s="729"/>
      <c r="NMM478" s="729"/>
      <c r="NMN478" s="729"/>
      <c r="NMO478" s="729"/>
      <c r="NMP478" s="729"/>
      <c r="NMQ478" s="729"/>
      <c r="NMR478" s="729"/>
      <c r="NMS478" s="729"/>
      <c r="NMT478" s="729"/>
      <c r="NMU478" s="729"/>
      <c r="NMV478" s="729"/>
      <c r="NMW478" s="729"/>
      <c r="NMX478" s="729"/>
      <c r="NMY478" s="729"/>
      <c r="NMZ478" s="729"/>
      <c r="NNA478" s="729"/>
      <c r="NNB478" s="729"/>
      <c r="NNC478" s="729"/>
      <c r="NND478" s="729"/>
      <c r="NNE478" s="729"/>
      <c r="NNF478" s="729"/>
      <c r="NNG478" s="729"/>
      <c r="NNH478" s="729"/>
      <c r="NNI478" s="729"/>
      <c r="NNJ478" s="729"/>
      <c r="NNK478" s="729"/>
      <c r="NNL478" s="729"/>
      <c r="NNM478" s="729"/>
      <c r="NNN478" s="729"/>
      <c r="NNO478" s="729"/>
      <c r="NNP478" s="729"/>
      <c r="NNQ478" s="729"/>
      <c r="NNR478" s="729"/>
      <c r="NNS478" s="729"/>
      <c r="NNT478" s="729"/>
      <c r="NNU478" s="729"/>
      <c r="NNV478" s="729"/>
      <c r="NNW478" s="729"/>
      <c r="NNX478" s="729"/>
      <c r="NNY478" s="729"/>
      <c r="NNZ478" s="729"/>
      <c r="NOA478" s="729"/>
      <c r="NOB478" s="729"/>
      <c r="NOC478" s="729"/>
      <c r="NOD478" s="729"/>
      <c r="NOE478" s="729"/>
      <c r="NOF478" s="729"/>
      <c r="NOG478" s="729"/>
      <c r="NOH478" s="729"/>
      <c r="NOI478" s="729"/>
      <c r="NOJ478" s="729"/>
      <c r="NOK478" s="729"/>
      <c r="NOL478" s="729"/>
      <c r="NOM478" s="729"/>
      <c r="NON478" s="729"/>
      <c r="NOO478" s="729"/>
      <c r="NOP478" s="729"/>
      <c r="NOQ478" s="729"/>
      <c r="NOR478" s="729"/>
      <c r="NOS478" s="729"/>
      <c r="NOT478" s="729"/>
      <c r="NOU478" s="729"/>
      <c r="NOV478" s="729"/>
      <c r="NOW478" s="729"/>
      <c r="NOX478" s="729"/>
      <c r="NOY478" s="729"/>
      <c r="NOZ478" s="729"/>
      <c r="NPA478" s="729"/>
      <c r="NPB478" s="729"/>
      <c r="NPC478" s="729"/>
      <c r="NPD478" s="729"/>
      <c r="NPE478" s="729"/>
      <c r="NPF478" s="729"/>
      <c r="NPG478" s="729"/>
      <c r="NPH478" s="729"/>
      <c r="NPI478" s="729"/>
      <c r="NPJ478" s="729"/>
      <c r="NPK478" s="729"/>
      <c r="NPL478" s="729"/>
      <c r="NPM478" s="729"/>
      <c r="NPN478" s="729"/>
      <c r="NPO478" s="729"/>
      <c r="NPP478" s="729"/>
      <c r="NPQ478" s="729"/>
      <c r="NPR478" s="729"/>
      <c r="NPS478" s="729"/>
      <c r="NPT478" s="729"/>
      <c r="NPU478" s="729"/>
      <c r="NPV478" s="729"/>
      <c r="NPW478" s="729"/>
      <c r="NPX478" s="729"/>
      <c r="NPY478" s="729"/>
      <c r="NPZ478" s="729"/>
      <c r="NQA478" s="729"/>
      <c r="NQB478" s="729"/>
      <c r="NQC478" s="729"/>
      <c r="NQD478" s="729"/>
      <c r="NQE478" s="729"/>
      <c r="NQF478" s="729"/>
      <c r="NQG478" s="729"/>
      <c r="NQH478" s="729"/>
      <c r="NQI478" s="729"/>
      <c r="NQJ478" s="729"/>
      <c r="NQK478" s="729"/>
      <c r="NQL478" s="729"/>
      <c r="NQM478" s="729"/>
      <c r="NQN478" s="729"/>
      <c r="NQO478" s="729"/>
      <c r="NQP478" s="729"/>
      <c r="NQQ478" s="729"/>
      <c r="NQR478" s="729"/>
      <c r="NQS478" s="729"/>
      <c r="NQT478" s="729"/>
      <c r="NQU478" s="729"/>
      <c r="NQV478" s="729"/>
      <c r="NQW478" s="729"/>
      <c r="NQX478" s="729"/>
      <c r="NQY478" s="729"/>
      <c r="NQZ478" s="729"/>
      <c r="NRA478" s="729"/>
      <c r="NRB478" s="729"/>
      <c r="NRC478" s="729"/>
      <c r="NRD478" s="729"/>
      <c r="NRE478" s="729"/>
      <c r="NRF478" s="729"/>
      <c r="NRG478" s="729"/>
      <c r="NRH478" s="729"/>
      <c r="NRI478" s="729"/>
      <c r="NRJ478" s="729"/>
      <c r="NRK478" s="729"/>
      <c r="NRL478" s="729"/>
      <c r="NRM478" s="729"/>
      <c r="NRN478" s="729"/>
      <c r="NRO478" s="729"/>
      <c r="NRP478" s="729"/>
      <c r="NRQ478" s="729"/>
      <c r="NRR478" s="729"/>
      <c r="NRS478" s="729"/>
      <c r="NRT478" s="729"/>
      <c r="NRU478" s="729"/>
      <c r="NRV478" s="729"/>
      <c r="NRW478" s="729"/>
      <c r="NRX478" s="729"/>
      <c r="NRY478" s="729"/>
      <c r="NRZ478" s="729"/>
      <c r="NSA478" s="729"/>
      <c r="NSB478" s="729"/>
      <c r="NSC478" s="729"/>
      <c r="NSD478" s="729"/>
      <c r="NSE478" s="729"/>
      <c r="NSF478" s="729"/>
      <c r="NSG478" s="729"/>
      <c r="NSH478" s="729"/>
      <c r="NSI478" s="729"/>
      <c r="NSJ478" s="729"/>
      <c r="NSK478" s="729"/>
      <c r="NSL478" s="729"/>
      <c r="NSM478" s="729"/>
      <c r="NSN478" s="729"/>
      <c r="NSO478" s="729"/>
      <c r="NSP478" s="729"/>
      <c r="NSQ478" s="729"/>
      <c r="NSR478" s="729"/>
      <c r="NSS478" s="729"/>
      <c r="NST478" s="729"/>
      <c r="NSU478" s="729"/>
      <c r="NSV478" s="729"/>
      <c r="NSW478" s="729"/>
      <c r="NSX478" s="729"/>
      <c r="NSY478" s="729"/>
      <c r="NSZ478" s="729"/>
      <c r="NTA478" s="729"/>
      <c r="NTB478" s="729"/>
      <c r="NTC478" s="729"/>
      <c r="NTD478" s="729"/>
      <c r="NTE478" s="729"/>
      <c r="NTF478" s="729"/>
      <c r="NTG478" s="729"/>
      <c r="NTH478" s="729"/>
      <c r="NTI478" s="729"/>
      <c r="NTJ478" s="729"/>
      <c r="NTK478" s="729"/>
      <c r="NTL478" s="729"/>
      <c r="NTM478" s="729"/>
      <c r="NTN478" s="729"/>
      <c r="NTO478" s="729"/>
      <c r="NTP478" s="729"/>
      <c r="NTQ478" s="729"/>
      <c r="NTR478" s="729"/>
      <c r="NTS478" s="729"/>
      <c r="NTT478" s="729"/>
      <c r="NTU478" s="729"/>
      <c r="NTV478" s="729"/>
      <c r="NTW478" s="729"/>
      <c r="NTX478" s="729"/>
      <c r="NTY478" s="729"/>
      <c r="NTZ478" s="729"/>
      <c r="NUA478" s="729"/>
      <c r="NUB478" s="729"/>
      <c r="NUC478" s="729"/>
      <c r="NUD478" s="729"/>
      <c r="NUE478" s="729"/>
      <c r="NUF478" s="729"/>
      <c r="NUG478" s="729"/>
      <c r="NUH478" s="729"/>
      <c r="NUI478" s="729"/>
      <c r="NUJ478" s="729"/>
      <c r="NUK478" s="729"/>
      <c r="NUL478" s="729"/>
      <c r="NUM478" s="729"/>
      <c r="NUN478" s="729"/>
      <c r="NUO478" s="729"/>
      <c r="NUP478" s="729"/>
      <c r="NUQ478" s="729"/>
      <c r="NUR478" s="729"/>
      <c r="NUS478" s="729"/>
      <c r="NUT478" s="729"/>
      <c r="NUU478" s="729"/>
      <c r="NUV478" s="729"/>
      <c r="NUW478" s="729"/>
      <c r="NUX478" s="729"/>
      <c r="NUY478" s="729"/>
      <c r="NUZ478" s="729"/>
      <c r="NVA478" s="729"/>
      <c r="NVB478" s="729"/>
      <c r="NVC478" s="729"/>
      <c r="NVD478" s="729"/>
      <c r="NVE478" s="729"/>
      <c r="NVF478" s="729"/>
      <c r="NVG478" s="729"/>
      <c r="NVH478" s="729"/>
      <c r="NVI478" s="729"/>
      <c r="NVJ478" s="729"/>
      <c r="NVK478" s="729"/>
      <c r="NVL478" s="729"/>
      <c r="NVM478" s="729"/>
      <c r="NVN478" s="729"/>
      <c r="NVO478" s="729"/>
      <c r="NVP478" s="729"/>
      <c r="NVQ478" s="729"/>
      <c r="NVR478" s="729"/>
      <c r="NVS478" s="729"/>
      <c r="NVT478" s="729"/>
      <c r="NVU478" s="729"/>
      <c r="NVV478" s="729"/>
      <c r="NVW478" s="729"/>
      <c r="NVX478" s="729"/>
      <c r="NVY478" s="729"/>
      <c r="NVZ478" s="729"/>
      <c r="NWA478" s="729"/>
      <c r="NWB478" s="729"/>
      <c r="NWC478" s="729"/>
      <c r="NWD478" s="729"/>
      <c r="NWE478" s="729"/>
      <c r="NWF478" s="729"/>
      <c r="NWG478" s="729"/>
      <c r="NWH478" s="729"/>
      <c r="NWI478" s="729"/>
      <c r="NWJ478" s="729"/>
      <c r="NWK478" s="729"/>
      <c r="NWL478" s="729"/>
      <c r="NWM478" s="729"/>
      <c r="NWN478" s="729"/>
      <c r="NWO478" s="729"/>
      <c r="NWP478" s="729"/>
      <c r="NWQ478" s="729"/>
      <c r="NWR478" s="729"/>
      <c r="NWS478" s="729"/>
      <c r="NWT478" s="729"/>
      <c r="NWU478" s="729"/>
      <c r="NWV478" s="729"/>
      <c r="NWW478" s="729"/>
      <c r="NWX478" s="729"/>
      <c r="NWY478" s="729"/>
      <c r="NWZ478" s="729"/>
      <c r="NXA478" s="729"/>
      <c r="NXB478" s="729"/>
      <c r="NXC478" s="729"/>
      <c r="NXD478" s="729"/>
      <c r="NXE478" s="729"/>
      <c r="NXF478" s="729"/>
      <c r="NXG478" s="729"/>
      <c r="NXH478" s="729"/>
      <c r="NXI478" s="729"/>
      <c r="NXJ478" s="729"/>
      <c r="NXK478" s="729"/>
      <c r="NXL478" s="729"/>
      <c r="NXM478" s="729"/>
      <c r="NXN478" s="729"/>
      <c r="NXO478" s="729"/>
      <c r="NXP478" s="729"/>
      <c r="NXQ478" s="729"/>
      <c r="NXR478" s="729"/>
      <c r="NXS478" s="729"/>
      <c r="NXT478" s="729"/>
      <c r="NXU478" s="729"/>
      <c r="NXV478" s="729"/>
      <c r="NXW478" s="729"/>
      <c r="NXX478" s="729"/>
      <c r="NXY478" s="729"/>
      <c r="NXZ478" s="729"/>
      <c r="NYA478" s="729"/>
      <c r="NYB478" s="729"/>
      <c r="NYC478" s="729"/>
      <c r="NYD478" s="729"/>
      <c r="NYE478" s="729"/>
      <c r="NYF478" s="729"/>
      <c r="NYG478" s="729"/>
      <c r="NYH478" s="729"/>
      <c r="NYI478" s="729"/>
      <c r="NYJ478" s="729"/>
      <c r="NYK478" s="729"/>
      <c r="NYL478" s="729"/>
      <c r="NYM478" s="729"/>
      <c r="NYN478" s="729"/>
      <c r="NYO478" s="729"/>
      <c r="NYP478" s="729"/>
      <c r="NYQ478" s="729"/>
      <c r="NYR478" s="729"/>
      <c r="NYS478" s="729"/>
      <c r="NYT478" s="729"/>
      <c r="NYU478" s="729"/>
      <c r="NYV478" s="729"/>
      <c r="NYW478" s="729"/>
      <c r="NYX478" s="729"/>
      <c r="NYY478" s="729"/>
      <c r="NYZ478" s="729"/>
      <c r="NZA478" s="729"/>
      <c r="NZB478" s="729"/>
      <c r="NZC478" s="729"/>
      <c r="NZD478" s="729"/>
      <c r="NZE478" s="729"/>
      <c r="NZF478" s="729"/>
      <c r="NZG478" s="729"/>
      <c r="NZH478" s="729"/>
      <c r="NZI478" s="729"/>
      <c r="NZJ478" s="729"/>
      <c r="NZK478" s="729"/>
      <c r="NZL478" s="729"/>
      <c r="NZM478" s="729"/>
      <c r="NZN478" s="729"/>
      <c r="NZO478" s="729"/>
      <c r="NZP478" s="729"/>
      <c r="NZQ478" s="729"/>
      <c r="NZR478" s="729"/>
      <c r="NZS478" s="729"/>
      <c r="NZT478" s="729"/>
      <c r="NZU478" s="729"/>
      <c r="NZV478" s="729"/>
      <c r="NZW478" s="729"/>
      <c r="NZX478" s="729"/>
      <c r="NZY478" s="729"/>
      <c r="NZZ478" s="729"/>
      <c r="OAA478" s="729"/>
      <c r="OAB478" s="729"/>
      <c r="OAC478" s="729"/>
      <c r="OAD478" s="729"/>
      <c r="OAE478" s="729"/>
      <c r="OAF478" s="729"/>
      <c r="OAG478" s="729"/>
      <c r="OAH478" s="729"/>
      <c r="OAI478" s="729"/>
      <c r="OAJ478" s="729"/>
      <c r="OAK478" s="729"/>
      <c r="OAL478" s="729"/>
      <c r="OAM478" s="729"/>
      <c r="OAN478" s="729"/>
      <c r="OAO478" s="729"/>
      <c r="OAP478" s="729"/>
      <c r="OAQ478" s="729"/>
      <c r="OAR478" s="729"/>
      <c r="OAS478" s="729"/>
      <c r="OAT478" s="729"/>
      <c r="OAU478" s="729"/>
      <c r="OAV478" s="729"/>
      <c r="OAW478" s="729"/>
      <c r="OAX478" s="729"/>
      <c r="OAY478" s="729"/>
      <c r="OAZ478" s="729"/>
      <c r="OBA478" s="729"/>
      <c r="OBB478" s="729"/>
      <c r="OBC478" s="729"/>
      <c r="OBD478" s="729"/>
      <c r="OBE478" s="729"/>
      <c r="OBF478" s="729"/>
      <c r="OBG478" s="729"/>
      <c r="OBH478" s="729"/>
      <c r="OBI478" s="729"/>
      <c r="OBJ478" s="729"/>
      <c r="OBK478" s="729"/>
      <c r="OBL478" s="729"/>
      <c r="OBM478" s="729"/>
      <c r="OBN478" s="729"/>
      <c r="OBO478" s="729"/>
      <c r="OBP478" s="729"/>
      <c r="OBQ478" s="729"/>
      <c r="OBR478" s="729"/>
      <c r="OBS478" s="729"/>
      <c r="OBT478" s="729"/>
      <c r="OBU478" s="729"/>
      <c r="OBV478" s="729"/>
      <c r="OBW478" s="729"/>
      <c r="OBX478" s="729"/>
      <c r="OBY478" s="729"/>
      <c r="OBZ478" s="729"/>
      <c r="OCA478" s="729"/>
      <c r="OCB478" s="729"/>
      <c r="OCC478" s="729"/>
      <c r="OCD478" s="729"/>
      <c r="OCE478" s="729"/>
      <c r="OCF478" s="729"/>
      <c r="OCG478" s="729"/>
      <c r="OCH478" s="729"/>
      <c r="OCI478" s="729"/>
      <c r="OCJ478" s="729"/>
      <c r="OCK478" s="729"/>
      <c r="OCL478" s="729"/>
      <c r="OCM478" s="729"/>
      <c r="OCN478" s="729"/>
      <c r="OCO478" s="729"/>
      <c r="OCP478" s="729"/>
      <c r="OCQ478" s="729"/>
      <c r="OCR478" s="729"/>
      <c r="OCS478" s="729"/>
      <c r="OCT478" s="729"/>
      <c r="OCU478" s="729"/>
      <c r="OCV478" s="729"/>
      <c r="OCW478" s="729"/>
      <c r="OCX478" s="729"/>
      <c r="OCY478" s="729"/>
      <c r="OCZ478" s="729"/>
      <c r="ODA478" s="729"/>
      <c r="ODB478" s="729"/>
      <c r="ODC478" s="729"/>
      <c r="ODD478" s="729"/>
      <c r="ODE478" s="729"/>
      <c r="ODF478" s="729"/>
      <c r="ODG478" s="729"/>
      <c r="ODH478" s="729"/>
      <c r="ODI478" s="729"/>
      <c r="ODJ478" s="729"/>
      <c r="ODK478" s="729"/>
      <c r="ODL478" s="729"/>
      <c r="ODM478" s="729"/>
      <c r="ODN478" s="729"/>
      <c r="ODO478" s="729"/>
      <c r="ODP478" s="729"/>
      <c r="ODQ478" s="729"/>
      <c r="ODR478" s="729"/>
      <c r="ODS478" s="729"/>
      <c r="ODT478" s="729"/>
      <c r="ODU478" s="729"/>
      <c r="ODV478" s="729"/>
      <c r="ODW478" s="729"/>
      <c r="ODX478" s="729"/>
      <c r="ODY478" s="729"/>
      <c r="ODZ478" s="729"/>
      <c r="OEA478" s="729"/>
      <c r="OEB478" s="729"/>
      <c r="OEC478" s="729"/>
      <c r="OED478" s="729"/>
      <c r="OEE478" s="729"/>
      <c r="OEF478" s="729"/>
      <c r="OEG478" s="729"/>
      <c r="OEH478" s="729"/>
      <c r="OEI478" s="729"/>
      <c r="OEJ478" s="729"/>
      <c r="OEK478" s="729"/>
      <c r="OEL478" s="729"/>
      <c r="OEM478" s="729"/>
      <c r="OEN478" s="729"/>
      <c r="OEO478" s="729"/>
      <c r="OEP478" s="729"/>
      <c r="OEQ478" s="729"/>
      <c r="OER478" s="729"/>
      <c r="OES478" s="729"/>
      <c r="OET478" s="729"/>
      <c r="OEU478" s="729"/>
      <c r="OEV478" s="729"/>
      <c r="OEW478" s="729"/>
      <c r="OEX478" s="729"/>
      <c r="OEY478" s="729"/>
      <c r="OEZ478" s="729"/>
      <c r="OFA478" s="729"/>
      <c r="OFB478" s="729"/>
      <c r="OFC478" s="729"/>
      <c r="OFD478" s="729"/>
      <c r="OFE478" s="729"/>
      <c r="OFF478" s="729"/>
      <c r="OFG478" s="729"/>
      <c r="OFH478" s="729"/>
      <c r="OFI478" s="729"/>
      <c r="OFJ478" s="729"/>
      <c r="OFK478" s="729"/>
      <c r="OFL478" s="729"/>
      <c r="OFM478" s="729"/>
      <c r="OFN478" s="729"/>
      <c r="OFO478" s="729"/>
      <c r="OFP478" s="729"/>
      <c r="OFQ478" s="729"/>
      <c r="OFR478" s="729"/>
      <c r="OFS478" s="729"/>
      <c r="OFT478" s="729"/>
      <c r="OFU478" s="729"/>
      <c r="OFV478" s="729"/>
      <c r="OFW478" s="729"/>
      <c r="OFX478" s="729"/>
      <c r="OFY478" s="729"/>
      <c r="OFZ478" s="729"/>
      <c r="OGA478" s="729"/>
      <c r="OGB478" s="729"/>
      <c r="OGC478" s="729"/>
      <c r="OGD478" s="729"/>
      <c r="OGE478" s="729"/>
      <c r="OGF478" s="729"/>
      <c r="OGG478" s="729"/>
      <c r="OGH478" s="729"/>
      <c r="OGI478" s="729"/>
      <c r="OGJ478" s="729"/>
      <c r="OGK478" s="729"/>
      <c r="OGL478" s="729"/>
      <c r="OGM478" s="729"/>
      <c r="OGN478" s="729"/>
      <c r="OGO478" s="729"/>
      <c r="OGP478" s="729"/>
      <c r="OGQ478" s="729"/>
      <c r="OGR478" s="729"/>
      <c r="OGS478" s="729"/>
      <c r="OGT478" s="729"/>
      <c r="OGU478" s="729"/>
      <c r="OGV478" s="729"/>
      <c r="OGW478" s="729"/>
      <c r="OGX478" s="729"/>
      <c r="OGY478" s="729"/>
      <c r="OGZ478" s="729"/>
      <c r="OHA478" s="729"/>
      <c r="OHB478" s="729"/>
      <c r="OHC478" s="729"/>
      <c r="OHD478" s="729"/>
      <c r="OHE478" s="729"/>
      <c r="OHF478" s="729"/>
      <c r="OHG478" s="729"/>
      <c r="OHH478" s="729"/>
      <c r="OHI478" s="729"/>
      <c r="OHJ478" s="729"/>
      <c r="OHK478" s="729"/>
      <c r="OHL478" s="729"/>
      <c r="OHM478" s="729"/>
      <c r="OHN478" s="729"/>
      <c r="OHO478" s="729"/>
      <c r="OHP478" s="729"/>
      <c r="OHQ478" s="729"/>
      <c r="OHR478" s="729"/>
      <c r="OHS478" s="729"/>
      <c r="OHT478" s="729"/>
      <c r="OHU478" s="729"/>
      <c r="OHV478" s="729"/>
      <c r="OHW478" s="729"/>
      <c r="OHX478" s="729"/>
      <c r="OHY478" s="729"/>
      <c r="OHZ478" s="729"/>
      <c r="OIA478" s="729"/>
      <c r="OIB478" s="729"/>
      <c r="OIC478" s="729"/>
      <c r="OID478" s="729"/>
      <c r="OIE478" s="729"/>
      <c r="OIF478" s="729"/>
      <c r="OIG478" s="729"/>
      <c r="OIH478" s="729"/>
      <c r="OII478" s="729"/>
      <c r="OIJ478" s="729"/>
      <c r="OIK478" s="729"/>
      <c r="OIL478" s="729"/>
      <c r="OIM478" s="729"/>
      <c r="OIN478" s="729"/>
      <c r="OIO478" s="729"/>
      <c r="OIP478" s="729"/>
      <c r="OIQ478" s="729"/>
      <c r="OIR478" s="729"/>
      <c r="OIS478" s="729"/>
      <c r="OIT478" s="729"/>
      <c r="OIU478" s="729"/>
      <c r="OIV478" s="729"/>
      <c r="OIW478" s="729"/>
      <c r="OIX478" s="729"/>
      <c r="OIY478" s="729"/>
      <c r="OIZ478" s="729"/>
      <c r="OJA478" s="729"/>
      <c r="OJB478" s="729"/>
      <c r="OJC478" s="729"/>
      <c r="OJD478" s="729"/>
      <c r="OJE478" s="729"/>
      <c r="OJF478" s="729"/>
      <c r="OJG478" s="729"/>
      <c r="OJH478" s="729"/>
      <c r="OJI478" s="729"/>
      <c r="OJJ478" s="729"/>
      <c r="OJK478" s="729"/>
      <c r="OJL478" s="729"/>
      <c r="OJM478" s="729"/>
      <c r="OJN478" s="729"/>
      <c r="OJO478" s="729"/>
      <c r="OJP478" s="729"/>
      <c r="OJQ478" s="729"/>
      <c r="OJR478" s="729"/>
      <c r="OJS478" s="729"/>
      <c r="OJT478" s="729"/>
      <c r="OJU478" s="729"/>
      <c r="OJV478" s="729"/>
      <c r="OJW478" s="729"/>
      <c r="OJX478" s="729"/>
      <c r="OJY478" s="729"/>
      <c r="OJZ478" s="729"/>
      <c r="OKA478" s="729"/>
      <c r="OKB478" s="729"/>
      <c r="OKC478" s="729"/>
      <c r="OKD478" s="729"/>
      <c r="OKE478" s="729"/>
      <c r="OKF478" s="729"/>
      <c r="OKG478" s="729"/>
      <c r="OKH478" s="729"/>
      <c r="OKI478" s="729"/>
      <c r="OKJ478" s="729"/>
      <c r="OKK478" s="729"/>
      <c r="OKL478" s="729"/>
      <c r="OKM478" s="729"/>
      <c r="OKN478" s="729"/>
      <c r="OKO478" s="729"/>
      <c r="OKP478" s="729"/>
      <c r="OKQ478" s="729"/>
      <c r="OKR478" s="729"/>
      <c r="OKS478" s="729"/>
      <c r="OKT478" s="729"/>
      <c r="OKU478" s="729"/>
      <c r="OKV478" s="729"/>
      <c r="OKW478" s="729"/>
      <c r="OKX478" s="729"/>
      <c r="OKY478" s="729"/>
      <c r="OKZ478" s="729"/>
      <c r="OLA478" s="729"/>
      <c r="OLB478" s="729"/>
      <c r="OLC478" s="729"/>
      <c r="OLD478" s="729"/>
      <c r="OLE478" s="729"/>
      <c r="OLF478" s="729"/>
      <c r="OLG478" s="729"/>
      <c r="OLH478" s="729"/>
      <c r="OLI478" s="729"/>
      <c r="OLJ478" s="729"/>
      <c r="OLK478" s="729"/>
      <c r="OLL478" s="729"/>
      <c r="OLM478" s="729"/>
      <c r="OLN478" s="729"/>
      <c r="OLO478" s="729"/>
      <c r="OLP478" s="729"/>
      <c r="OLQ478" s="729"/>
      <c r="OLR478" s="729"/>
      <c r="OLS478" s="729"/>
      <c r="OLT478" s="729"/>
      <c r="OLU478" s="729"/>
      <c r="OLV478" s="729"/>
      <c r="OLW478" s="729"/>
      <c r="OLX478" s="729"/>
      <c r="OLY478" s="729"/>
      <c r="OLZ478" s="729"/>
      <c r="OMA478" s="729"/>
      <c r="OMB478" s="729"/>
      <c r="OMC478" s="729"/>
      <c r="OMD478" s="729"/>
      <c r="OME478" s="729"/>
      <c r="OMF478" s="729"/>
      <c r="OMG478" s="729"/>
      <c r="OMH478" s="729"/>
      <c r="OMI478" s="729"/>
      <c r="OMJ478" s="729"/>
      <c r="OMK478" s="729"/>
      <c r="OML478" s="729"/>
      <c r="OMM478" s="729"/>
      <c r="OMN478" s="729"/>
      <c r="OMO478" s="729"/>
      <c r="OMP478" s="729"/>
      <c r="OMQ478" s="729"/>
      <c r="OMR478" s="729"/>
      <c r="OMS478" s="729"/>
      <c r="OMT478" s="729"/>
      <c r="OMU478" s="729"/>
      <c r="OMV478" s="729"/>
      <c r="OMW478" s="729"/>
      <c r="OMX478" s="729"/>
      <c r="OMY478" s="729"/>
      <c r="OMZ478" s="729"/>
      <c r="ONA478" s="729"/>
      <c r="ONB478" s="729"/>
      <c r="ONC478" s="729"/>
      <c r="OND478" s="729"/>
      <c r="ONE478" s="729"/>
      <c r="ONF478" s="729"/>
      <c r="ONG478" s="729"/>
      <c r="ONH478" s="729"/>
      <c r="ONI478" s="729"/>
      <c r="ONJ478" s="729"/>
      <c r="ONK478" s="729"/>
      <c r="ONL478" s="729"/>
      <c r="ONM478" s="729"/>
      <c r="ONN478" s="729"/>
      <c r="ONO478" s="729"/>
      <c r="ONP478" s="729"/>
      <c r="ONQ478" s="729"/>
      <c r="ONR478" s="729"/>
      <c r="ONS478" s="729"/>
      <c r="ONT478" s="729"/>
      <c r="ONU478" s="729"/>
      <c r="ONV478" s="729"/>
      <c r="ONW478" s="729"/>
      <c r="ONX478" s="729"/>
      <c r="ONY478" s="729"/>
      <c r="ONZ478" s="729"/>
      <c r="OOA478" s="729"/>
      <c r="OOB478" s="729"/>
      <c r="OOC478" s="729"/>
      <c r="OOD478" s="729"/>
      <c r="OOE478" s="729"/>
      <c r="OOF478" s="729"/>
      <c r="OOG478" s="729"/>
      <c r="OOH478" s="729"/>
      <c r="OOI478" s="729"/>
      <c r="OOJ478" s="729"/>
      <c r="OOK478" s="729"/>
      <c r="OOL478" s="729"/>
      <c r="OOM478" s="729"/>
      <c r="OON478" s="729"/>
      <c r="OOO478" s="729"/>
      <c r="OOP478" s="729"/>
      <c r="OOQ478" s="729"/>
      <c r="OOR478" s="729"/>
      <c r="OOS478" s="729"/>
      <c r="OOT478" s="729"/>
      <c r="OOU478" s="729"/>
      <c r="OOV478" s="729"/>
      <c r="OOW478" s="729"/>
      <c r="OOX478" s="729"/>
      <c r="OOY478" s="729"/>
      <c r="OOZ478" s="729"/>
      <c r="OPA478" s="729"/>
      <c r="OPB478" s="729"/>
      <c r="OPC478" s="729"/>
      <c r="OPD478" s="729"/>
      <c r="OPE478" s="729"/>
      <c r="OPF478" s="729"/>
      <c r="OPG478" s="729"/>
      <c r="OPH478" s="729"/>
      <c r="OPI478" s="729"/>
      <c r="OPJ478" s="729"/>
      <c r="OPK478" s="729"/>
      <c r="OPL478" s="729"/>
      <c r="OPM478" s="729"/>
      <c r="OPN478" s="729"/>
      <c r="OPO478" s="729"/>
      <c r="OPP478" s="729"/>
      <c r="OPQ478" s="729"/>
      <c r="OPR478" s="729"/>
      <c r="OPS478" s="729"/>
      <c r="OPT478" s="729"/>
      <c r="OPU478" s="729"/>
      <c r="OPV478" s="729"/>
      <c r="OPW478" s="729"/>
      <c r="OPX478" s="729"/>
      <c r="OPY478" s="729"/>
      <c r="OPZ478" s="729"/>
      <c r="OQA478" s="729"/>
      <c r="OQB478" s="729"/>
      <c r="OQC478" s="729"/>
      <c r="OQD478" s="729"/>
      <c r="OQE478" s="729"/>
      <c r="OQF478" s="729"/>
      <c r="OQG478" s="729"/>
      <c r="OQH478" s="729"/>
      <c r="OQI478" s="729"/>
      <c r="OQJ478" s="729"/>
      <c r="OQK478" s="729"/>
      <c r="OQL478" s="729"/>
      <c r="OQM478" s="729"/>
      <c r="OQN478" s="729"/>
      <c r="OQO478" s="729"/>
      <c r="OQP478" s="729"/>
      <c r="OQQ478" s="729"/>
      <c r="OQR478" s="729"/>
      <c r="OQS478" s="729"/>
      <c r="OQT478" s="729"/>
      <c r="OQU478" s="729"/>
      <c r="OQV478" s="729"/>
      <c r="OQW478" s="729"/>
      <c r="OQX478" s="729"/>
      <c r="OQY478" s="729"/>
      <c r="OQZ478" s="729"/>
      <c r="ORA478" s="729"/>
      <c r="ORB478" s="729"/>
      <c r="ORC478" s="729"/>
      <c r="ORD478" s="729"/>
      <c r="ORE478" s="729"/>
      <c r="ORF478" s="729"/>
      <c r="ORG478" s="729"/>
      <c r="ORH478" s="729"/>
      <c r="ORI478" s="729"/>
      <c r="ORJ478" s="729"/>
      <c r="ORK478" s="729"/>
      <c r="ORL478" s="729"/>
      <c r="ORM478" s="729"/>
      <c r="ORN478" s="729"/>
      <c r="ORO478" s="729"/>
      <c r="ORP478" s="729"/>
      <c r="ORQ478" s="729"/>
      <c r="ORR478" s="729"/>
      <c r="ORS478" s="729"/>
      <c r="ORT478" s="729"/>
      <c r="ORU478" s="729"/>
      <c r="ORV478" s="729"/>
      <c r="ORW478" s="729"/>
      <c r="ORX478" s="729"/>
      <c r="ORY478" s="729"/>
      <c r="ORZ478" s="729"/>
      <c r="OSA478" s="729"/>
      <c r="OSB478" s="729"/>
      <c r="OSC478" s="729"/>
      <c r="OSD478" s="729"/>
      <c r="OSE478" s="729"/>
      <c r="OSF478" s="729"/>
      <c r="OSG478" s="729"/>
      <c r="OSH478" s="729"/>
      <c r="OSI478" s="729"/>
      <c r="OSJ478" s="729"/>
      <c r="OSK478" s="729"/>
      <c r="OSL478" s="729"/>
      <c r="OSM478" s="729"/>
      <c r="OSN478" s="729"/>
      <c r="OSO478" s="729"/>
      <c r="OSP478" s="729"/>
      <c r="OSQ478" s="729"/>
      <c r="OSR478" s="729"/>
      <c r="OSS478" s="729"/>
      <c r="OST478" s="729"/>
      <c r="OSU478" s="729"/>
      <c r="OSV478" s="729"/>
      <c r="OSW478" s="729"/>
      <c r="OSX478" s="729"/>
      <c r="OSY478" s="729"/>
      <c r="OSZ478" s="729"/>
      <c r="OTA478" s="729"/>
      <c r="OTB478" s="729"/>
      <c r="OTC478" s="729"/>
      <c r="OTD478" s="729"/>
      <c r="OTE478" s="729"/>
      <c r="OTF478" s="729"/>
      <c r="OTG478" s="729"/>
      <c r="OTH478" s="729"/>
      <c r="OTI478" s="729"/>
      <c r="OTJ478" s="729"/>
      <c r="OTK478" s="729"/>
      <c r="OTL478" s="729"/>
      <c r="OTM478" s="729"/>
      <c r="OTN478" s="729"/>
      <c r="OTO478" s="729"/>
      <c r="OTP478" s="729"/>
      <c r="OTQ478" s="729"/>
      <c r="OTR478" s="729"/>
      <c r="OTS478" s="729"/>
      <c r="OTT478" s="729"/>
      <c r="OTU478" s="729"/>
      <c r="OTV478" s="729"/>
      <c r="OTW478" s="729"/>
      <c r="OTX478" s="729"/>
      <c r="OTY478" s="729"/>
      <c r="OTZ478" s="729"/>
      <c r="OUA478" s="729"/>
      <c r="OUB478" s="729"/>
      <c r="OUC478" s="729"/>
      <c r="OUD478" s="729"/>
      <c r="OUE478" s="729"/>
      <c r="OUF478" s="729"/>
      <c r="OUG478" s="729"/>
      <c r="OUH478" s="729"/>
      <c r="OUI478" s="729"/>
      <c r="OUJ478" s="729"/>
      <c r="OUK478" s="729"/>
      <c r="OUL478" s="729"/>
      <c r="OUM478" s="729"/>
      <c r="OUN478" s="729"/>
      <c r="OUO478" s="729"/>
      <c r="OUP478" s="729"/>
      <c r="OUQ478" s="729"/>
      <c r="OUR478" s="729"/>
      <c r="OUS478" s="729"/>
      <c r="OUT478" s="729"/>
      <c r="OUU478" s="729"/>
      <c r="OUV478" s="729"/>
      <c r="OUW478" s="729"/>
      <c r="OUX478" s="729"/>
      <c r="OUY478" s="729"/>
      <c r="OUZ478" s="729"/>
      <c r="OVA478" s="729"/>
      <c r="OVB478" s="729"/>
      <c r="OVC478" s="729"/>
      <c r="OVD478" s="729"/>
      <c r="OVE478" s="729"/>
      <c r="OVF478" s="729"/>
      <c r="OVG478" s="729"/>
      <c r="OVH478" s="729"/>
      <c r="OVI478" s="729"/>
      <c r="OVJ478" s="729"/>
      <c r="OVK478" s="729"/>
      <c r="OVL478" s="729"/>
      <c r="OVM478" s="729"/>
      <c r="OVN478" s="729"/>
      <c r="OVO478" s="729"/>
      <c r="OVP478" s="729"/>
      <c r="OVQ478" s="729"/>
      <c r="OVR478" s="729"/>
      <c r="OVS478" s="729"/>
      <c r="OVT478" s="729"/>
      <c r="OVU478" s="729"/>
      <c r="OVV478" s="729"/>
      <c r="OVW478" s="729"/>
      <c r="OVX478" s="729"/>
      <c r="OVY478" s="729"/>
      <c r="OVZ478" s="729"/>
      <c r="OWA478" s="729"/>
      <c r="OWB478" s="729"/>
      <c r="OWC478" s="729"/>
      <c r="OWD478" s="729"/>
      <c r="OWE478" s="729"/>
      <c r="OWF478" s="729"/>
      <c r="OWG478" s="729"/>
      <c r="OWH478" s="729"/>
      <c r="OWI478" s="729"/>
      <c r="OWJ478" s="729"/>
      <c r="OWK478" s="729"/>
      <c r="OWL478" s="729"/>
      <c r="OWM478" s="729"/>
      <c r="OWN478" s="729"/>
      <c r="OWO478" s="729"/>
      <c r="OWP478" s="729"/>
      <c r="OWQ478" s="729"/>
      <c r="OWR478" s="729"/>
      <c r="OWS478" s="729"/>
      <c r="OWT478" s="729"/>
      <c r="OWU478" s="729"/>
      <c r="OWV478" s="729"/>
      <c r="OWW478" s="729"/>
      <c r="OWX478" s="729"/>
      <c r="OWY478" s="729"/>
      <c r="OWZ478" s="729"/>
      <c r="OXA478" s="729"/>
      <c r="OXB478" s="729"/>
      <c r="OXC478" s="729"/>
      <c r="OXD478" s="729"/>
      <c r="OXE478" s="729"/>
      <c r="OXF478" s="729"/>
      <c r="OXG478" s="729"/>
      <c r="OXH478" s="729"/>
      <c r="OXI478" s="729"/>
      <c r="OXJ478" s="729"/>
      <c r="OXK478" s="729"/>
      <c r="OXL478" s="729"/>
      <c r="OXM478" s="729"/>
      <c r="OXN478" s="729"/>
      <c r="OXO478" s="729"/>
      <c r="OXP478" s="729"/>
      <c r="OXQ478" s="729"/>
      <c r="OXR478" s="729"/>
      <c r="OXS478" s="729"/>
      <c r="OXT478" s="729"/>
      <c r="OXU478" s="729"/>
      <c r="OXV478" s="729"/>
      <c r="OXW478" s="729"/>
      <c r="OXX478" s="729"/>
      <c r="OXY478" s="729"/>
      <c r="OXZ478" s="729"/>
      <c r="OYA478" s="729"/>
      <c r="OYB478" s="729"/>
      <c r="OYC478" s="729"/>
      <c r="OYD478" s="729"/>
      <c r="OYE478" s="729"/>
      <c r="OYF478" s="729"/>
      <c r="OYG478" s="729"/>
      <c r="OYH478" s="729"/>
      <c r="OYI478" s="729"/>
      <c r="OYJ478" s="729"/>
      <c r="OYK478" s="729"/>
      <c r="OYL478" s="729"/>
      <c r="OYM478" s="729"/>
      <c r="OYN478" s="729"/>
      <c r="OYO478" s="729"/>
      <c r="OYP478" s="729"/>
      <c r="OYQ478" s="729"/>
      <c r="OYR478" s="729"/>
      <c r="OYS478" s="729"/>
      <c r="OYT478" s="729"/>
      <c r="OYU478" s="729"/>
      <c r="OYV478" s="729"/>
      <c r="OYW478" s="729"/>
      <c r="OYX478" s="729"/>
      <c r="OYY478" s="729"/>
      <c r="OYZ478" s="729"/>
      <c r="OZA478" s="729"/>
      <c r="OZB478" s="729"/>
      <c r="OZC478" s="729"/>
      <c r="OZD478" s="729"/>
      <c r="OZE478" s="729"/>
      <c r="OZF478" s="729"/>
      <c r="OZG478" s="729"/>
      <c r="OZH478" s="729"/>
      <c r="OZI478" s="729"/>
      <c r="OZJ478" s="729"/>
      <c r="OZK478" s="729"/>
      <c r="OZL478" s="729"/>
      <c r="OZM478" s="729"/>
      <c r="OZN478" s="729"/>
      <c r="OZO478" s="729"/>
      <c r="OZP478" s="729"/>
      <c r="OZQ478" s="729"/>
      <c r="OZR478" s="729"/>
      <c r="OZS478" s="729"/>
      <c r="OZT478" s="729"/>
      <c r="OZU478" s="729"/>
      <c r="OZV478" s="729"/>
      <c r="OZW478" s="729"/>
      <c r="OZX478" s="729"/>
      <c r="OZY478" s="729"/>
      <c r="OZZ478" s="729"/>
      <c r="PAA478" s="729"/>
      <c r="PAB478" s="729"/>
      <c r="PAC478" s="729"/>
      <c r="PAD478" s="729"/>
      <c r="PAE478" s="729"/>
      <c r="PAF478" s="729"/>
      <c r="PAG478" s="729"/>
      <c r="PAH478" s="729"/>
      <c r="PAI478" s="729"/>
      <c r="PAJ478" s="729"/>
      <c r="PAK478" s="729"/>
      <c r="PAL478" s="729"/>
      <c r="PAM478" s="729"/>
      <c r="PAN478" s="729"/>
      <c r="PAO478" s="729"/>
      <c r="PAP478" s="729"/>
      <c r="PAQ478" s="729"/>
      <c r="PAR478" s="729"/>
      <c r="PAS478" s="729"/>
      <c r="PAT478" s="729"/>
      <c r="PAU478" s="729"/>
      <c r="PAV478" s="729"/>
      <c r="PAW478" s="729"/>
      <c r="PAX478" s="729"/>
      <c r="PAY478" s="729"/>
      <c r="PAZ478" s="729"/>
      <c r="PBA478" s="729"/>
      <c r="PBB478" s="729"/>
      <c r="PBC478" s="729"/>
      <c r="PBD478" s="729"/>
      <c r="PBE478" s="729"/>
      <c r="PBF478" s="729"/>
      <c r="PBG478" s="729"/>
      <c r="PBH478" s="729"/>
      <c r="PBI478" s="729"/>
      <c r="PBJ478" s="729"/>
      <c r="PBK478" s="729"/>
      <c r="PBL478" s="729"/>
      <c r="PBM478" s="729"/>
      <c r="PBN478" s="729"/>
      <c r="PBO478" s="729"/>
      <c r="PBP478" s="729"/>
      <c r="PBQ478" s="729"/>
      <c r="PBR478" s="729"/>
      <c r="PBS478" s="729"/>
      <c r="PBT478" s="729"/>
      <c r="PBU478" s="729"/>
      <c r="PBV478" s="729"/>
      <c r="PBW478" s="729"/>
      <c r="PBX478" s="729"/>
      <c r="PBY478" s="729"/>
      <c r="PBZ478" s="729"/>
      <c r="PCA478" s="729"/>
      <c r="PCB478" s="729"/>
      <c r="PCC478" s="729"/>
      <c r="PCD478" s="729"/>
      <c r="PCE478" s="729"/>
      <c r="PCF478" s="729"/>
      <c r="PCG478" s="729"/>
      <c r="PCH478" s="729"/>
      <c r="PCI478" s="729"/>
      <c r="PCJ478" s="729"/>
      <c r="PCK478" s="729"/>
      <c r="PCL478" s="729"/>
      <c r="PCM478" s="729"/>
      <c r="PCN478" s="729"/>
      <c r="PCO478" s="729"/>
      <c r="PCP478" s="729"/>
      <c r="PCQ478" s="729"/>
      <c r="PCR478" s="729"/>
      <c r="PCS478" s="729"/>
      <c r="PCT478" s="729"/>
      <c r="PCU478" s="729"/>
      <c r="PCV478" s="729"/>
      <c r="PCW478" s="729"/>
      <c r="PCX478" s="729"/>
      <c r="PCY478" s="729"/>
      <c r="PCZ478" s="729"/>
      <c r="PDA478" s="729"/>
      <c r="PDB478" s="729"/>
      <c r="PDC478" s="729"/>
      <c r="PDD478" s="729"/>
      <c r="PDE478" s="729"/>
      <c r="PDF478" s="729"/>
      <c r="PDG478" s="729"/>
      <c r="PDH478" s="729"/>
      <c r="PDI478" s="729"/>
      <c r="PDJ478" s="729"/>
      <c r="PDK478" s="729"/>
      <c r="PDL478" s="729"/>
      <c r="PDM478" s="729"/>
      <c r="PDN478" s="729"/>
      <c r="PDO478" s="729"/>
      <c r="PDP478" s="729"/>
      <c r="PDQ478" s="729"/>
      <c r="PDR478" s="729"/>
      <c r="PDS478" s="729"/>
      <c r="PDT478" s="729"/>
      <c r="PDU478" s="729"/>
      <c r="PDV478" s="729"/>
      <c r="PDW478" s="729"/>
      <c r="PDX478" s="729"/>
      <c r="PDY478" s="729"/>
      <c r="PDZ478" s="729"/>
      <c r="PEA478" s="729"/>
      <c r="PEB478" s="729"/>
      <c r="PEC478" s="729"/>
      <c r="PED478" s="729"/>
      <c r="PEE478" s="729"/>
      <c r="PEF478" s="729"/>
      <c r="PEG478" s="729"/>
      <c r="PEH478" s="729"/>
      <c r="PEI478" s="729"/>
      <c r="PEJ478" s="729"/>
      <c r="PEK478" s="729"/>
      <c r="PEL478" s="729"/>
      <c r="PEM478" s="729"/>
      <c r="PEN478" s="729"/>
      <c r="PEO478" s="729"/>
      <c r="PEP478" s="729"/>
      <c r="PEQ478" s="729"/>
      <c r="PER478" s="729"/>
      <c r="PES478" s="729"/>
      <c r="PET478" s="729"/>
      <c r="PEU478" s="729"/>
      <c r="PEV478" s="729"/>
      <c r="PEW478" s="729"/>
      <c r="PEX478" s="729"/>
      <c r="PEY478" s="729"/>
      <c r="PEZ478" s="729"/>
      <c r="PFA478" s="729"/>
      <c r="PFB478" s="729"/>
      <c r="PFC478" s="729"/>
      <c r="PFD478" s="729"/>
      <c r="PFE478" s="729"/>
      <c r="PFF478" s="729"/>
      <c r="PFG478" s="729"/>
      <c r="PFH478" s="729"/>
      <c r="PFI478" s="729"/>
      <c r="PFJ478" s="729"/>
      <c r="PFK478" s="729"/>
      <c r="PFL478" s="729"/>
      <c r="PFM478" s="729"/>
      <c r="PFN478" s="729"/>
      <c r="PFO478" s="729"/>
      <c r="PFP478" s="729"/>
      <c r="PFQ478" s="729"/>
      <c r="PFR478" s="729"/>
      <c r="PFS478" s="729"/>
      <c r="PFT478" s="729"/>
      <c r="PFU478" s="729"/>
      <c r="PFV478" s="729"/>
      <c r="PFW478" s="729"/>
      <c r="PFX478" s="729"/>
      <c r="PFY478" s="729"/>
      <c r="PFZ478" s="729"/>
      <c r="PGA478" s="729"/>
      <c r="PGB478" s="729"/>
      <c r="PGC478" s="729"/>
      <c r="PGD478" s="729"/>
      <c r="PGE478" s="729"/>
      <c r="PGF478" s="729"/>
      <c r="PGG478" s="729"/>
      <c r="PGH478" s="729"/>
      <c r="PGI478" s="729"/>
      <c r="PGJ478" s="729"/>
      <c r="PGK478" s="729"/>
      <c r="PGL478" s="729"/>
      <c r="PGM478" s="729"/>
      <c r="PGN478" s="729"/>
      <c r="PGO478" s="729"/>
      <c r="PGP478" s="729"/>
      <c r="PGQ478" s="729"/>
      <c r="PGR478" s="729"/>
      <c r="PGS478" s="729"/>
      <c r="PGT478" s="729"/>
      <c r="PGU478" s="729"/>
      <c r="PGV478" s="729"/>
      <c r="PGW478" s="729"/>
      <c r="PGX478" s="729"/>
      <c r="PGY478" s="729"/>
      <c r="PGZ478" s="729"/>
      <c r="PHA478" s="729"/>
      <c r="PHB478" s="729"/>
      <c r="PHC478" s="729"/>
      <c r="PHD478" s="729"/>
      <c r="PHE478" s="729"/>
      <c r="PHF478" s="729"/>
      <c r="PHG478" s="729"/>
      <c r="PHH478" s="729"/>
      <c r="PHI478" s="729"/>
      <c r="PHJ478" s="729"/>
      <c r="PHK478" s="729"/>
      <c r="PHL478" s="729"/>
      <c r="PHM478" s="729"/>
      <c r="PHN478" s="729"/>
      <c r="PHO478" s="729"/>
      <c r="PHP478" s="729"/>
      <c r="PHQ478" s="729"/>
      <c r="PHR478" s="729"/>
      <c r="PHS478" s="729"/>
      <c r="PHT478" s="729"/>
      <c r="PHU478" s="729"/>
      <c r="PHV478" s="729"/>
      <c r="PHW478" s="729"/>
      <c r="PHX478" s="729"/>
      <c r="PHY478" s="729"/>
      <c r="PHZ478" s="729"/>
      <c r="PIA478" s="729"/>
      <c r="PIB478" s="729"/>
      <c r="PIC478" s="729"/>
      <c r="PID478" s="729"/>
      <c r="PIE478" s="729"/>
      <c r="PIF478" s="729"/>
      <c r="PIG478" s="729"/>
      <c r="PIH478" s="729"/>
      <c r="PII478" s="729"/>
      <c r="PIJ478" s="729"/>
      <c r="PIK478" s="729"/>
      <c r="PIL478" s="729"/>
      <c r="PIM478" s="729"/>
      <c r="PIN478" s="729"/>
      <c r="PIO478" s="729"/>
      <c r="PIP478" s="729"/>
      <c r="PIQ478" s="729"/>
      <c r="PIR478" s="729"/>
      <c r="PIS478" s="729"/>
      <c r="PIT478" s="729"/>
      <c r="PIU478" s="729"/>
      <c r="PIV478" s="729"/>
      <c r="PIW478" s="729"/>
      <c r="PIX478" s="729"/>
      <c r="PIY478" s="729"/>
      <c r="PIZ478" s="729"/>
      <c r="PJA478" s="729"/>
      <c r="PJB478" s="729"/>
      <c r="PJC478" s="729"/>
      <c r="PJD478" s="729"/>
      <c r="PJE478" s="729"/>
      <c r="PJF478" s="729"/>
      <c r="PJG478" s="729"/>
      <c r="PJH478" s="729"/>
      <c r="PJI478" s="729"/>
      <c r="PJJ478" s="729"/>
      <c r="PJK478" s="729"/>
      <c r="PJL478" s="729"/>
      <c r="PJM478" s="729"/>
      <c r="PJN478" s="729"/>
      <c r="PJO478" s="729"/>
      <c r="PJP478" s="729"/>
      <c r="PJQ478" s="729"/>
      <c r="PJR478" s="729"/>
      <c r="PJS478" s="729"/>
      <c r="PJT478" s="729"/>
      <c r="PJU478" s="729"/>
      <c r="PJV478" s="729"/>
      <c r="PJW478" s="729"/>
      <c r="PJX478" s="729"/>
      <c r="PJY478" s="729"/>
      <c r="PJZ478" s="729"/>
      <c r="PKA478" s="729"/>
      <c r="PKB478" s="729"/>
      <c r="PKC478" s="729"/>
      <c r="PKD478" s="729"/>
      <c r="PKE478" s="729"/>
      <c r="PKF478" s="729"/>
      <c r="PKG478" s="729"/>
      <c r="PKH478" s="729"/>
      <c r="PKI478" s="729"/>
      <c r="PKJ478" s="729"/>
      <c r="PKK478" s="729"/>
      <c r="PKL478" s="729"/>
      <c r="PKM478" s="729"/>
      <c r="PKN478" s="729"/>
      <c r="PKO478" s="729"/>
      <c r="PKP478" s="729"/>
      <c r="PKQ478" s="729"/>
      <c r="PKR478" s="729"/>
      <c r="PKS478" s="729"/>
      <c r="PKT478" s="729"/>
      <c r="PKU478" s="729"/>
      <c r="PKV478" s="729"/>
      <c r="PKW478" s="729"/>
      <c r="PKX478" s="729"/>
      <c r="PKY478" s="729"/>
      <c r="PKZ478" s="729"/>
      <c r="PLA478" s="729"/>
      <c r="PLB478" s="729"/>
      <c r="PLC478" s="729"/>
      <c r="PLD478" s="729"/>
      <c r="PLE478" s="729"/>
      <c r="PLF478" s="729"/>
      <c r="PLG478" s="729"/>
      <c r="PLH478" s="729"/>
      <c r="PLI478" s="729"/>
      <c r="PLJ478" s="729"/>
      <c r="PLK478" s="729"/>
      <c r="PLL478" s="729"/>
      <c r="PLM478" s="729"/>
      <c r="PLN478" s="729"/>
      <c r="PLO478" s="729"/>
      <c r="PLP478" s="729"/>
      <c r="PLQ478" s="729"/>
      <c r="PLR478" s="729"/>
      <c r="PLS478" s="729"/>
      <c r="PLT478" s="729"/>
      <c r="PLU478" s="729"/>
      <c r="PLV478" s="729"/>
      <c r="PLW478" s="729"/>
      <c r="PLX478" s="729"/>
      <c r="PLY478" s="729"/>
      <c r="PLZ478" s="729"/>
      <c r="PMA478" s="729"/>
      <c r="PMB478" s="729"/>
      <c r="PMC478" s="729"/>
      <c r="PMD478" s="729"/>
      <c r="PME478" s="729"/>
      <c r="PMF478" s="729"/>
      <c r="PMG478" s="729"/>
      <c r="PMH478" s="729"/>
      <c r="PMI478" s="729"/>
      <c r="PMJ478" s="729"/>
      <c r="PMK478" s="729"/>
      <c r="PML478" s="729"/>
      <c r="PMM478" s="729"/>
      <c r="PMN478" s="729"/>
      <c r="PMO478" s="729"/>
      <c r="PMP478" s="729"/>
      <c r="PMQ478" s="729"/>
      <c r="PMR478" s="729"/>
      <c r="PMS478" s="729"/>
      <c r="PMT478" s="729"/>
      <c r="PMU478" s="729"/>
      <c r="PMV478" s="729"/>
      <c r="PMW478" s="729"/>
      <c r="PMX478" s="729"/>
      <c r="PMY478" s="729"/>
      <c r="PMZ478" s="729"/>
      <c r="PNA478" s="729"/>
      <c r="PNB478" s="729"/>
      <c r="PNC478" s="729"/>
      <c r="PND478" s="729"/>
      <c r="PNE478" s="729"/>
      <c r="PNF478" s="729"/>
      <c r="PNG478" s="729"/>
      <c r="PNH478" s="729"/>
      <c r="PNI478" s="729"/>
      <c r="PNJ478" s="729"/>
      <c r="PNK478" s="729"/>
      <c r="PNL478" s="729"/>
      <c r="PNM478" s="729"/>
      <c r="PNN478" s="729"/>
      <c r="PNO478" s="729"/>
      <c r="PNP478" s="729"/>
      <c r="PNQ478" s="729"/>
      <c r="PNR478" s="729"/>
      <c r="PNS478" s="729"/>
      <c r="PNT478" s="729"/>
      <c r="PNU478" s="729"/>
      <c r="PNV478" s="729"/>
      <c r="PNW478" s="729"/>
      <c r="PNX478" s="729"/>
      <c r="PNY478" s="729"/>
      <c r="PNZ478" s="729"/>
      <c r="POA478" s="729"/>
      <c r="POB478" s="729"/>
      <c r="POC478" s="729"/>
      <c r="POD478" s="729"/>
      <c r="POE478" s="729"/>
      <c r="POF478" s="729"/>
      <c r="POG478" s="729"/>
      <c r="POH478" s="729"/>
      <c r="POI478" s="729"/>
      <c r="POJ478" s="729"/>
      <c r="POK478" s="729"/>
      <c r="POL478" s="729"/>
      <c r="POM478" s="729"/>
      <c r="PON478" s="729"/>
      <c r="POO478" s="729"/>
      <c r="POP478" s="729"/>
      <c r="POQ478" s="729"/>
      <c r="POR478" s="729"/>
      <c r="POS478" s="729"/>
      <c r="POT478" s="729"/>
      <c r="POU478" s="729"/>
      <c r="POV478" s="729"/>
      <c r="POW478" s="729"/>
      <c r="POX478" s="729"/>
      <c r="POY478" s="729"/>
      <c r="POZ478" s="729"/>
      <c r="PPA478" s="729"/>
      <c r="PPB478" s="729"/>
      <c r="PPC478" s="729"/>
      <c r="PPD478" s="729"/>
      <c r="PPE478" s="729"/>
      <c r="PPF478" s="729"/>
      <c r="PPG478" s="729"/>
      <c r="PPH478" s="729"/>
      <c r="PPI478" s="729"/>
      <c r="PPJ478" s="729"/>
      <c r="PPK478" s="729"/>
      <c r="PPL478" s="729"/>
      <c r="PPM478" s="729"/>
      <c r="PPN478" s="729"/>
      <c r="PPO478" s="729"/>
      <c r="PPP478" s="729"/>
      <c r="PPQ478" s="729"/>
      <c r="PPR478" s="729"/>
      <c r="PPS478" s="729"/>
      <c r="PPT478" s="729"/>
      <c r="PPU478" s="729"/>
      <c r="PPV478" s="729"/>
      <c r="PPW478" s="729"/>
      <c r="PPX478" s="729"/>
      <c r="PPY478" s="729"/>
      <c r="PPZ478" s="729"/>
      <c r="PQA478" s="729"/>
      <c r="PQB478" s="729"/>
      <c r="PQC478" s="729"/>
      <c r="PQD478" s="729"/>
      <c r="PQE478" s="729"/>
      <c r="PQF478" s="729"/>
      <c r="PQG478" s="729"/>
      <c r="PQH478" s="729"/>
      <c r="PQI478" s="729"/>
      <c r="PQJ478" s="729"/>
      <c r="PQK478" s="729"/>
      <c r="PQL478" s="729"/>
      <c r="PQM478" s="729"/>
      <c r="PQN478" s="729"/>
      <c r="PQO478" s="729"/>
      <c r="PQP478" s="729"/>
      <c r="PQQ478" s="729"/>
      <c r="PQR478" s="729"/>
      <c r="PQS478" s="729"/>
      <c r="PQT478" s="729"/>
      <c r="PQU478" s="729"/>
      <c r="PQV478" s="729"/>
      <c r="PQW478" s="729"/>
      <c r="PQX478" s="729"/>
      <c r="PQY478" s="729"/>
      <c r="PQZ478" s="729"/>
      <c r="PRA478" s="729"/>
      <c r="PRB478" s="729"/>
      <c r="PRC478" s="729"/>
      <c r="PRD478" s="729"/>
      <c r="PRE478" s="729"/>
      <c r="PRF478" s="729"/>
      <c r="PRG478" s="729"/>
      <c r="PRH478" s="729"/>
      <c r="PRI478" s="729"/>
      <c r="PRJ478" s="729"/>
      <c r="PRK478" s="729"/>
      <c r="PRL478" s="729"/>
      <c r="PRM478" s="729"/>
      <c r="PRN478" s="729"/>
      <c r="PRO478" s="729"/>
      <c r="PRP478" s="729"/>
      <c r="PRQ478" s="729"/>
      <c r="PRR478" s="729"/>
      <c r="PRS478" s="729"/>
      <c r="PRT478" s="729"/>
      <c r="PRU478" s="729"/>
      <c r="PRV478" s="729"/>
      <c r="PRW478" s="729"/>
      <c r="PRX478" s="729"/>
      <c r="PRY478" s="729"/>
      <c r="PRZ478" s="729"/>
      <c r="PSA478" s="729"/>
      <c r="PSB478" s="729"/>
      <c r="PSC478" s="729"/>
      <c r="PSD478" s="729"/>
      <c r="PSE478" s="729"/>
      <c r="PSF478" s="729"/>
      <c r="PSG478" s="729"/>
      <c r="PSH478" s="729"/>
      <c r="PSI478" s="729"/>
      <c r="PSJ478" s="729"/>
      <c r="PSK478" s="729"/>
      <c r="PSL478" s="729"/>
      <c r="PSM478" s="729"/>
      <c r="PSN478" s="729"/>
      <c r="PSO478" s="729"/>
      <c r="PSP478" s="729"/>
      <c r="PSQ478" s="729"/>
      <c r="PSR478" s="729"/>
      <c r="PSS478" s="729"/>
      <c r="PST478" s="729"/>
      <c r="PSU478" s="729"/>
      <c r="PSV478" s="729"/>
      <c r="PSW478" s="729"/>
      <c r="PSX478" s="729"/>
      <c r="PSY478" s="729"/>
      <c r="PSZ478" s="729"/>
      <c r="PTA478" s="729"/>
      <c r="PTB478" s="729"/>
      <c r="PTC478" s="729"/>
      <c r="PTD478" s="729"/>
      <c r="PTE478" s="729"/>
      <c r="PTF478" s="729"/>
      <c r="PTG478" s="729"/>
      <c r="PTH478" s="729"/>
      <c r="PTI478" s="729"/>
      <c r="PTJ478" s="729"/>
      <c r="PTK478" s="729"/>
      <c r="PTL478" s="729"/>
      <c r="PTM478" s="729"/>
      <c r="PTN478" s="729"/>
      <c r="PTO478" s="729"/>
      <c r="PTP478" s="729"/>
      <c r="PTQ478" s="729"/>
      <c r="PTR478" s="729"/>
      <c r="PTS478" s="729"/>
      <c r="PTT478" s="729"/>
      <c r="PTU478" s="729"/>
      <c r="PTV478" s="729"/>
      <c r="PTW478" s="729"/>
      <c r="PTX478" s="729"/>
      <c r="PTY478" s="729"/>
      <c r="PTZ478" s="729"/>
      <c r="PUA478" s="729"/>
      <c r="PUB478" s="729"/>
      <c r="PUC478" s="729"/>
      <c r="PUD478" s="729"/>
      <c r="PUE478" s="729"/>
      <c r="PUF478" s="729"/>
      <c r="PUG478" s="729"/>
      <c r="PUH478" s="729"/>
      <c r="PUI478" s="729"/>
      <c r="PUJ478" s="729"/>
      <c r="PUK478" s="729"/>
      <c r="PUL478" s="729"/>
      <c r="PUM478" s="729"/>
      <c r="PUN478" s="729"/>
      <c r="PUO478" s="729"/>
      <c r="PUP478" s="729"/>
      <c r="PUQ478" s="729"/>
      <c r="PUR478" s="729"/>
      <c r="PUS478" s="729"/>
      <c r="PUT478" s="729"/>
      <c r="PUU478" s="729"/>
      <c r="PUV478" s="729"/>
      <c r="PUW478" s="729"/>
      <c r="PUX478" s="729"/>
      <c r="PUY478" s="729"/>
      <c r="PUZ478" s="729"/>
      <c r="PVA478" s="729"/>
      <c r="PVB478" s="729"/>
      <c r="PVC478" s="729"/>
      <c r="PVD478" s="729"/>
      <c r="PVE478" s="729"/>
      <c r="PVF478" s="729"/>
      <c r="PVG478" s="729"/>
      <c r="PVH478" s="729"/>
      <c r="PVI478" s="729"/>
      <c r="PVJ478" s="729"/>
      <c r="PVK478" s="729"/>
      <c r="PVL478" s="729"/>
      <c r="PVM478" s="729"/>
      <c r="PVN478" s="729"/>
      <c r="PVO478" s="729"/>
      <c r="PVP478" s="729"/>
      <c r="PVQ478" s="729"/>
      <c r="PVR478" s="729"/>
      <c r="PVS478" s="729"/>
      <c r="PVT478" s="729"/>
      <c r="PVU478" s="729"/>
      <c r="PVV478" s="729"/>
      <c r="PVW478" s="729"/>
      <c r="PVX478" s="729"/>
      <c r="PVY478" s="729"/>
      <c r="PVZ478" s="729"/>
      <c r="PWA478" s="729"/>
      <c r="PWB478" s="729"/>
      <c r="PWC478" s="729"/>
      <c r="PWD478" s="729"/>
      <c r="PWE478" s="729"/>
      <c r="PWF478" s="729"/>
      <c r="PWG478" s="729"/>
      <c r="PWH478" s="729"/>
      <c r="PWI478" s="729"/>
      <c r="PWJ478" s="729"/>
      <c r="PWK478" s="729"/>
      <c r="PWL478" s="729"/>
      <c r="PWM478" s="729"/>
      <c r="PWN478" s="729"/>
      <c r="PWO478" s="729"/>
      <c r="PWP478" s="729"/>
      <c r="PWQ478" s="729"/>
      <c r="PWR478" s="729"/>
      <c r="PWS478" s="729"/>
      <c r="PWT478" s="729"/>
      <c r="PWU478" s="729"/>
      <c r="PWV478" s="729"/>
      <c r="PWW478" s="729"/>
      <c r="PWX478" s="729"/>
      <c r="PWY478" s="729"/>
      <c r="PWZ478" s="729"/>
      <c r="PXA478" s="729"/>
      <c r="PXB478" s="729"/>
      <c r="PXC478" s="729"/>
      <c r="PXD478" s="729"/>
      <c r="PXE478" s="729"/>
      <c r="PXF478" s="729"/>
      <c r="PXG478" s="729"/>
      <c r="PXH478" s="729"/>
      <c r="PXI478" s="729"/>
      <c r="PXJ478" s="729"/>
      <c r="PXK478" s="729"/>
      <c r="PXL478" s="729"/>
      <c r="PXM478" s="729"/>
      <c r="PXN478" s="729"/>
      <c r="PXO478" s="729"/>
      <c r="PXP478" s="729"/>
      <c r="PXQ478" s="729"/>
      <c r="PXR478" s="729"/>
      <c r="PXS478" s="729"/>
      <c r="PXT478" s="729"/>
      <c r="PXU478" s="729"/>
      <c r="PXV478" s="729"/>
      <c r="PXW478" s="729"/>
      <c r="PXX478" s="729"/>
      <c r="PXY478" s="729"/>
      <c r="PXZ478" s="729"/>
      <c r="PYA478" s="729"/>
      <c r="PYB478" s="729"/>
      <c r="PYC478" s="729"/>
      <c r="PYD478" s="729"/>
      <c r="PYE478" s="729"/>
      <c r="PYF478" s="729"/>
      <c r="PYG478" s="729"/>
      <c r="PYH478" s="729"/>
      <c r="PYI478" s="729"/>
      <c r="PYJ478" s="729"/>
      <c r="PYK478" s="729"/>
      <c r="PYL478" s="729"/>
      <c r="PYM478" s="729"/>
      <c r="PYN478" s="729"/>
      <c r="PYO478" s="729"/>
      <c r="PYP478" s="729"/>
      <c r="PYQ478" s="729"/>
      <c r="PYR478" s="729"/>
      <c r="PYS478" s="729"/>
      <c r="PYT478" s="729"/>
      <c r="PYU478" s="729"/>
      <c r="PYV478" s="729"/>
      <c r="PYW478" s="729"/>
      <c r="PYX478" s="729"/>
      <c r="PYY478" s="729"/>
      <c r="PYZ478" s="729"/>
      <c r="PZA478" s="729"/>
      <c r="PZB478" s="729"/>
      <c r="PZC478" s="729"/>
      <c r="PZD478" s="729"/>
      <c r="PZE478" s="729"/>
      <c r="PZF478" s="729"/>
      <c r="PZG478" s="729"/>
      <c r="PZH478" s="729"/>
      <c r="PZI478" s="729"/>
      <c r="PZJ478" s="729"/>
      <c r="PZK478" s="729"/>
      <c r="PZL478" s="729"/>
      <c r="PZM478" s="729"/>
      <c r="PZN478" s="729"/>
      <c r="PZO478" s="729"/>
      <c r="PZP478" s="729"/>
      <c r="PZQ478" s="729"/>
      <c r="PZR478" s="729"/>
      <c r="PZS478" s="729"/>
      <c r="PZT478" s="729"/>
      <c r="PZU478" s="729"/>
      <c r="PZV478" s="729"/>
      <c r="PZW478" s="729"/>
      <c r="PZX478" s="729"/>
      <c r="PZY478" s="729"/>
      <c r="PZZ478" s="729"/>
      <c r="QAA478" s="729"/>
      <c r="QAB478" s="729"/>
      <c r="QAC478" s="729"/>
      <c r="QAD478" s="729"/>
      <c r="QAE478" s="729"/>
      <c r="QAF478" s="729"/>
      <c r="QAG478" s="729"/>
      <c r="QAH478" s="729"/>
      <c r="QAI478" s="729"/>
      <c r="QAJ478" s="729"/>
      <c r="QAK478" s="729"/>
      <c r="QAL478" s="729"/>
      <c r="QAM478" s="729"/>
      <c r="QAN478" s="729"/>
      <c r="QAO478" s="729"/>
      <c r="QAP478" s="729"/>
      <c r="QAQ478" s="729"/>
      <c r="QAR478" s="729"/>
      <c r="QAS478" s="729"/>
      <c r="QAT478" s="729"/>
      <c r="QAU478" s="729"/>
      <c r="QAV478" s="729"/>
      <c r="QAW478" s="729"/>
      <c r="QAX478" s="729"/>
      <c r="QAY478" s="729"/>
      <c r="QAZ478" s="729"/>
      <c r="QBA478" s="729"/>
      <c r="QBB478" s="729"/>
      <c r="QBC478" s="729"/>
      <c r="QBD478" s="729"/>
      <c r="QBE478" s="729"/>
      <c r="QBF478" s="729"/>
      <c r="QBG478" s="729"/>
      <c r="QBH478" s="729"/>
      <c r="QBI478" s="729"/>
      <c r="QBJ478" s="729"/>
      <c r="QBK478" s="729"/>
      <c r="QBL478" s="729"/>
      <c r="QBM478" s="729"/>
      <c r="QBN478" s="729"/>
      <c r="QBO478" s="729"/>
      <c r="QBP478" s="729"/>
      <c r="QBQ478" s="729"/>
      <c r="QBR478" s="729"/>
      <c r="QBS478" s="729"/>
      <c r="QBT478" s="729"/>
      <c r="QBU478" s="729"/>
      <c r="QBV478" s="729"/>
      <c r="QBW478" s="729"/>
      <c r="QBX478" s="729"/>
      <c r="QBY478" s="729"/>
      <c r="QBZ478" s="729"/>
      <c r="QCA478" s="729"/>
      <c r="QCB478" s="729"/>
      <c r="QCC478" s="729"/>
      <c r="QCD478" s="729"/>
      <c r="QCE478" s="729"/>
      <c r="QCF478" s="729"/>
      <c r="QCG478" s="729"/>
      <c r="QCH478" s="729"/>
      <c r="QCI478" s="729"/>
      <c r="QCJ478" s="729"/>
      <c r="QCK478" s="729"/>
      <c r="QCL478" s="729"/>
      <c r="QCM478" s="729"/>
      <c r="QCN478" s="729"/>
      <c r="QCO478" s="729"/>
      <c r="QCP478" s="729"/>
      <c r="QCQ478" s="729"/>
      <c r="QCR478" s="729"/>
      <c r="QCS478" s="729"/>
      <c r="QCT478" s="729"/>
      <c r="QCU478" s="729"/>
      <c r="QCV478" s="729"/>
      <c r="QCW478" s="729"/>
      <c r="QCX478" s="729"/>
      <c r="QCY478" s="729"/>
      <c r="QCZ478" s="729"/>
      <c r="QDA478" s="729"/>
      <c r="QDB478" s="729"/>
      <c r="QDC478" s="729"/>
      <c r="QDD478" s="729"/>
      <c r="QDE478" s="729"/>
      <c r="QDF478" s="729"/>
      <c r="QDG478" s="729"/>
      <c r="QDH478" s="729"/>
      <c r="QDI478" s="729"/>
      <c r="QDJ478" s="729"/>
      <c r="QDK478" s="729"/>
      <c r="QDL478" s="729"/>
      <c r="QDM478" s="729"/>
      <c r="QDN478" s="729"/>
      <c r="QDO478" s="729"/>
      <c r="QDP478" s="729"/>
      <c r="QDQ478" s="729"/>
      <c r="QDR478" s="729"/>
      <c r="QDS478" s="729"/>
      <c r="QDT478" s="729"/>
      <c r="QDU478" s="729"/>
      <c r="QDV478" s="729"/>
      <c r="QDW478" s="729"/>
      <c r="QDX478" s="729"/>
      <c r="QDY478" s="729"/>
      <c r="QDZ478" s="729"/>
      <c r="QEA478" s="729"/>
      <c r="QEB478" s="729"/>
      <c r="QEC478" s="729"/>
      <c r="QED478" s="729"/>
      <c r="QEE478" s="729"/>
      <c r="QEF478" s="729"/>
      <c r="QEG478" s="729"/>
      <c r="QEH478" s="729"/>
      <c r="QEI478" s="729"/>
      <c r="QEJ478" s="729"/>
      <c r="QEK478" s="729"/>
      <c r="QEL478" s="729"/>
      <c r="QEM478" s="729"/>
      <c r="QEN478" s="729"/>
      <c r="QEO478" s="729"/>
      <c r="QEP478" s="729"/>
      <c r="QEQ478" s="729"/>
      <c r="QER478" s="729"/>
      <c r="QES478" s="729"/>
      <c r="QET478" s="729"/>
      <c r="QEU478" s="729"/>
      <c r="QEV478" s="729"/>
      <c r="QEW478" s="729"/>
      <c r="QEX478" s="729"/>
      <c r="QEY478" s="729"/>
      <c r="QEZ478" s="729"/>
      <c r="QFA478" s="729"/>
      <c r="QFB478" s="729"/>
      <c r="QFC478" s="729"/>
      <c r="QFD478" s="729"/>
      <c r="QFE478" s="729"/>
      <c r="QFF478" s="729"/>
      <c r="QFG478" s="729"/>
      <c r="QFH478" s="729"/>
      <c r="QFI478" s="729"/>
      <c r="QFJ478" s="729"/>
      <c r="QFK478" s="729"/>
      <c r="QFL478" s="729"/>
      <c r="QFM478" s="729"/>
      <c r="QFN478" s="729"/>
      <c r="QFO478" s="729"/>
      <c r="QFP478" s="729"/>
      <c r="QFQ478" s="729"/>
      <c r="QFR478" s="729"/>
      <c r="QFS478" s="729"/>
      <c r="QFT478" s="729"/>
      <c r="QFU478" s="729"/>
      <c r="QFV478" s="729"/>
      <c r="QFW478" s="729"/>
      <c r="QFX478" s="729"/>
      <c r="QFY478" s="729"/>
      <c r="QFZ478" s="729"/>
      <c r="QGA478" s="729"/>
      <c r="QGB478" s="729"/>
      <c r="QGC478" s="729"/>
      <c r="QGD478" s="729"/>
      <c r="QGE478" s="729"/>
      <c r="QGF478" s="729"/>
      <c r="QGG478" s="729"/>
      <c r="QGH478" s="729"/>
      <c r="QGI478" s="729"/>
      <c r="QGJ478" s="729"/>
      <c r="QGK478" s="729"/>
      <c r="QGL478" s="729"/>
      <c r="QGM478" s="729"/>
      <c r="QGN478" s="729"/>
      <c r="QGO478" s="729"/>
      <c r="QGP478" s="729"/>
      <c r="QGQ478" s="729"/>
      <c r="QGR478" s="729"/>
      <c r="QGS478" s="729"/>
      <c r="QGT478" s="729"/>
      <c r="QGU478" s="729"/>
      <c r="QGV478" s="729"/>
      <c r="QGW478" s="729"/>
      <c r="QGX478" s="729"/>
      <c r="QGY478" s="729"/>
      <c r="QGZ478" s="729"/>
      <c r="QHA478" s="729"/>
      <c r="QHB478" s="729"/>
      <c r="QHC478" s="729"/>
      <c r="QHD478" s="729"/>
      <c r="QHE478" s="729"/>
      <c r="QHF478" s="729"/>
      <c r="QHG478" s="729"/>
      <c r="QHH478" s="729"/>
      <c r="QHI478" s="729"/>
      <c r="QHJ478" s="729"/>
      <c r="QHK478" s="729"/>
      <c r="QHL478" s="729"/>
      <c r="QHM478" s="729"/>
      <c r="QHN478" s="729"/>
      <c r="QHO478" s="729"/>
      <c r="QHP478" s="729"/>
      <c r="QHQ478" s="729"/>
      <c r="QHR478" s="729"/>
      <c r="QHS478" s="729"/>
      <c r="QHT478" s="729"/>
      <c r="QHU478" s="729"/>
      <c r="QHV478" s="729"/>
      <c r="QHW478" s="729"/>
      <c r="QHX478" s="729"/>
      <c r="QHY478" s="729"/>
      <c r="QHZ478" s="729"/>
      <c r="QIA478" s="729"/>
      <c r="QIB478" s="729"/>
      <c r="QIC478" s="729"/>
      <c r="QID478" s="729"/>
      <c r="QIE478" s="729"/>
      <c r="QIF478" s="729"/>
      <c r="QIG478" s="729"/>
      <c r="QIH478" s="729"/>
      <c r="QII478" s="729"/>
      <c r="QIJ478" s="729"/>
      <c r="QIK478" s="729"/>
      <c r="QIL478" s="729"/>
      <c r="QIM478" s="729"/>
      <c r="QIN478" s="729"/>
      <c r="QIO478" s="729"/>
      <c r="QIP478" s="729"/>
      <c r="QIQ478" s="729"/>
      <c r="QIR478" s="729"/>
      <c r="QIS478" s="729"/>
      <c r="QIT478" s="729"/>
      <c r="QIU478" s="729"/>
      <c r="QIV478" s="729"/>
      <c r="QIW478" s="729"/>
      <c r="QIX478" s="729"/>
      <c r="QIY478" s="729"/>
      <c r="QIZ478" s="729"/>
      <c r="QJA478" s="729"/>
      <c r="QJB478" s="729"/>
      <c r="QJC478" s="729"/>
      <c r="QJD478" s="729"/>
      <c r="QJE478" s="729"/>
      <c r="QJF478" s="729"/>
      <c r="QJG478" s="729"/>
      <c r="QJH478" s="729"/>
      <c r="QJI478" s="729"/>
      <c r="QJJ478" s="729"/>
      <c r="QJK478" s="729"/>
      <c r="QJL478" s="729"/>
      <c r="QJM478" s="729"/>
      <c r="QJN478" s="729"/>
      <c r="QJO478" s="729"/>
      <c r="QJP478" s="729"/>
      <c r="QJQ478" s="729"/>
      <c r="QJR478" s="729"/>
      <c r="QJS478" s="729"/>
      <c r="QJT478" s="729"/>
      <c r="QJU478" s="729"/>
      <c r="QJV478" s="729"/>
      <c r="QJW478" s="729"/>
      <c r="QJX478" s="729"/>
      <c r="QJY478" s="729"/>
      <c r="QJZ478" s="729"/>
      <c r="QKA478" s="729"/>
      <c r="QKB478" s="729"/>
      <c r="QKC478" s="729"/>
      <c r="QKD478" s="729"/>
      <c r="QKE478" s="729"/>
      <c r="QKF478" s="729"/>
      <c r="QKG478" s="729"/>
      <c r="QKH478" s="729"/>
      <c r="QKI478" s="729"/>
      <c r="QKJ478" s="729"/>
      <c r="QKK478" s="729"/>
      <c r="QKL478" s="729"/>
      <c r="QKM478" s="729"/>
      <c r="QKN478" s="729"/>
      <c r="QKO478" s="729"/>
      <c r="QKP478" s="729"/>
      <c r="QKQ478" s="729"/>
      <c r="QKR478" s="729"/>
      <c r="QKS478" s="729"/>
      <c r="QKT478" s="729"/>
      <c r="QKU478" s="729"/>
      <c r="QKV478" s="729"/>
      <c r="QKW478" s="729"/>
      <c r="QKX478" s="729"/>
      <c r="QKY478" s="729"/>
      <c r="QKZ478" s="729"/>
      <c r="QLA478" s="729"/>
      <c r="QLB478" s="729"/>
      <c r="QLC478" s="729"/>
      <c r="QLD478" s="729"/>
      <c r="QLE478" s="729"/>
      <c r="QLF478" s="729"/>
      <c r="QLG478" s="729"/>
      <c r="QLH478" s="729"/>
      <c r="QLI478" s="729"/>
      <c r="QLJ478" s="729"/>
      <c r="QLK478" s="729"/>
      <c r="QLL478" s="729"/>
      <c r="QLM478" s="729"/>
      <c r="QLN478" s="729"/>
      <c r="QLO478" s="729"/>
      <c r="QLP478" s="729"/>
      <c r="QLQ478" s="729"/>
      <c r="QLR478" s="729"/>
      <c r="QLS478" s="729"/>
      <c r="QLT478" s="729"/>
      <c r="QLU478" s="729"/>
      <c r="QLV478" s="729"/>
      <c r="QLW478" s="729"/>
      <c r="QLX478" s="729"/>
      <c r="QLY478" s="729"/>
      <c r="QLZ478" s="729"/>
      <c r="QMA478" s="729"/>
      <c r="QMB478" s="729"/>
      <c r="QMC478" s="729"/>
      <c r="QMD478" s="729"/>
      <c r="QME478" s="729"/>
      <c r="QMF478" s="729"/>
      <c r="QMG478" s="729"/>
      <c r="QMH478" s="729"/>
      <c r="QMI478" s="729"/>
      <c r="QMJ478" s="729"/>
      <c r="QMK478" s="729"/>
      <c r="QML478" s="729"/>
      <c r="QMM478" s="729"/>
      <c r="QMN478" s="729"/>
      <c r="QMO478" s="729"/>
      <c r="QMP478" s="729"/>
      <c r="QMQ478" s="729"/>
      <c r="QMR478" s="729"/>
      <c r="QMS478" s="729"/>
      <c r="QMT478" s="729"/>
      <c r="QMU478" s="729"/>
      <c r="QMV478" s="729"/>
      <c r="QMW478" s="729"/>
      <c r="QMX478" s="729"/>
      <c r="QMY478" s="729"/>
      <c r="QMZ478" s="729"/>
      <c r="QNA478" s="729"/>
      <c r="QNB478" s="729"/>
      <c r="QNC478" s="729"/>
      <c r="QND478" s="729"/>
      <c r="QNE478" s="729"/>
      <c r="QNF478" s="729"/>
      <c r="QNG478" s="729"/>
      <c r="QNH478" s="729"/>
      <c r="QNI478" s="729"/>
      <c r="QNJ478" s="729"/>
      <c r="QNK478" s="729"/>
      <c r="QNL478" s="729"/>
      <c r="QNM478" s="729"/>
      <c r="QNN478" s="729"/>
      <c r="QNO478" s="729"/>
      <c r="QNP478" s="729"/>
      <c r="QNQ478" s="729"/>
      <c r="QNR478" s="729"/>
      <c r="QNS478" s="729"/>
      <c r="QNT478" s="729"/>
      <c r="QNU478" s="729"/>
      <c r="QNV478" s="729"/>
      <c r="QNW478" s="729"/>
      <c r="QNX478" s="729"/>
      <c r="QNY478" s="729"/>
      <c r="QNZ478" s="729"/>
      <c r="QOA478" s="729"/>
      <c r="QOB478" s="729"/>
      <c r="QOC478" s="729"/>
      <c r="QOD478" s="729"/>
      <c r="QOE478" s="729"/>
      <c r="QOF478" s="729"/>
      <c r="QOG478" s="729"/>
      <c r="QOH478" s="729"/>
      <c r="QOI478" s="729"/>
      <c r="QOJ478" s="729"/>
      <c r="QOK478" s="729"/>
      <c r="QOL478" s="729"/>
      <c r="QOM478" s="729"/>
      <c r="QON478" s="729"/>
      <c r="QOO478" s="729"/>
      <c r="QOP478" s="729"/>
      <c r="QOQ478" s="729"/>
      <c r="QOR478" s="729"/>
      <c r="QOS478" s="729"/>
      <c r="QOT478" s="729"/>
      <c r="QOU478" s="729"/>
      <c r="QOV478" s="729"/>
      <c r="QOW478" s="729"/>
      <c r="QOX478" s="729"/>
      <c r="QOY478" s="729"/>
      <c r="QOZ478" s="729"/>
      <c r="QPA478" s="729"/>
      <c r="QPB478" s="729"/>
      <c r="QPC478" s="729"/>
      <c r="QPD478" s="729"/>
      <c r="QPE478" s="729"/>
      <c r="QPF478" s="729"/>
      <c r="QPG478" s="729"/>
      <c r="QPH478" s="729"/>
      <c r="QPI478" s="729"/>
      <c r="QPJ478" s="729"/>
      <c r="QPK478" s="729"/>
      <c r="QPL478" s="729"/>
      <c r="QPM478" s="729"/>
      <c r="QPN478" s="729"/>
      <c r="QPO478" s="729"/>
      <c r="QPP478" s="729"/>
      <c r="QPQ478" s="729"/>
      <c r="QPR478" s="729"/>
      <c r="QPS478" s="729"/>
      <c r="QPT478" s="729"/>
      <c r="QPU478" s="729"/>
      <c r="QPV478" s="729"/>
      <c r="QPW478" s="729"/>
      <c r="QPX478" s="729"/>
      <c r="QPY478" s="729"/>
      <c r="QPZ478" s="729"/>
      <c r="QQA478" s="729"/>
      <c r="QQB478" s="729"/>
      <c r="QQC478" s="729"/>
      <c r="QQD478" s="729"/>
      <c r="QQE478" s="729"/>
      <c r="QQF478" s="729"/>
      <c r="QQG478" s="729"/>
      <c r="QQH478" s="729"/>
      <c r="QQI478" s="729"/>
      <c r="QQJ478" s="729"/>
      <c r="QQK478" s="729"/>
      <c r="QQL478" s="729"/>
      <c r="QQM478" s="729"/>
      <c r="QQN478" s="729"/>
      <c r="QQO478" s="729"/>
      <c r="QQP478" s="729"/>
      <c r="QQQ478" s="729"/>
      <c r="QQR478" s="729"/>
      <c r="QQS478" s="729"/>
      <c r="QQT478" s="729"/>
      <c r="QQU478" s="729"/>
      <c r="QQV478" s="729"/>
      <c r="QQW478" s="729"/>
      <c r="QQX478" s="729"/>
      <c r="QQY478" s="729"/>
      <c r="QQZ478" s="729"/>
      <c r="QRA478" s="729"/>
      <c r="QRB478" s="729"/>
      <c r="QRC478" s="729"/>
      <c r="QRD478" s="729"/>
      <c r="QRE478" s="729"/>
      <c r="QRF478" s="729"/>
      <c r="QRG478" s="729"/>
      <c r="QRH478" s="729"/>
      <c r="QRI478" s="729"/>
      <c r="QRJ478" s="729"/>
      <c r="QRK478" s="729"/>
      <c r="QRL478" s="729"/>
      <c r="QRM478" s="729"/>
      <c r="QRN478" s="729"/>
      <c r="QRO478" s="729"/>
      <c r="QRP478" s="729"/>
      <c r="QRQ478" s="729"/>
      <c r="QRR478" s="729"/>
      <c r="QRS478" s="729"/>
      <c r="QRT478" s="729"/>
      <c r="QRU478" s="729"/>
      <c r="QRV478" s="729"/>
      <c r="QRW478" s="729"/>
      <c r="QRX478" s="729"/>
      <c r="QRY478" s="729"/>
      <c r="QRZ478" s="729"/>
      <c r="QSA478" s="729"/>
      <c r="QSB478" s="729"/>
      <c r="QSC478" s="729"/>
      <c r="QSD478" s="729"/>
      <c r="QSE478" s="729"/>
      <c r="QSF478" s="729"/>
      <c r="QSG478" s="729"/>
      <c r="QSH478" s="729"/>
      <c r="QSI478" s="729"/>
      <c r="QSJ478" s="729"/>
      <c r="QSK478" s="729"/>
      <c r="QSL478" s="729"/>
      <c r="QSM478" s="729"/>
      <c r="QSN478" s="729"/>
      <c r="QSO478" s="729"/>
      <c r="QSP478" s="729"/>
      <c r="QSQ478" s="729"/>
      <c r="QSR478" s="729"/>
      <c r="QSS478" s="729"/>
      <c r="QST478" s="729"/>
      <c r="QSU478" s="729"/>
      <c r="QSV478" s="729"/>
      <c r="QSW478" s="729"/>
      <c r="QSX478" s="729"/>
      <c r="QSY478" s="729"/>
      <c r="QSZ478" s="729"/>
      <c r="QTA478" s="729"/>
      <c r="QTB478" s="729"/>
      <c r="QTC478" s="729"/>
      <c r="QTD478" s="729"/>
      <c r="QTE478" s="729"/>
      <c r="QTF478" s="729"/>
      <c r="QTG478" s="729"/>
      <c r="QTH478" s="729"/>
      <c r="QTI478" s="729"/>
      <c r="QTJ478" s="729"/>
      <c r="QTK478" s="729"/>
      <c r="QTL478" s="729"/>
      <c r="QTM478" s="729"/>
      <c r="QTN478" s="729"/>
      <c r="QTO478" s="729"/>
      <c r="QTP478" s="729"/>
      <c r="QTQ478" s="729"/>
      <c r="QTR478" s="729"/>
      <c r="QTS478" s="729"/>
      <c r="QTT478" s="729"/>
      <c r="QTU478" s="729"/>
      <c r="QTV478" s="729"/>
      <c r="QTW478" s="729"/>
      <c r="QTX478" s="729"/>
      <c r="QTY478" s="729"/>
      <c r="QTZ478" s="729"/>
      <c r="QUA478" s="729"/>
      <c r="QUB478" s="729"/>
      <c r="QUC478" s="729"/>
      <c r="QUD478" s="729"/>
      <c r="QUE478" s="729"/>
      <c r="QUF478" s="729"/>
      <c r="QUG478" s="729"/>
      <c r="QUH478" s="729"/>
      <c r="QUI478" s="729"/>
      <c r="QUJ478" s="729"/>
      <c r="QUK478" s="729"/>
      <c r="QUL478" s="729"/>
      <c r="QUM478" s="729"/>
      <c r="QUN478" s="729"/>
      <c r="QUO478" s="729"/>
      <c r="QUP478" s="729"/>
      <c r="QUQ478" s="729"/>
      <c r="QUR478" s="729"/>
      <c r="QUS478" s="729"/>
      <c r="QUT478" s="729"/>
      <c r="QUU478" s="729"/>
      <c r="QUV478" s="729"/>
      <c r="QUW478" s="729"/>
      <c r="QUX478" s="729"/>
      <c r="QUY478" s="729"/>
      <c r="QUZ478" s="729"/>
      <c r="QVA478" s="729"/>
      <c r="QVB478" s="729"/>
      <c r="QVC478" s="729"/>
      <c r="QVD478" s="729"/>
      <c r="QVE478" s="729"/>
      <c r="QVF478" s="729"/>
      <c r="QVG478" s="729"/>
      <c r="QVH478" s="729"/>
      <c r="QVI478" s="729"/>
      <c r="QVJ478" s="729"/>
      <c r="QVK478" s="729"/>
      <c r="QVL478" s="729"/>
      <c r="QVM478" s="729"/>
      <c r="QVN478" s="729"/>
      <c r="QVO478" s="729"/>
      <c r="QVP478" s="729"/>
      <c r="QVQ478" s="729"/>
      <c r="QVR478" s="729"/>
      <c r="QVS478" s="729"/>
      <c r="QVT478" s="729"/>
      <c r="QVU478" s="729"/>
      <c r="QVV478" s="729"/>
      <c r="QVW478" s="729"/>
      <c r="QVX478" s="729"/>
      <c r="QVY478" s="729"/>
      <c r="QVZ478" s="729"/>
      <c r="QWA478" s="729"/>
      <c r="QWB478" s="729"/>
      <c r="QWC478" s="729"/>
      <c r="QWD478" s="729"/>
      <c r="QWE478" s="729"/>
      <c r="QWF478" s="729"/>
      <c r="QWG478" s="729"/>
      <c r="QWH478" s="729"/>
      <c r="QWI478" s="729"/>
      <c r="QWJ478" s="729"/>
      <c r="QWK478" s="729"/>
      <c r="QWL478" s="729"/>
      <c r="QWM478" s="729"/>
      <c r="QWN478" s="729"/>
      <c r="QWO478" s="729"/>
      <c r="QWP478" s="729"/>
      <c r="QWQ478" s="729"/>
      <c r="QWR478" s="729"/>
      <c r="QWS478" s="729"/>
      <c r="QWT478" s="729"/>
      <c r="QWU478" s="729"/>
      <c r="QWV478" s="729"/>
      <c r="QWW478" s="729"/>
      <c r="QWX478" s="729"/>
      <c r="QWY478" s="729"/>
      <c r="QWZ478" s="729"/>
      <c r="QXA478" s="729"/>
      <c r="QXB478" s="729"/>
      <c r="QXC478" s="729"/>
      <c r="QXD478" s="729"/>
      <c r="QXE478" s="729"/>
      <c r="QXF478" s="729"/>
      <c r="QXG478" s="729"/>
      <c r="QXH478" s="729"/>
      <c r="QXI478" s="729"/>
      <c r="QXJ478" s="729"/>
      <c r="QXK478" s="729"/>
      <c r="QXL478" s="729"/>
      <c r="QXM478" s="729"/>
      <c r="QXN478" s="729"/>
      <c r="QXO478" s="729"/>
      <c r="QXP478" s="729"/>
      <c r="QXQ478" s="729"/>
      <c r="QXR478" s="729"/>
      <c r="QXS478" s="729"/>
      <c r="QXT478" s="729"/>
      <c r="QXU478" s="729"/>
      <c r="QXV478" s="729"/>
      <c r="QXW478" s="729"/>
      <c r="QXX478" s="729"/>
      <c r="QXY478" s="729"/>
      <c r="QXZ478" s="729"/>
      <c r="QYA478" s="729"/>
      <c r="QYB478" s="729"/>
      <c r="QYC478" s="729"/>
      <c r="QYD478" s="729"/>
      <c r="QYE478" s="729"/>
      <c r="QYF478" s="729"/>
      <c r="QYG478" s="729"/>
      <c r="QYH478" s="729"/>
      <c r="QYI478" s="729"/>
      <c r="QYJ478" s="729"/>
      <c r="QYK478" s="729"/>
      <c r="QYL478" s="729"/>
      <c r="QYM478" s="729"/>
      <c r="QYN478" s="729"/>
      <c r="QYO478" s="729"/>
      <c r="QYP478" s="729"/>
      <c r="QYQ478" s="729"/>
      <c r="QYR478" s="729"/>
      <c r="QYS478" s="729"/>
      <c r="QYT478" s="729"/>
      <c r="QYU478" s="729"/>
      <c r="QYV478" s="729"/>
      <c r="QYW478" s="729"/>
      <c r="QYX478" s="729"/>
      <c r="QYY478" s="729"/>
      <c r="QYZ478" s="729"/>
      <c r="QZA478" s="729"/>
      <c r="QZB478" s="729"/>
      <c r="QZC478" s="729"/>
      <c r="QZD478" s="729"/>
      <c r="QZE478" s="729"/>
      <c r="QZF478" s="729"/>
      <c r="QZG478" s="729"/>
      <c r="QZH478" s="729"/>
      <c r="QZI478" s="729"/>
      <c r="QZJ478" s="729"/>
      <c r="QZK478" s="729"/>
      <c r="QZL478" s="729"/>
      <c r="QZM478" s="729"/>
      <c r="QZN478" s="729"/>
      <c r="QZO478" s="729"/>
      <c r="QZP478" s="729"/>
      <c r="QZQ478" s="729"/>
      <c r="QZR478" s="729"/>
      <c r="QZS478" s="729"/>
      <c r="QZT478" s="729"/>
      <c r="QZU478" s="729"/>
      <c r="QZV478" s="729"/>
      <c r="QZW478" s="729"/>
      <c r="QZX478" s="729"/>
      <c r="QZY478" s="729"/>
      <c r="QZZ478" s="729"/>
      <c r="RAA478" s="729"/>
      <c r="RAB478" s="729"/>
      <c r="RAC478" s="729"/>
      <c r="RAD478" s="729"/>
      <c r="RAE478" s="729"/>
      <c r="RAF478" s="729"/>
      <c r="RAG478" s="729"/>
      <c r="RAH478" s="729"/>
      <c r="RAI478" s="729"/>
      <c r="RAJ478" s="729"/>
      <c r="RAK478" s="729"/>
      <c r="RAL478" s="729"/>
      <c r="RAM478" s="729"/>
      <c r="RAN478" s="729"/>
      <c r="RAO478" s="729"/>
      <c r="RAP478" s="729"/>
      <c r="RAQ478" s="729"/>
      <c r="RAR478" s="729"/>
      <c r="RAS478" s="729"/>
      <c r="RAT478" s="729"/>
      <c r="RAU478" s="729"/>
      <c r="RAV478" s="729"/>
      <c r="RAW478" s="729"/>
      <c r="RAX478" s="729"/>
      <c r="RAY478" s="729"/>
      <c r="RAZ478" s="729"/>
      <c r="RBA478" s="729"/>
      <c r="RBB478" s="729"/>
      <c r="RBC478" s="729"/>
      <c r="RBD478" s="729"/>
      <c r="RBE478" s="729"/>
      <c r="RBF478" s="729"/>
      <c r="RBG478" s="729"/>
      <c r="RBH478" s="729"/>
      <c r="RBI478" s="729"/>
      <c r="RBJ478" s="729"/>
      <c r="RBK478" s="729"/>
      <c r="RBL478" s="729"/>
      <c r="RBM478" s="729"/>
      <c r="RBN478" s="729"/>
      <c r="RBO478" s="729"/>
      <c r="RBP478" s="729"/>
      <c r="RBQ478" s="729"/>
      <c r="RBR478" s="729"/>
      <c r="RBS478" s="729"/>
      <c r="RBT478" s="729"/>
      <c r="RBU478" s="729"/>
      <c r="RBV478" s="729"/>
      <c r="RBW478" s="729"/>
      <c r="RBX478" s="729"/>
      <c r="RBY478" s="729"/>
      <c r="RBZ478" s="729"/>
      <c r="RCA478" s="729"/>
      <c r="RCB478" s="729"/>
      <c r="RCC478" s="729"/>
      <c r="RCD478" s="729"/>
      <c r="RCE478" s="729"/>
      <c r="RCF478" s="729"/>
      <c r="RCG478" s="729"/>
      <c r="RCH478" s="729"/>
      <c r="RCI478" s="729"/>
      <c r="RCJ478" s="729"/>
      <c r="RCK478" s="729"/>
      <c r="RCL478" s="729"/>
      <c r="RCM478" s="729"/>
      <c r="RCN478" s="729"/>
      <c r="RCO478" s="729"/>
      <c r="RCP478" s="729"/>
      <c r="RCQ478" s="729"/>
      <c r="RCR478" s="729"/>
      <c r="RCS478" s="729"/>
      <c r="RCT478" s="729"/>
      <c r="RCU478" s="729"/>
      <c r="RCV478" s="729"/>
      <c r="RCW478" s="729"/>
      <c r="RCX478" s="729"/>
      <c r="RCY478" s="729"/>
      <c r="RCZ478" s="729"/>
      <c r="RDA478" s="729"/>
      <c r="RDB478" s="729"/>
      <c r="RDC478" s="729"/>
      <c r="RDD478" s="729"/>
      <c r="RDE478" s="729"/>
      <c r="RDF478" s="729"/>
      <c r="RDG478" s="729"/>
      <c r="RDH478" s="729"/>
      <c r="RDI478" s="729"/>
      <c r="RDJ478" s="729"/>
      <c r="RDK478" s="729"/>
      <c r="RDL478" s="729"/>
      <c r="RDM478" s="729"/>
      <c r="RDN478" s="729"/>
      <c r="RDO478" s="729"/>
      <c r="RDP478" s="729"/>
      <c r="RDQ478" s="729"/>
      <c r="RDR478" s="729"/>
      <c r="RDS478" s="729"/>
      <c r="RDT478" s="729"/>
      <c r="RDU478" s="729"/>
      <c r="RDV478" s="729"/>
      <c r="RDW478" s="729"/>
      <c r="RDX478" s="729"/>
      <c r="RDY478" s="729"/>
      <c r="RDZ478" s="729"/>
      <c r="REA478" s="729"/>
      <c r="REB478" s="729"/>
      <c r="REC478" s="729"/>
      <c r="RED478" s="729"/>
      <c r="REE478" s="729"/>
      <c r="REF478" s="729"/>
      <c r="REG478" s="729"/>
      <c r="REH478" s="729"/>
      <c r="REI478" s="729"/>
      <c r="REJ478" s="729"/>
      <c r="REK478" s="729"/>
      <c r="REL478" s="729"/>
      <c r="REM478" s="729"/>
      <c r="REN478" s="729"/>
      <c r="REO478" s="729"/>
      <c r="REP478" s="729"/>
      <c r="REQ478" s="729"/>
      <c r="RER478" s="729"/>
      <c r="RES478" s="729"/>
      <c r="RET478" s="729"/>
      <c r="REU478" s="729"/>
      <c r="REV478" s="729"/>
      <c r="REW478" s="729"/>
      <c r="REX478" s="729"/>
      <c r="REY478" s="729"/>
      <c r="REZ478" s="729"/>
      <c r="RFA478" s="729"/>
      <c r="RFB478" s="729"/>
      <c r="RFC478" s="729"/>
      <c r="RFD478" s="729"/>
      <c r="RFE478" s="729"/>
      <c r="RFF478" s="729"/>
      <c r="RFG478" s="729"/>
      <c r="RFH478" s="729"/>
      <c r="RFI478" s="729"/>
      <c r="RFJ478" s="729"/>
      <c r="RFK478" s="729"/>
      <c r="RFL478" s="729"/>
      <c r="RFM478" s="729"/>
      <c r="RFN478" s="729"/>
      <c r="RFO478" s="729"/>
      <c r="RFP478" s="729"/>
      <c r="RFQ478" s="729"/>
      <c r="RFR478" s="729"/>
      <c r="RFS478" s="729"/>
      <c r="RFT478" s="729"/>
      <c r="RFU478" s="729"/>
      <c r="RFV478" s="729"/>
      <c r="RFW478" s="729"/>
      <c r="RFX478" s="729"/>
      <c r="RFY478" s="729"/>
      <c r="RFZ478" s="729"/>
      <c r="RGA478" s="729"/>
      <c r="RGB478" s="729"/>
      <c r="RGC478" s="729"/>
      <c r="RGD478" s="729"/>
      <c r="RGE478" s="729"/>
      <c r="RGF478" s="729"/>
      <c r="RGG478" s="729"/>
      <c r="RGH478" s="729"/>
      <c r="RGI478" s="729"/>
      <c r="RGJ478" s="729"/>
      <c r="RGK478" s="729"/>
      <c r="RGL478" s="729"/>
      <c r="RGM478" s="729"/>
      <c r="RGN478" s="729"/>
      <c r="RGO478" s="729"/>
      <c r="RGP478" s="729"/>
      <c r="RGQ478" s="729"/>
      <c r="RGR478" s="729"/>
      <c r="RGS478" s="729"/>
      <c r="RGT478" s="729"/>
      <c r="RGU478" s="729"/>
      <c r="RGV478" s="729"/>
      <c r="RGW478" s="729"/>
      <c r="RGX478" s="729"/>
      <c r="RGY478" s="729"/>
      <c r="RGZ478" s="729"/>
      <c r="RHA478" s="729"/>
      <c r="RHB478" s="729"/>
      <c r="RHC478" s="729"/>
      <c r="RHD478" s="729"/>
      <c r="RHE478" s="729"/>
      <c r="RHF478" s="729"/>
      <c r="RHG478" s="729"/>
      <c r="RHH478" s="729"/>
      <c r="RHI478" s="729"/>
      <c r="RHJ478" s="729"/>
      <c r="RHK478" s="729"/>
      <c r="RHL478" s="729"/>
      <c r="RHM478" s="729"/>
      <c r="RHN478" s="729"/>
      <c r="RHO478" s="729"/>
      <c r="RHP478" s="729"/>
      <c r="RHQ478" s="729"/>
      <c r="RHR478" s="729"/>
      <c r="RHS478" s="729"/>
      <c r="RHT478" s="729"/>
      <c r="RHU478" s="729"/>
      <c r="RHV478" s="729"/>
      <c r="RHW478" s="729"/>
      <c r="RHX478" s="729"/>
      <c r="RHY478" s="729"/>
      <c r="RHZ478" s="729"/>
      <c r="RIA478" s="729"/>
      <c r="RIB478" s="729"/>
      <c r="RIC478" s="729"/>
      <c r="RID478" s="729"/>
      <c r="RIE478" s="729"/>
      <c r="RIF478" s="729"/>
      <c r="RIG478" s="729"/>
      <c r="RIH478" s="729"/>
      <c r="RII478" s="729"/>
      <c r="RIJ478" s="729"/>
      <c r="RIK478" s="729"/>
      <c r="RIL478" s="729"/>
      <c r="RIM478" s="729"/>
      <c r="RIN478" s="729"/>
      <c r="RIO478" s="729"/>
      <c r="RIP478" s="729"/>
      <c r="RIQ478" s="729"/>
      <c r="RIR478" s="729"/>
      <c r="RIS478" s="729"/>
      <c r="RIT478" s="729"/>
      <c r="RIU478" s="729"/>
      <c r="RIV478" s="729"/>
      <c r="RIW478" s="729"/>
      <c r="RIX478" s="729"/>
      <c r="RIY478" s="729"/>
      <c r="RIZ478" s="729"/>
      <c r="RJA478" s="729"/>
      <c r="RJB478" s="729"/>
      <c r="RJC478" s="729"/>
      <c r="RJD478" s="729"/>
      <c r="RJE478" s="729"/>
      <c r="RJF478" s="729"/>
      <c r="RJG478" s="729"/>
      <c r="RJH478" s="729"/>
      <c r="RJI478" s="729"/>
      <c r="RJJ478" s="729"/>
      <c r="RJK478" s="729"/>
      <c r="RJL478" s="729"/>
      <c r="RJM478" s="729"/>
      <c r="RJN478" s="729"/>
      <c r="RJO478" s="729"/>
      <c r="RJP478" s="729"/>
      <c r="RJQ478" s="729"/>
      <c r="RJR478" s="729"/>
      <c r="RJS478" s="729"/>
      <c r="RJT478" s="729"/>
      <c r="RJU478" s="729"/>
      <c r="RJV478" s="729"/>
      <c r="RJW478" s="729"/>
      <c r="RJX478" s="729"/>
      <c r="RJY478" s="729"/>
      <c r="RJZ478" s="729"/>
      <c r="RKA478" s="729"/>
      <c r="RKB478" s="729"/>
      <c r="RKC478" s="729"/>
      <c r="RKD478" s="729"/>
      <c r="RKE478" s="729"/>
      <c r="RKF478" s="729"/>
      <c r="RKG478" s="729"/>
      <c r="RKH478" s="729"/>
      <c r="RKI478" s="729"/>
      <c r="RKJ478" s="729"/>
      <c r="RKK478" s="729"/>
      <c r="RKL478" s="729"/>
      <c r="RKM478" s="729"/>
      <c r="RKN478" s="729"/>
      <c r="RKO478" s="729"/>
      <c r="RKP478" s="729"/>
      <c r="RKQ478" s="729"/>
      <c r="RKR478" s="729"/>
      <c r="RKS478" s="729"/>
      <c r="RKT478" s="729"/>
      <c r="RKU478" s="729"/>
      <c r="RKV478" s="729"/>
      <c r="RKW478" s="729"/>
      <c r="RKX478" s="729"/>
      <c r="RKY478" s="729"/>
      <c r="RKZ478" s="729"/>
      <c r="RLA478" s="729"/>
      <c r="RLB478" s="729"/>
      <c r="RLC478" s="729"/>
      <c r="RLD478" s="729"/>
      <c r="RLE478" s="729"/>
      <c r="RLF478" s="729"/>
      <c r="RLG478" s="729"/>
      <c r="RLH478" s="729"/>
      <c r="RLI478" s="729"/>
      <c r="RLJ478" s="729"/>
      <c r="RLK478" s="729"/>
      <c r="RLL478" s="729"/>
      <c r="RLM478" s="729"/>
      <c r="RLN478" s="729"/>
      <c r="RLO478" s="729"/>
      <c r="RLP478" s="729"/>
      <c r="RLQ478" s="729"/>
      <c r="RLR478" s="729"/>
      <c r="RLS478" s="729"/>
      <c r="RLT478" s="729"/>
      <c r="RLU478" s="729"/>
      <c r="RLV478" s="729"/>
      <c r="RLW478" s="729"/>
      <c r="RLX478" s="729"/>
      <c r="RLY478" s="729"/>
      <c r="RLZ478" s="729"/>
      <c r="RMA478" s="729"/>
      <c r="RMB478" s="729"/>
      <c r="RMC478" s="729"/>
      <c r="RMD478" s="729"/>
      <c r="RME478" s="729"/>
      <c r="RMF478" s="729"/>
      <c r="RMG478" s="729"/>
      <c r="RMH478" s="729"/>
      <c r="RMI478" s="729"/>
      <c r="RMJ478" s="729"/>
      <c r="RMK478" s="729"/>
      <c r="RML478" s="729"/>
      <c r="RMM478" s="729"/>
      <c r="RMN478" s="729"/>
      <c r="RMO478" s="729"/>
      <c r="RMP478" s="729"/>
      <c r="RMQ478" s="729"/>
      <c r="RMR478" s="729"/>
      <c r="RMS478" s="729"/>
      <c r="RMT478" s="729"/>
      <c r="RMU478" s="729"/>
      <c r="RMV478" s="729"/>
      <c r="RMW478" s="729"/>
      <c r="RMX478" s="729"/>
      <c r="RMY478" s="729"/>
      <c r="RMZ478" s="729"/>
      <c r="RNA478" s="729"/>
      <c r="RNB478" s="729"/>
      <c r="RNC478" s="729"/>
      <c r="RND478" s="729"/>
      <c r="RNE478" s="729"/>
      <c r="RNF478" s="729"/>
      <c r="RNG478" s="729"/>
      <c r="RNH478" s="729"/>
      <c r="RNI478" s="729"/>
      <c r="RNJ478" s="729"/>
      <c r="RNK478" s="729"/>
      <c r="RNL478" s="729"/>
      <c r="RNM478" s="729"/>
      <c r="RNN478" s="729"/>
      <c r="RNO478" s="729"/>
      <c r="RNP478" s="729"/>
      <c r="RNQ478" s="729"/>
      <c r="RNR478" s="729"/>
      <c r="RNS478" s="729"/>
      <c r="RNT478" s="729"/>
      <c r="RNU478" s="729"/>
      <c r="RNV478" s="729"/>
      <c r="RNW478" s="729"/>
      <c r="RNX478" s="729"/>
      <c r="RNY478" s="729"/>
      <c r="RNZ478" s="729"/>
      <c r="ROA478" s="729"/>
      <c r="ROB478" s="729"/>
      <c r="ROC478" s="729"/>
      <c r="ROD478" s="729"/>
      <c r="ROE478" s="729"/>
      <c r="ROF478" s="729"/>
      <c r="ROG478" s="729"/>
      <c r="ROH478" s="729"/>
      <c r="ROI478" s="729"/>
      <c r="ROJ478" s="729"/>
      <c r="ROK478" s="729"/>
      <c r="ROL478" s="729"/>
      <c r="ROM478" s="729"/>
      <c r="RON478" s="729"/>
      <c r="ROO478" s="729"/>
      <c r="ROP478" s="729"/>
      <c r="ROQ478" s="729"/>
      <c r="ROR478" s="729"/>
      <c r="ROS478" s="729"/>
      <c r="ROT478" s="729"/>
      <c r="ROU478" s="729"/>
      <c r="ROV478" s="729"/>
      <c r="ROW478" s="729"/>
      <c r="ROX478" s="729"/>
      <c r="ROY478" s="729"/>
      <c r="ROZ478" s="729"/>
      <c r="RPA478" s="729"/>
      <c r="RPB478" s="729"/>
      <c r="RPC478" s="729"/>
      <c r="RPD478" s="729"/>
      <c r="RPE478" s="729"/>
      <c r="RPF478" s="729"/>
      <c r="RPG478" s="729"/>
      <c r="RPH478" s="729"/>
      <c r="RPI478" s="729"/>
      <c r="RPJ478" s="729"/>
      <c r="RPK478" s="729"/>
      <c r="RPL478" s="729"/>
      <c r="RPM478" s="729"/>
      <c r="RPN478" s="729"/>
      <c r="RPO478" s="729"/>
      <c r="RPP478" s="729"/>
      <c r="RPQ478" s="729"/>
      <c r="RPR478" s="729"/>
      <c r="RPS478" s="729"/>
      <c r="RPT478" s="729"/>
      <c r="RPU478" s="729"/>
      <c r="RPV478" s="729"/>
      <c r="RPW478" s="729"/>
      <c r="RPX478" s="729"/>
      <c r="RPY478" s="729"/>
      <c r="RPZ478" s="729"/>
      <c r="RQA478" s="729"/>
      <c r="RQB478" s="729"/>
      <c r="RQC478" s="729"/>
      <c r="RQD478" s="729"/>
      <c r="RQE478" s="729"/>
      <c r="RQF478" s="729"/>
      <c r="RQG478" s="729"/>
      <c r="RQH478" s="729"/>
      <c r="RQI478" s="729"/>
      <c r="RQJ478" s="729"/>
      <c r="RQK478" s="729"/>
      <c r="RQL478" s="729"/>
      <c r="RQM478" s="729"/>
      <c r="RQN478" s="729"/>
      <c r="RQO478" s="729"/>
      <c r="RQP478" s="729"/>
      <c r="RQQ478" s="729"/>
      <c r="RQR478" s="729"/>
      <c r="RQS478" s="729"/>
      <c r="RQT478" s="729"/>
      <c r="RQU478" s="729"/>
      <c r="RQV478" s="729"/>
      <c r="RQW478" s="729"/>
      <c r="RQX478" s="729"/>
      <c r="RQY478" s="729"/>
      <c r="RQZ478" s="729"/>
      <c r="RRA478" s="729"/>
      <c r="RRB478" s="729"/>
      <c r="RRC478" s="729"/>
      <c r="RRD478" s="729"/>
      <c r="RRE478" s="729"/>
      <c r="RRF478" s="729"/>
      <c r="RRG478" s="729"/>
      <c r="RRH478" s="729"/>
      <c r="RRI478" s="729"/>
      <c r="RRJ478" s="729"/>
      <c r="RRK478" s="729"/>
      <c r="RRL478" s="729"/>
      <c r="RRM478" s="729"/>
      <c r="RRN478" s="729"/>
      <c r="RRO478" s="729"/>
      <c r="RRP478" s="729"/>
      <c r="RRQ478" s="729"/>
      <c r="RRR478" s="729"/>
      <c r="RRS478" s="729"/>
      <c r="RRT478" s="729"/>
      <c r="RRU478" s="729"/>
      <c r="RRV478" s="729"/>
      <c r="RRW478" s="729"/>
      <c r="RRX478" s="729"/>
      <c r="RRY478" s="729"/>
      <c r="RRZ478" s="729"/>
      <c r="RSA478" s="729"/>
      <c r="RSB478" s="729"/>
      <c r="RSC478" s="729"/>
      <c r="RSD478" s="729"/>
      <c r="RSE478" s="729"/>
      <c r="RSF478" s="729"/>
      <c r="RSG478" s="729"/>
      <c r="RSH478" s="729"/>
      <c r="RSI478" s="729"/>
      <c r="RSJ478" s="729"/>
      <c r="RSK478" s="729"/>
      <c r="RSL478" s="729"/>
      <c r="RSM478" s="729"/>
      <c r="RSN478" s="729"/>
      <c r="RSO478" s="729"/>
      <c r="RSP478" s="729"/>
      <c r="RSQ478" s="729"/>
      <c r="RSR478" s="729"/>
      <c r="RSS478" s="729"/>
      <c r="RST478" s="729"/>
      <c r="RSU478" s="729"/>
      <c r="RSV478" s="729"/>
      <c r="RSW478" s="729"/>
      <c r="RSX478" s="729"/>
      <c r="RSY478" s="729"/>
      <c r="RSZ478" s="729"/>
      <c r="RTA478" s="729"/>
      <c r="RTB478" s="729"/>
      <c r="RTC478" s="729"/>
      <c r="RTD478" s="729"/>
      <c r="RTE478" s="729"/>
      <c r="RTF478" s="729"/>
      <c r="RTG478" s="729"/>
      <c r="RTH478" s="729"/>
      <c r="RTI478" s="729"/>
      <c r="RTJ478" s="729"/>
      <c r="RTK478" s="729"/>
      <c r="RTL478" s="729"/>
      <c r="RTM478" s="729"/>
      <c r="RTN478" s="729"/>
      <c r="RTO478" s="729"/>
      <c r="RTP478" s="729"/>
      <c r="RTQ478" s="729"/>
      <c r="RTR478" s="729"/>
      <c r="RTS478" s="729"/>
      <c r="RTT478" s="729"/>
      <c r="RTU478" s="729"/>
      <c r="RTV478" s="729"/>
      <c r="RTW478" s="729"/>
      <c r="RTX478" s="729"/>
      <c r="RTY478" s="729"/>
      <c r="RTZ478" s="729"/>
      <c r="RUA478" s="729"/>
      <c r="RUB478" s="729"/>
      <c r="RUC478" s="729"/>
      <c r="RUD478" s="729"/>
      <c r="RUE478" s="729"/>
      <c r="RUF478" s="729"/>
      <c r="RUG478" s="729"/>
      <c r="RUH478" s="729"/>
      <c r="RUI478" s="729"/>
      <c r="RUJ478" s="729"/>
      <c r="RUK478" s="729"/>
      <c r="RUL478" s="729"/>
      <c r="RUM478" s="729"/>
      <c r="RUN478" s="729"/>
      <c r="RUO478" s="729"/>
      <c r="RUP478" s="729"/>
      <c r="RUQ478" s="729"/>
      <c r="RUR478" s="729"/>
      <c r="RUS478" s="729"/>
      <c r="RUT478" s="729"/>
      <c r="RUU478" s="729"/>
      <c r="RUV478" s="729"/>
      <c r="RUW478" s="729"/>
      <c r="RUX478" s="729"/>
      <c r="RUY478" s="729"/>
      <c r="RUZ478" s="729"/>
      <c r="RVA478" s="729"/>
      <c r="RVB478" s="729"/>
      <c r="RVC478" s="729"/>
      <c r="RVD478" s="729"/>
      <c r="RVE478" s="729"/>
      <c r="RVF478" s="729"/>
      <c r="RVG478" s="729"/>
      <c r="RVH478" s="729"/>
      <c r="RVI478" s="729"/>
      <c r="RVJ478" s="729"/>
      <c r="RVK478" s="729"/>
      <c r="RVL478" s="729"/>
      <c r="RVM478" s="729"/>
      <c r="RVN478" s="729"/>
      <c r="RVO478" s="729"/>
      <c r="RVP478" s="729"/>
      <c r="RVQ478" s="729"/>
      <c r="RVR478" s="729"/>
      <c r="RVS478" s="729"/>
      <c r="RVT478" s="729"/>
      <c r="RVU478" s="729"/>
      <c r="RVV478" s="729"/>
      <c r="RVW478" s="729"/>
      <c r="RVX478" s="729"/>
      <c r="RVY478" s="729"/>
      <c r="RVZ478" s="729"/>
      <c r="RWA478" s="729"/>
      <c r="RWB478" s="729"/>
      <c r="RWC478" s="729"/>
      <c r="RWD478" s="729"/>
      <c r="RWE478" s="729"/>
      <c r="RWF478" s="729"/>
      <c r="RWG478" s="729"/>
      <c r="RWH478" s="729"/>
      <c r="RWI478" s="729"/>
      <c r="RWJ478" s="729"/>
      <c r="RWK478" s="729"/>
      <c r="RWL478" s="729"/>
      <c r="RWM478" s="729"/>
      <c r="RWN478" s="729"/>
      <c r="RWO478" s="729"/>
      <c r="RWP478" s="729"/>
      <c r="RWQ478" s="729"/>
      <c r="RWR478" s="729"/>
      <c r="RWS478" s="729"/>
      <c r="RWT478" s="729"/>
      <c r="RWU478" s="729"/>
      <c r="RWV478" s="729"/>
      <c r="RWW478" s="729"/>
      <c r="RWX478" s="729"/>
      <c r="RWY478" s="729"/>
      <c r="RWZ478" s="729"/>
      <c r="RXA478" s="729"/>
      <c r="RXB478" s="729"/>
      <c r="RXC478" s="729"/>
      <c r="RXD478" s="729"/>
      <c r="RXE478" s="729"/>
      <c r="RXF478" s="729"/>
      <c r="RXG478" s="729"/>
      <c r="RXH478" s="729"/>
      <c r="RXI478" s="729"/>
      <c r="RXJ478" s="729"/>
      <c r="RXK478" s="729"/>
      <c r="RXL478" s="729"/>
      <c r="RXM478" s="729"/>
      <c r="RXN478" s="729"/>
      <c r="RXO478" s="729"/>
      <c r="RXP478" s="729"/>
      <c r="RXQ478" s="729"/>
      <c r="RXR478" s="729"/>
      <c r="RXS478" s="729"/>
      <c r="RXT478" s="729"/>
      <c r="RXU478" s="729"/>
      <c r="RXV478" s="729"/>
      <c r="RXW478" s="729"/>
      <c r="RXX478" s="729"/>
      <c r="RXY478" s="729"/>
      <c r="RXZ478" s="729"/>
      <c r="RYA478" s="729"/>
      <c r="RYB478" s="729"/>
      <c r="RYC478" s="729"/>
      <c r="RYD478" s="729"/>
      <c r="RYE478" s="729"/>
      <c r="RYF478" s="729"/>
      <c r="RYG478" s="729"/>
      <c r="RYH478" s="729"/>
      <c r="RYI478" s="729"/>
      <c r="RYJ478" s="729"/>
      <c r="RYK478" s="729"/>
      <c r="RYL478" s="729"/>
      <c r="RYM478" s="729"/>
      <c r="RYN478" s="729"/>
      <c r="RYO478" s="729"/>
      <c r="RYP478" s="729"/>
      <c r="RYQ478" s="729"/>
      <c r="RYR478" s="729"/>
      <c r="RYS478" s="729"/>
      <c r="RYT478" s="729"/>
      <c r="RYU478" s="729"/>
      <c r="RYV478" s="729"/>
      <c r="RYW478" s="729"/>
      <c r="RYX478" s="729"/>
      <c r="RYY478" s="729"/>
      <c r="RYZ478" s="729"/>
      <c r="RZA478" s="729"/>
      <c r="RZB478" s="729"/>
      <c r="RZC478" s="729"/>
      <c r="RZD478" s="729"/>
      <c r="RZE478" s="729"/>
      <c r="RZF478" s="729"/>
      <c r="RZG478" s="729"/>
      <c r="RZH478" s="729"/>
      <c r="RZI478" s="729"/>
      <c r="RZJ478" s="729"/>
      <c r="RZK478" s="729"/>
      <c r="RZL478" s="729"/>
      <c r="RZM478" s="729"/>
      <c r="RZN478" s="729"/>
      <c r="RZO478" s="729"/>
      <c r="RZP478" s="729"/>
      <c r="RZQ478" s="729"/>
      <c r="RZR478" s="729"/>
      <c r="RZS478" s="729"/>
      <c r="RZT478" s="729"/>
      <c r="RZU478" s="729"/>
      <c r="RZV478" s="729"/>
      <c r="RZW478" s="729"/>
      <c r="RZX478" s="729"/>
      <c r="RZY478" s="729"/>
      <c r="RZZ478" s="729"/>
      <c r="SAA478" s="729"/>
      <c r="SAB478" s="729"/>
      <c r="SAC478" s="729"/>
      <c r="SAD478" s="729"/>
      <c r="SAE478" s="729"/>
      <c r="SAF478" s="729"/>
      <c r="SAG478" s="729"/>
      <c r="SAH478" s="729"/>
      <c r="SAI478" s="729"/>
      <c r="SAJ478" s="729"/>
      <c r="SAK478" s="729"/>
      <c r="SAL478" s="729"/>
      <c r="SAM478" s="729"/>
      <c r="SAN478" s="729"/>
      <c r="SAO478" s="729"/>
      <c r="SAP478" s="729"/>
      <c r="SAQ478" s="729"/>
      <c r="SAR478" s="729"/>
      <c r="SAS478" s="729"/>
      <c r="SAT478" s="729"/>
      <c r="SAU478" s="729"/>
      <c r="SAV478" s="729"/>
      <c r="SAW478" s="729"/>
      <c r="SAX478" s="729"/>
      <c r="SAY478" s="729"/>
      <c r="SAZ478" s="729"/>
      <c r="SBA478" s="729"/>
      <c r="SBB478" s="729"/>
      <c r="SBC478" s="729"/>
      <c r="SBD478" s="729"/>
      <c r="SBE478" s="729"/>
      <c r="SBF478" s="729"/>
      <c r="SBG478" s="729"/>
      <c r="SBH478" s="729"/>
      <c r="SBI478" s="729"/>
      <c r="SBJ478" s="729"/>
      <c r="SBK478" s="729"/>
      <c r="SBL478" s="729"/>
      <c r="SBM478" s="729"/>
      <c r="SBN478" s="729"/>
      <c r="SBO478" s="729"/>
      <c r="SBP478" s="729"/>
      <c r="SBQ478" s="729"/>
      <c r="SBR478" s="729"/>
      <c r="SBS478" s="729"/>
      <c r="SBT478" s="729"/>
      <c r="SBU478" s="729"/>
      <c r="SBV478" s="729"/>
      <c r="SBW478" s="729"/>
      <c r="SBX478" s="729"/>
      <c r="SBY478" s="729"/>
      <c r="SBZ478" s="729"/>
      <c r="SCA478" s="729"/>
      <c r="SCB478" s="729"/>
      <c r="SCC478" s="729"/>
      <c r="SCD478" s="729"/>
      <c r="SCE478" s="729"/>
      <c r="SCF478" s="729"/>
      <c r="SCG478" s="729"/>
      <c r="SCH478" s="729"/>
      <c r="SCI478" s="729"/>
      <c r="SCJ478" s="729"/>
      <c r="SCK478" s="729"/>
      <c r="SCL478" s="729"/>
      <c r="SCM478" s="729"/>
      <c r="SCN478" s="729"/>
      <c r="SCO478" s="729"/>
      <c r="SCP478" s="729"/>
      <c r="SCQ478" s="729"/>
      <c r="SCR478" s="729"/>
      <c r="SCS478" s="729"/>
      <c r="SCT478" s="729"/>
      <c r="SCU478" s="729"/>
      <c r="SCV478" s="729"/>
      <c r="SCW478" s="729"/>
      <c r="SCX478" s="729"/>
      <c r="SCY478" s="729"/>
      <c r="SCZ478" s="729"/>
      <c r="SDA478" s="729"/>
      <c r="SDB478" s="729"/>
      <c r="SDC478" s="729"/>
      <c r="SDD478" s="729"/>
      <c r="SDE478" s="729"/>
      <c r="SDF478" s="729"/>
      <c r="SDG478" s="729"/>
      <c r="SDH478" s="729"/>
      <c r="SDI478" s="729"/>
      <c r="SDJ478" s="729"/>
      <c r="SDK478" s="729"/>
      <c r="SDL478" s="729"/>
      <c r="SDM478" s="729"/>
      <c r="SDN478" s="729"/>
      <c r="SDO478" s="729"/>
      <c r="SDP478" s="729"/>
      <c r="SDQ478" s="729"/>
      <c r="SDR478" s="729"/>
      <c r="SDS478" s="729"/>
      <c r="SDT478" s="729"/>
      <c r="SDU478" s="729"/>
      <c r="SDV478" s="729"/>
      <c r="SDW478" s="729"/>
      <c r="SDX478" s="729"/>
      <c r="SDY478" s="729"/>
      <c r="SDZ478" s="729"/>
      <c r="SEA478" s="729"/>
      <c r="SEB478" s="729"/>
      <c r="SEC478" s="729"/>
      <c r="SED478" s="729"/>
      <c r="SEE478" s="729"/>
      <c r="SEF478" s="729"/>
      <c r="SEG478" s="729"/>
      <c r="SEH478" s="729"/>
      <c r="SEI478" s="729"/>
      <c r="SEJ478" s="729"/>
      <c r="SEK478" s="729"/>
      <c r="SEL478" s="729"/>
      <c r="SEM478" s="729"/>
      <c r="SEN478" s="729"/>
      <c r="SEO478" s="729"/>
      <c r="SEP478" s="729"/>
      <c r="SEQ478" s="729"/>
      <c r="SER478" s="729"/>
      <c r="SES478" s="729"/>
      <c r="SET478" s="729"/>
      <c r="SEU478" s="729"/>
      <c r="SEV478" s="729"/>
      <c r="SEW478" s="729"/>
      <c r="SEX478" s="729"/>
      <c r="SEY478" s="729"/>
      <c r="SEZ478" s="729"/>
      <c r="SFA478" s="729"/>
      <c r="SFB478" s="729"/>
      <c r="SFC478" s="729"/>
      <c r="SFD478" s="729"/>
      <c r="SFE478" s="729"/>
      <c r="SFF478" s="729"/>
      <c r="SFG478" s="729"/>
      <c r="SFH478" s="729"/>
      <c r="SFI478" s="729"/>
      <c r="SFJ478" s="729"/>
      <c r="SFK478" s="729"/>
      <c r="SFL478" s="729"/>
      <c r="SFM478" s="729"/>
      <c r="SFN478" s="729"/>
      <c r="SFO478" s="729"/>
      <c r="SFP478" s="729"/>
      <c r="SFQ478" s="729"/>
      <c r="SFR478" s="729"/>
      <c r="SFS478" s="729"/>
      <c r="SFT478" s="729"/>
      <c r="SFU478" s="729"/>
      <c r="SFV478" s="729"/>
      <c r="SFW478" s="729"/>
      <c r="SFX478" s="729"/>
      <c r="SFY478" s="729"/>
      <c r="SFZ478" s="729"/>
      <c r="SGA478" s="729"/>
      <c r="SGB478" s="729"/>
      <c r="SGC478" s="729"/>
      <c r="SGD478" s="729"/>
      <c r="SGE478" s="729"/>
      <c r="SGF478" s="729"/>
      <c r="SGG478" s="729"/>
      <c r="SGH478" s="729"/>
      <c r="SGI478" s="729"/>
      <c r="SGJ478" s="729"/>
      <c r="SGK478" s="729"/>
      <c r="SGL478" s="729"/>
      <c r="SGM478" s="729"/>
      <c r="SGN478" s="729"/>
      <c r="SGO478" s="729"/>
      <c r="SGP478" s="729"/>
      <c r="SGQ478" s="729"/>
      <c r="SGR478" s="729"/>
      <c r="SGS478" s="729"/>
      <c r="SGT478" s="729"/>
      <c r="SGU478" s="729"/>
      <c r="SGV478" s="729"/>
      <c r="SGW478" s="729"/>
      <c r="SGX478" s="729"/>
      <c r="SGY478" s="729"/>
      <c r="SGZ478" s="729"/>
      <c r="SHA478" s="729"/>
      <c r="SHB478" s="729"/>
      <c r="SHC478" s="729"/>
      <c r="SHD478" s="729"/>
      <c r="SHE478" s="729"/>
      <c r="SHF478" s="729"/>
      <c r="SHG478" s="729"/>
      <c r="SHH478" s="729"/>
      <c r="SHI478" s="729"/>
      <c r="SHJ478" s="729"/>
      <c r="SHK478" s="729"/>
      <c r="SHL478" s="729"/>
      <c r="SHM478" s="729"/>
      <c r="SHN478" s="729"/>
      <c r="SHO478" s="729"/>
      <c r="SHP478" s="729"/>
      <c r="SHQ478" s="729"/>
      <c r="SHR478" s="729"/>
      <c r="SHS478" s="729"/>
      <c r="SHT478" s="729"/>
      <c r="SHU478" s="729"/>
      <c r="SHV478" s="729"/>
      <c r="SHW478" s="729"/>
      <c r="SHX478" s="729"/>
      <c r="SHY478" s="729"/>
      <c r="SHZ478" s="729"/>
      <c r="SIA478" s="729"/>
      <c r="SIB478" s="729"/>
      <c r="SIC478" s="729"/>
      <c r="SID478" s="729"/>
      <c r="SIE478" s="729"/>
      <c r="SIF478" s="729"/>
      <c r="SIG478" s="729"/>
      <c r="SIH478" s="729"/>
      <c r="SII478" s="729"/>
      <c r="SIJ478" s="729"/>
      <c r="SIK478" s="729"/>
      <c r="SIL478" s="729"/>
      <c r="SIM478" s="729"/>
      <c r="SIN478" s="729"/>
      <c r="SIO478" s="729"/>
      <c r="SIP478" s="729"/>
      <c r="SIQ478" s="729"/>
      <c r="SIR478" s="729"/>
      <c r="SIS478" s="729"/>
      <c r="SIT478" s="729"/>
      <c r="SIU478" s="729"/>
      <c r="SIV478" s="729"/>
      <c r="SIW478" s="729"/>
      <c r="SIX478" s="729"/>
      <c r="SIY478" s="729"/>
      <c r="SIZ478" s="729"/>
      <c r="SJA478" s="729"/>
      <c r="SJB478" s="729"/>
      <c r="SJC478" s="729"/>
      <c r="SJD478" s="729"/>
      <c r="SJE478" s="729"/>
      <c r="SJF478" s="729"/>
      <c r="SJG478" s="729"/>
      <c r="SJH478" s="729"/>
      <c r="SJI478" s="729"/>
      <c r="SJJ478" s="729"/>
      <c r="SJK478" s="729"/>
      <c r="SJL478" s="729"/>
      <c r="SJM478" s="729"/>
      <c r="SJN478" s="729"/>
      <c r="SJO478" s="729"/>
      <c r="SJP478" s="729"/>
      <c r="SJQ478" s="729"/>
      <c r="SJR478" s="729"/>
      <c r="SJS478" s="729"/>
      <c r="SJT478" s="729"/>
      <c r="SJU478" s="729"/>
      <c r="SJV478" s="729"/>
      <c r="SJW478" s="729"/>
      <c r="SJX478" s="729"/>
      <c r="SJY478" s="729"/>
      <c r="SJZ478" s="729"/>
      <c r="SKA478" s="729"/>
      <c r="SKB478" s="729"/>
      <c r="SKC478" s="729"/>
      <c r="SKD478" s="729"/>
      <c r="SKE478" s="729"/>
      <c r="SKF478" s="729"/>
      <c r="SKG478" s="729"/>
      <c r="SKH478" s="729"/>
      <c r="SKI478" s="729"/>
      <c r="SKJ478" s="729"/>
      <c r="SKK478" s="729"/>
      <c r="SKL478" s="729"/>
      <c r="SKM478" s="729"/>
      <c r="SKN478" s="729"/>
      <c r="SKO478" s="729"/>
      <c r="SKP478" s="729"/>
      <c r="SKQ478" s="729"/>
      <c r="SKR478" s="729"/>
      <c r="SKS478" s="729"/>
      <c r="SKT478" s="729"/>
      <c r="SKU478" s="729"/>
      <c r="SKV478" s="729"/>
      <c r="SKW478" s="729"/>
      <c r="SKX478" s="729"/>
      <c r="SKY478" s="729"/>
      <c r="SKZ478" s="729"/>
      <c r="SLA478" s="729"/>
      <c r="SLB478" s="729"/>
      <c r="SLC478" s="729"/>
      <c r="SLD478" s="729"/>
      <c r="SLE478" s="729"/>
      <c r="SLF478" s="729"/>
      <c r="SLG478" s="729"/>
      <c r="SLH478" s="729"/>
      <c r="SLI478" s="729"/>
      <c r="SLJ478" s="729"/>
      <c r="SLK478" s="729"/>
      <c r="SLL478" s="729"/>
      <c r="SLM478" s="729"/>
      <c r="SLN478" s="729"/>
      <c r="SLO478" s="729"/>
      <c r="SLP478" s="729"/>
      <c r="SLQ478" s="729"/>
      <c r="SLR478" s="729"/>
      <c r="SLS478" s="729"/>
      <c r="SLT478" s="729"/>
      <c r="SLU478" s="729"/>
      <c r="SLV478" s="729"/>
      <c r="SLW478" s="729"/>
      <c r="SLX478" s="729"/>
      <c r="SLY478" s="729"/>
      <c r="SLZ478" s="729"/>
      <c r="SMA478" s="729"/>
      <c r="SMB478" s="729"/>
      <c r="SMC478" s="729"/>
      <c r="SMD478" s="729"/>
      <c r="SME478" s="729"/>
      <c r="SMF478" s="729"/>
      <c r="SMG478" s="729"/>
      <c r="SMH478" s="729"/>
      <c r="SMI478" s="729"/>
      <c r="SMJ478" s="729"/>
      <c r="SMK478" s="729"/>
      <c r="SML478" s="729"/>
      <c r="SMM478" s="729"/>
      <c r="SMN478" s="729"/>
      <c r="SMO478" s="729"/>
      <c r="SMP478" s="729"/>
      <c r="SMQ478" s="729"/>
      <c r="SMR478" s="729"/>
      <c r="SMS478" s="729"/>
      <c r="SMT478" s="729"/>
      <c r="SMU478" s="729"/>
      <c r="SMV478" s="729"/>
      <c r="SMW478" s="729"/>
      <c r="SMX478" s="729"/>
      <c r="SMY478" s="729"/>
      <c r="SMZ478" s="729"/>
      <c r="SNA478" s="729"/>
      <c r="SNB478" s="729"/>
      <c r="SNC478" s="729"/>
      <c r="SND478" s="729"/>
      <c r="SNE478" s="729"/>
      <c r="SNF478" s="729"/>
      <c r="SNG478" s="729"/>
      <c r="SNH478" s="729"/>
      <c r="SNI478" s="729"/>
      <c r="SNJ478" s="729"/>
      <c r="SNK478" s="729"/>
      <c r="SNL478" s="729"/>
      <c r="SNM478" s="729"/>
      <c r="SNN478" s="729"/>
      <c r="SNO478" s="729"/>
      <c r="SNP478" s="729"/>
      <c r="SNQ478" s="729"/>
      <c r="SNR478" s="729"/>
      <c r="SNS478" s="729"/>
      <c r="SNT478" s="729"/>
      <c r="SNU478" s="729"/>
      <c r="SNV478" s="729"/>
      <c r="SNW478" s="729"/>
      <c r="SNX478" s="729"/>
      <c r="SNY478" s="729"/>
      <c r="SNZ478" s="729"/>
      <c r="SOA478" s="729"/>
      <c r="SOB478" s="729"/>
      <c r="SOC478" s="729"/>
      <c r="SOD478" s="729"/>
      <c r="SOE478" s="729"/>
      <c r="SOF478" s="729"/>
      <c r="SOG478" s="729"/>
      <c r="SOH478" s="729"/>
      <c r="SOI478" s="729"/>
      <c r="SOJ478" s="729"/>
      <c r="SOK478" s="729"/>
      <c r="SOL478" s="729"/>
      <c r="SOM478" s="729"/>
      <c r="SON478" s="729"/>
      <c r="SOO478" s="729"/>
      <c r="SOP478" s="729"/>
      <c r="SOQ478" s="729"/>
      <c r="SOR478" s="729"/>
      <c r="SOS478" s="729"/>
      <c r="SOT478" s="729"/>
      <c r="SOU478" s="729"/>
      <c r="SOV478" s="729"/>
      <c r="SOW478" s="729"/>
      <c r="SOX478" s="729"/>
      <c r="SOY478" s="729"/>
      <c r="SOZ478" s="729"/>
      <c r="SPA478" s="729"/>
      <c r="SPB478" s="729"/>
      <c r="SPC478" s="729"/>
      <c r="SPD478" s="729"/>
      <c r="SPE478" s="729"/>
      <c r="SPF478" s="729"/>
      <c r="SPG478" s="729"/>
      <c r="SPH478" s="729"/>
      <c r="SPI478" s="729"/>
      <c r="SPJ478" s="729"/>
      <c r="SPK478" s="729"/>
      <c r="SPL478" s="729"/>
      <c r="SPM478" s="729"/>
      <c r="SPN478" s="729"/>
      <c r="SPO478" s="729"/>
      <c r="SPP478" s="729"/>
      <c r="SPQ478" s="729"/>
      <c r="SPR478" s="729"/>
      <c r="SPS478" s="729"/>
      <c r="SPT478" s="729"/>
      <c r="SPU478" s="729"/>
      <c r="SPV478" s="729"/>
      <c r="SPW478" s="729"/>
      <c r="SPX478" s="729"/>
      <c r="SPY478" s="729"/>
      <c r="SPZ478" s="729"/>
      <c r="SQA478" s="729"/>
      <c r="SQB478" s="729"/>
      <c r="SQC478" s="729"/>
      <c r="SQD478" s="729"/>
      <c r="SQE478" s="729"/>
      <c r="SQF478" s="729"/>
      <c r="SQG478" s="729"/>
      <c r="SQH478" s="729"/>
      <c r="SQI478" s="729"/>
      <c r="SQJ478" s="729"/>
      <c r="SQK478" s="729"/>
      <c r="SQL478" s="729"/>
      <c r="SQM478" s="729"/>
      <c r="SQN478" s="729"/>
      <c r="SQO478" s="729"/>
      <c r="SQP478" s="729"/>
      <c r="SQQ478" s="729"/>
      <c r="SQR478" s="729"/>
      <c r="SQS478" s="729"/>
      <c r="SQT478" s="729"/>
      <c r="SQU478" s="729"/>
      <c r="SQV478" s="729"/>
      <c r="SQW478" s="729"/>
      <c r="SQX478" s="729"/>
      <c r="SQY478" s="729"/>
      <c r="SQZ478" s="729"/>
      <c r="SRA478" s="729"/>
      <c r="SRB478" s="729"/>
      <c r="SRC478" s="729"/>
      <c r="SRD478" s="729"/>
      <c r="SRE478" s="729"/>
      <c r="SRF478" s="729"/>
      <c r="SRG478" s="729"/>
      <c r="SRH478" s="729"/>
      <c r="SRI478" s="729"/>
      <c r="SRJ478" s="729"/>
      <c r="SRK478" s="729"/>
      <c r="SRL478" s="729"/>
      <c r="SRM478" s="729"/>
      <c r="SRN478" s="729"/>
      <c r="SRO478" s="729"/>
      <c r="SRP478" s="729"/>
      <c r="SRQ478" s="729"/>
      <c r="SRR478" s="729"/>
      <c r="SRS478" s="729"/>
      <c r="SRT478" s="729"/>
      <c r="SRU478" s="729"/>
      <c r="SRV478" s="729"/>
      <c r="SRW478" s="729"/>
      <c r="SRX478" s="729"/>
      <c r="SRY478" s="729"/>
      <c r="SRZ478" s="729"/>
      <c r="SSA478" s="729"/>
      <c r="SSB478" s="729"/>
      <c r="SSC478" s="729"/>
      <c r="SSD478" s="729"/>
      <c r="SSE478" s="729"/>
      <c r="SSF478" s="729"/>
      <c r="SSG478" s="729"/>
      <c r="SSH478" s="729"/>
      <c r="SSI478" s="729"/>
      <c r="SSJ478" s="729"/>
      <c r="SSK478" s="729"/>
      <c r="SSL478" s="729"/>
      <c r="SSM478" s="729"/>
      <c r="SSN478" s="729"/>
      <c r="SSO478" s="729"/>
      <c r="SSP478" s="729"/>
      <c r="SSQ478" s="729"/>
      <c r="SSR478" s="729"/>
      <c r="SSS478" s="729"/>
      <c r="SST478" s="729"/>
      <c r="SSU478" s="729"/>
      <c r="SSV478" s="729"/>
      <c r="SSW478" s="729"/>
      <c r="SSX478" s="729"/>
      <c r="SSY478" s="729"/>
      <c r="SSZ478" s="729"/>
      <c r="STA478" s="729"/>
      <c r="STB478" s="729"/>
      <c r="STC478" s="729"/>
      <c r="STD478" s="729"/>
      <c r="STE478" s="729"/>
      <c r="STF478" s="729"/>
      <c r="STG478" s="729"/>
      <c r="STH478" s="729"/>
      <c r="STI478" s="729"/>
      <c r="STJ478" s="729"/>
      <c r="STK478" s="729"/>
      <c r="STL478" s="729"/>
      <c r="STM478" s="729"/>
      <c r="STN478" s="729"/>
      <c r="STO478" s="729"/>
      <c r="STP478" s="729"/>
      <c r="STQ478" s="729"/>
      <c r="STR478" s="729"/>
      <c r="STS478" s="729"/>
      <c r="STT478" s="729"/>
      <c r="STU478" s="729"/>
      <c r="STV478" s="729"/>
      <c r="STW478" s="729"/>
      <c r="STX478" s="729"/>
      <c r="STY478" s="729"/>
      <c r="STZ478" s="729"/>
      <c r="SUA478" s="729"/>
      <c r="SUB478" s="729"/>
      <c r="SUC478" s="729"/>
      <c r="SUD478" s="729"/>
      <c r="SUE478" s="729"/>
      <c r="SUF478" s="729"/>
      <c r="SUG478" s="729"/>
      <c r="SUH478" s="729"/>
      <c r="SUI478" s="729"/>
      <c r="SUJ478" s="729"/>
      <c r="SUK478" s="729"/>
      <c r="SUL478" s="729"/>
      <c r="SUM478" s="729"/>
      <c r="SUN478" s="729"/>
      <c r="SUO478" s="729"/>
      <c r="SUP478" s="729"/>
      <c r="SUQ478" s="729"/>
      <c r="SUR478" s="729"/>
      <c r="SUS478" s="729"/>
      <c r="SUT478" s="729"/>
      <c r="SUU478" s="729"/>
      <c r="SUV478" s="729"/>
      <c r="SUW478" s="729"/>
      <c r="SUX478" s="729"/>
      <c r="SUY478" s="729"/>
      <c r="SUZ478" s="729"/>
      <c r="SVA478" s="729"/>
      <c r="SVB478" s="729"/>
      <c r="SVC478" s="729"/>
      <c r="SVD478" s="729"/>
      <c r="SVE478" s="729"/>
      <c r="SVF478" s="729"/>
      <c r="SVG478" s="729"/>
      <c r="SVH478" s="729"/>
      <c r="SVI478" s="729"/>
      <c r="SVJ478" s="729"/>
      <c r="SVK478" s="729"/>
      <c r="SVL478" s="729"/>
      <c r="SVM478" s="729"/>
      <c r="SVN478" s="729"/>
      <c r="SVO478" s="729"/>
      <c r="SVP478" s="729"/>
      <c r="SVQ478" s="729"/>
      <c r="SVR478" s="729"/>
      <c r="SVS478" s="729"/>
      <c r="SVT478" s="729"/>
      <c r="SVU478" s="729"/>
      <c r="SVV478" s="729"/>
      <c r="SVW478" s="729"/>
      <c r="SVX478" s="729"/>
      <c r="SVY478" s="729"/>
      <c r="SVZ478" s="729"/>
      <c r="SWA478" s="729"/>
      <c r="SWB478" s="729"/>
      <c r="SWC478" s="729"/>
      <c r="SWD478" s="729"/>
      <c r="SWE478" s="729"/>
      <c r="SWF478" s="729"/>
      <c r="SWG478" s="729"/>
      <c r="SWH478" s="729"/>
      <c r="SWI478" s="729"/>
      <c r="SWJ478" s="729"/>
      <c r="SWK478" s="729"/>
      <c r="SWL478" s="729"/>
      <c r="SWM478" s="729"/>
      <c r="SWN478" s="729"/>
      <c r="SWO478" s="729"/>
      <c r="SWP478" s="729"/>
      <c r="SWQ478" s="729"/>
      <c r="SWR478" s="729"/>
      <c r="SWS478" s="729"/>
      <c r="SWT478" s="729"/>
      <c r="SWU478" s="729"/>
      <c r="SWV478" s="729"/>
      <c r="SWW478" s="729"/>
      <c r="SWX478" s="729"/>
      <c r="SWY478" s="729"/>
      <c r="SWZ478" s="729"/>
      <c r="SXA478" s="729"/>
      <c r="SXB478" s="729"/>
      <c r="SXC478" s="729"/>
      <c r="SXD478" s="729"/>
      <c r="SXE478" s="729"/>
      <c r="SXF478" s="729"/>
      <c r="SXG478" s="729"/>
      <c r="SXH478" s="729"/>
      <c r="SXI478" s="729"/>
      <c r="SXJ478" s="729"/>
      <c r="SXK478" s="729"/>
      <c r="SXL478" s="729"/>
      <c r="SXM478" s="729"/>
      <c r="SXN478" s="729"/>
      <c r="SXO478" s="729"/>
      <c r="SXP478" s="729"/>
      <c r="SXQ478" s="729"/>
      <c r="SXR478" s="729"/>
      <c r="SXS478" s="729"/>
      <c r="SXT478" s="729"/>
      <c r="SXU478" s="729"/>
      <c r="SXV478" s="729"/>
      <c r="SXW478" s="729"/>
      <c r="SXX478" s="729"/>
      <c r="SXY478" s="729"/>
      <c r="SXZ478" s="729"/>
      <c r="SYA478" s="729"/>
      <c r="SYB478" s="729"/>
      <c r="SYC478" s="729"/>
      <c r="SYD478" s="729"/>
      <c r="SYE478" s="729"/>
      <c r="SYF478" s="729"/>
      <c r="SYG478" s="729"/>
      <c r="SYH478" s="729"/>
      <c r="SYI478" s="729"/>
      <c r="SYJ478" s="729"/>
      <c r="SYK478" s="729"/>
      <c r="SYL478" s="729"/>
      <c r="SYM478" s="729"/>
      <c r="SYN478" s="729"/>
      <c r="SYO478" s="729"/>
      <c r="SYP478" s="729"/>
      <c r="SYQ478" s="729"/>
      <c r="SYR478" s="729"/>
      <c r="SYS478" s="729"/>
      <c r="SYT478" s="729"/>
      <c r="SYU478" s="729"/>
      <c r="SYV478" s="729"/>
      <c r="SYW478" s="729"/>
      <c r="SYX478" s="729"/>
      <c r="SYY478" s="729"/>
      <c r="SYZ478" s="729"/>
      <c r="SZA478" s="729"/>
      <c r="SZB478" s="729"/>
      <c r="SZC478" s="729"/>
      <c r="SZD478" s="729"/>
      <c r="SZE478" s="729"/>
      <c r="SZF478" s="729"/>
      <c r="SZG478" s="729"/>
      <c r="SZH478" s="729"/>
      <c r="SZI478" s="729"/>
      <c r="SZJ478" s="729"/>
      <c r="SZK478" s="729"/>
      <c r="SZL478" s="729"/>
      <c r="SZM478" s="729"/>
      <c r="SZN478" s="729"/>
      <c r="SZO478" s="729"/>
      <c r="SZP478" s="729"/>
      <c r="SZQ478" s="729"/>
      <c r="SZR478" s="729"/>
      <c r="SZS478" s="729"/>
      <c r="SZT478" s="729"/>
      <c r="SZU478" s="729"/>
      <c r="SZV478" s="729"/>
      <c r="SZW478" s="729"/>
      <c r="SZX478" s="729"/>
      <c r="SZY478" s="729"/>
      <c r="SZZ478" s="729"/>
      <c r="TAA478" s="729"/>
      <c r="TAB478" s="729"/>
      <c r="TAC478" s="729"/>
      <c r="TAD478" s="729"/>
      <c r="TAE478" s="729"/>
      <c r="TAF478" s="729"/>
      <c r="TAG478" s="729"/>
      <c r="TAH478" s="729"/>
      <c r="TAI478" s="729"/>
      <c r="TAJ478" s="729"/>
      <c r="TAK478" s="729"/>
      <c r="TAL478" s="729"/>
      <c r="TAM478" s="729"/>
      <c r="TAN478" s="729"/>
      <c r="TAO478" s="729"/>
      <c r="TAP478" s="729"/>
      <c r="TAQ478" s="729"/>
      <c r="TAR478" s="729"/>
      <c r="TAS478" s="729"/>
      <c r="TAT478" s="729"/>
      <c r="TAU478" s="729"/>
      <c r="TAV478" s="729"/>
      <c r="TAW478" s="729"/>
      <c r="TAX478" s="729"/>
      <c r="TAY478" s="729"/>
      <c r="TAZ478" s="729"/>
      <c r="TBA478" s="729"/>
      <c r="TBB478" s="729"/>
      <c r="TBC478" s="729"/>
      <c r="TBD478" s="729"/>
      <c r="TBE478" s="729"/>
      <c r="TBF478" s="729"/>
      <c r="TBG478" s="729"/>
      <c r="TBH478" s="729"/>
      <c r="TBI478" s="729"/>
      <c r="TBJ478" s="729"/>
      <c r="TBK478" s="729"/>
      <c r="TBL478" s="729"/>
      <c r="TBM478" s="729"/>
      <c r="TBN478" s="729"/>
      <c r="TBO478" s="729"/>
      <c r="TBP478" s="729"/>
      <c r="TBQ478" s="729"/>
      <c r="TBR478" s="729"/>
      <c r="TBS478" s="729"/>
      <c r="TBT478" s="729"/>
      <c r="TBU478" s="729"/>
      <c r="TBV478" s="729"/>
      <c r="TBW478" s="729"/>
      <c r="TBX478" s="729"/>
      <c r="TBY478" s="729"/>
      <c r="TBZ478" s="729"/>
      <c r="TCA478" s="729"/>
      <c r="TCB478" s="729"/>
      <c r="TCC478" s="729"/>
      <c r="TCD478" s="729"/>
      <c r="TCE478" s="729"/>
      <c r="TCF478" s="729"/>
      <c r="TCG478" s="729"/>
      <c r="TCH478" s="729"/>
      <c r="TCI478" s="729"/>
      <c r="TCJ478" s="729"/>
      <c r="TCK478" s="729"/>
      <c r="TCL478" s="729"/>
      <c r="TCM478" s="729"/>
      <c r="TCN478" s="729"/>
      <c r="TCO478" s="729"/>
      <c r="TCP478" s="729"/>
      <c r="TCQ478" s="729"/>
      <c r="TCR478" s="729"/>
      <c r="TCS478" s="729"/>
      <c r="TCT478" s="729"/>
      <c r="TCU478" s="729"/>
      <c r="TCV478" s="729"/>
      <c r="TCW478" s="729"/>
      <c r="TCX478" s="729"/>
      <c r="TCY478" s="729"/>
      <c r="TCZ478" s="729"/>
      <c r="TDA478" s="729"/>
      <c r="TDB478" s="729"/>
      <c r="TDC478" s="729"/>
      <c r="TDD478" s="729"/>
      <c r="TDE478" s="729"/>
      <c r="TDF478" s="729"/>
      <c r="TDG478" s="729"/>
      <c r="TDH478" s="729"/>
      <c r="TDI478" s="729"/>
      <c r="TDJ478" s="729"/>
      <c r="TDK478" s="729"/>
      <c r="TDL478" s="729"/>
      <c r="TDM478" s="729"/>
      <c r="TDN478" s="729"/>
      <c r="TDO478" s="729"/>
      <c r="TDP478" s="729"/>
      <c r="TDQ478" s="729"/>
      <c r="TDR478" s="729"/>
      <c r="TDS478" s="729"/>
      <c r="TDT478" s="729"/>
      <c r="TDU478" s="729"/>
      <c r="TDV478" s="729"/>
      <c r="TDW478" s="729"/>
      <c r="TDX478" s="729"/>
      <c r="TDY478" s="729"/>
      <c r="TDZ478" s="729"/>
      <c r="TEA478" s="729"/>
      <c r="TEB478" s="729"/>
      <c r="TEC478" s="729"/>
      <c r="TED478" s="729"/>
      <c r="TEE478" s="729"/>
      <c r="TEF478" s="729"/>
      <c r="TEG478" s="729"/>
      <c r="TEH478" s="729"/>
      <c r="TEI478" s="729"/>
      <c r="TEJ478" s="729"/>
      <c r="TEK478" s="729"/>
      <c r="TEL478" s="729"/>
      <c r="TEM478" s="729"/>
      <c r="TEN478" s="729"/>
      <c r="TEO478" s="729"/>
      <c r="TEP478" s="729"/>
      <c r="TEQ478" s="729"/>
      <c r="TER478" s="729"/>
      <c r="TES478" s="729"/>
      <c r="TET478" s="729"/>
      <c r="TEU478" s="729"/>
      <c r="TEV478" s="729"/>
      <c r="TEW478" s="729"/>
      <c r="TEX478" s="729"/>
      <c r="TEY478" s="729"/>
      <c r="TEZ478" s="729"/>
      <c r="TFA478" s="729"/>
      <c r="TFB478" s="729"/>
      <c r="TFC478" s="729"/>
      <c r="TFD478" s="729"/>
      <c r="TFE478" s="729"/>
      <c r="TFF478" s="729"/>
      <c r="TFG478" s="729"/>
      <c r="TFH478" s="729"/>
      <c r="TFI478" s="729"/>
      <c r="TFJ478" s="729"/>
      <c r="TFK478" s="729"/>
      <c r="TFL478" s="729"/>
      <c r="TFM478" s="729"/>
      <c r="TFN478" s="729"/>
      <c r="TFO478" s="729"/>
      <c r="TFP478" s="729"/>
      <c r="TFQ478" s="729"/>
      <c r="TFR478" s="729"/>
      <c r="TFS478" s="729"/>
      <c r="TFT478" s="729"/>
      <c r="TFU478" s="729"/>
      <c r="TFV478" s="729"/>
      <c r="TFW478" s="729"/>
      <c r="TFX478" s="729"/>
      <c r="TFY478" s="729"/>
      <c r="TFZ478" s="729"/>
      <c r="TGA478" s="729"/>
      <c r="TGB478" s="729"/>
      <c r="TGC478" s="729"/>
      <c r="TGD478" s="729"/>
      <c r="TGE478" s="729"/>
      <c r="TGF478" s="729"/>
      <c r="TGG478" s="729"/>
      <c r="TGH478" s="729"/>
      <c r="TGI478" s="729"/>
      <c r="TGJ478" s="729"/>
      <c r="TGK478" s="729"/>
      <c r="TGL478" s="729"/>
      <c r="TGM478" s="729"/>
      <c r="TGN478" s="729"/>
      <c r="TGO478" s="729"/>
      <c r="TGP478" s="729"/>
      <c r="TGQ478" s="729"/>
      <c r="TGR478" s="729"/>
      <c r="TGS478" s="729"/>
      <c r="TGT478" s="729"/>
      <c r="TGU478" s="729"/>
      <c r="TGV478" s="729"/>
      <c r="TGW478" s="729"/>
      <c r="TGX478" s="729"/>
      <c r="TGY478" s="729"/>
      <c r="TGZ478" s="729"/>
      <c r="THA478" s="729"/>
      <c r="THB478" s="729"/>
      <c r="THC478" s="729"/>
      <c r="THD478" s="729"/>
      <c r="THE478" s="729"/>
      <c r="THF478" s="729"/>
      <c r="THG478" s="729"/>
      <c r="THH478" s="729"/>
      <c r="THI478" s="729"/>
      <c r="THJ478" s="729"/>
      <c r="THK478" s="729"/>
      <c r="THL478" s="729"/>
      <c r="THM478" s="729"/>
      <c r="THN478" s="729"/>
      <c r="THO478" s="729"/>
      <c r="THP478" s="729"/>
      <c r="THQ478" s="729"/>
      <c r="THR478" s="729"/>
      <c r="THS478" s="729"/>
      <c r="THT478" s="729"/>
      <c r="THU478" s="729"/>
      <c r="THV478" s="729"/>
      <c r="THW478" s="729"/>
      <c r="THX478" s="729"/>
      <c r="THY478" s="729"/>
      <c r="THZ478" s="729"/>
      <c r="TIA478" s="729"/>
      <c r="TIB478" s="729"/>
      <c r="TIC478" s="729"/>
      <c r="TID478" s="729"/>
      <c r="TIE478" s="729"/>
      <c r="TIF478" s="729"/>
      <c r="TIG478" s="729"/>
      <c r="TIH478" s="729"/>
      <c r="TII478" s="729"/>
      <c r="TIJ478" s="729"/>
      <c r="TIK478" s="729"/>
      <c r="TIL478" s="729"/>
      <c r="TIM478" s="729"/>
      <c r="TIN478" s="729"/>
      <c r="TIO478" s="729"/>
      <c r="TIP478" s="729"/>
      <c r="TIQ478" s="729"/>
      <c r="TIR478" s="729"/>
      <c r="TIS478" s="729"/>
      <c r="TIT478" s="729"/>
      <c r="TIU478" s="729"/>
      <c r="TIV478" s="729"/>
      <c r="TIW478" s="729"/>
      <c r="TIX478" s="729"/>
      <c r="TIY478" s="729"/>
      <c r="TIZ478" s="729"/>
      <c r="TJA478" s="729"/>
      <c r="TJB478" s="729"/>
      <c r="TJC478" s="729"/>
      <c r="TJD478" s="729"/>
      <c r="TJE478" s="729"/>
      <c r="TJF478" s="729"/>
      <c r="TJG478" s="729"/>
      <c r="TJH478" s="729"/>
      <c r="TJI478" s="729"/>
      <c r="TJJ478" s="729"/>
      <c r="TJK478" s="729"/>
      <c r="TJL478" s="729"/>
      <c r="TJM478" s="729"/>
      <c r="TJN478" s="729"/>
      <c r="TJO478" s="729"/>
      <c r="TJP478" s="729"/>
      <c r="TJQ478" s="729"/>
      <c r="TJR478" s="729"/>
      <c r="TJS478" s="729"/>
      <c r="TJT478" s="729"/>
      <c r="TJU478" s="729"/>
      <c r="TJV478" s="729"/>
      <c r="TJW478" s="729"/>
      <c r="TJX478" s="729"/>
      <c r="TJY478" s="729"/>
      <c r="TJZ478" s="729"/>
      <c r="TKA478" s="729"/>
      <c r="TKB478" s="729"/>
      <c r="TKC478" s="729"/>
      <c r="TKD478" s="729"/>
      <c r="TKE478" s="729"/>
      <c r="TKF478" s="729"/>
      <c r="TKG478" s="729"/>
      <c r="TKH478" s="729"/>
      <c r="TKI478" s="729"/>
      <c r="TKJ478" s="729"/>
      <c r="TKK478" s="729"/>
      <c r="TKL478" s="729"/>
      <c r="TKM478" s="729"/>
      <c r="TKN478" s="729"/>
      <c r="TKO478" s="729"/>
      <c r="TKP478" s="729"/>
      <c r="TKQ478" s="729"/>
      <c r="TKR478" s="729"/>
      <c r="TKS478" s="729"/>
      <c r="TKT478" s="729"/>
      <c r="TKU478" s="729"/>
      <c r="TKV478" s="729"/>
      <c r="TKW478" s="729"/>
      <c r="TKX478" s="729"/>
      <c r="TKY478" s="729"/>
      <c r="TKZ478" s="729"/>
      <c r="TLA478" s="729"/>
      <c r="TLB478" s="729"/>
      <c r="TLC478" s="729"/>
      <c r="TLD478" s="729"/>
      <c r="TLE478" s="729"/>
      <c r="TLF478" s="729"/>
      <c r="TLG478" s="729"/>
      <c r="TLH478" s="729"/>
      <c r="TLI478" s="729"/>
      <c r="TLJ478" s="729"/>
      <c r="TLK478" s="729"/>
      <c r="TLL478" s="729"/>
      <c r="TLM478" s="729"/>
      <c r="TLN478" s="729"/>
      <c r="TLO478" s="729"/>
      <c r="TLP478" s="729"/>
      <c r="TLQ478" s="729"/>
      <c r="TLR478" s="729"/>
      <c r="TLS478" s="729"/>
      <c r="TLT478" s="729"/>
      <c r="TLU478" s="729"/>
      <c r="TLV478" s="729"/>
      <c r="TLW478" s="729"/>
      <c r="TLX478" s="729"/>
      <c r="TLY478" s="729"/>
      <c r="TLZ478" s="729"/>
      <c r="TMA478" s="729"/>
      <c r="TMB478" s="729"/>
      <c r="TMC478" s="729"/>
      <c r="TMD478" s="729"/>
      <c r="TME478" s="729"/>
      <c r="TMF478" s="729"/>
      <c r="TMG478" s="729"/>
      <c r="TMH478" s="729"/>
      <c r="TMI478" s="729"/>
      <c r="TMJ478" s="729"/>
      <c r="TMK478" s="729"/>
      <c r="TML478" s="729"/>
      <c r="TMM478" s="729"/>
      <c r="TMN478" s="729"/>
      <c r="TMO478" s="729"/>
      <c r="TMP478" s="729"/>
      <c r="TMQ478" s="729"/>
      <c r="TMR478" s="729"/>
      <c r="TMS478" s="729"/>
      <c r="TMT478" s="729"/>
      <c r="TMU478" s="729"/>
      <c r="TMV478" s="729"/>
      <c r="TMW478" s="729"/>
      <c r="TMX478" s="729"/>
      <c r="TMY478" s="729"/>
      <c r="TMZ478" s="729"/>
      <c r="TNA478" s="729"/>
      <c r="TNB478" s="729"/>
      <c r="TNC478" s="729"/>
      <c r="TND478" s="729"/>
      <c r="TNE478" s="729"/>
      <c r="TNF478" s="729"/>
      <c r="TNG478" s="729"/>
      <c r="TNH478" s="729"/>
      <c r="TNI478" s="729"/>
      <c r="TNJ478" s="729"/>
      <c r="TNK478" s="729"/>
      <c r="TNL478" s="729"/>
      <c r="TNM478" s="729"/>
      <c r="TNN478" s="729"/>
      <c r="TNO478" s="729"/>
      <c r="TNP478" s="729"/>
      <c r="TNQ478" s="729"/>
      <c r="TNR478" s="729"/>
      <c r="TNS478" s="729"/>
      <c r="TNT478" s="729"/>
      <c r="TNU478" s="729"/>
      <c r="TNV478" s="729"/>
      <c r="TNW478" s="729"/>
      <c r="TNX478" s="729"/>
      <c r="TNY478" s="729"/>
      <c r="TNZ478" s="729"/>
      <c r="TOA478" s="729"/>
      <c r="TOB478" s="729"/>
      <c r="TOC478" s="729"/>
      <c r="TOD478" s="729"/>
      <c r="TOE478" s="729"/>
      <c r="TOF478" s="729"/>
      <c r="TOG478" s="729"/>
      <c r="TOH478" s="729"/>
      <c r="TOI478" s="729"/>
      <c r="TOJ478" s="729"/>
      <c r="TOK478" s="729"/>
      <c r="TOL478" s="729"/>
      <c r="TOM478" s="729"/>
      <c r="TON478" s="729"/>
      <c r="TOO478" s="729"/>
      <c r="TOP478" s="729"/>
      <c r="TOQ478" s="729"/>
      <c r="TOR478" s="729"/>
      <c r="TOS478" s="729"/>
      <c r="TOT478" s="729"/>
      <c r="TOU478" s="729"/>
      <c r="TOV478" s="729"/>
      <c r="TOW478" s="729"/>
      <c r="TOX478" s="729"/>
      <c r="TOY478" s="729"/>
      <c r="TOZ478" s="729"/>
      <c r="TPA478" s="729"/>
      <c r="TPB478" s="729"/>
      <c r="TPC478" s="729"/>
      <c r="TPD478" s="729"/>
      <c r="TPE478" s="729"/>
      <c r="TPF478" s="729"/>
      <c r="TPG478" s="729"/>
      <c r="TPH478" s="729"/>
      <c r="TPI478" s="729"/>
      <c r="TPJ478" s="729"/>
      <c r="TPK478" s="729"/>
      <c r="TPL478" s="729"/>
      <c r="TPM478" s="729"/>
      <c r="TPN478" s="729"/>
      <c r="TPO478" s="729"/>
      <c r="TPP478" s="729"/>
      <c r="TPQ478" s="729"/>
      <c r="TPR478" s="729"/>
      <c r="TPS478" s="729"/>
      <c r="TPT478" s="729"/>
      <c r="TPU478" s="729"/>
      <c r="TPV478" s="729"/>
      <c r="TPW478" s="729"/>
      <c r="TPX478" s="729"/>
      <c r="TPY478" s="729"/>
      <c r="TPZ478" s="729"/>
      <c r="TQA478" s="729"/>
      <c r="TQB478" s="729"/>
      <c r="TQC478" s="729"/>
      <c r="TQD478" s="729"/>
      <c r="TQE478" s="729"/>
      <c r="TQF478" s="729"/>
      <c r="TQG478" s="729"/>
      <c r="TQH478" s="729"/>
      <c r="TQI478" s="729"/>
      <c r="TQJ478" s="729"/>
      <c r="TQK478" s="729"/>
      <c r="TQL478" s="729"/>
      <c r="TQM478" s="729"/>
      <c r="TQN478" s="729"/>
      <c r="TQO478" s="729"/>
      <c r="TQP478" s="729"/>
      <c r="TQQ478" s="729"/>
      <c r="TQR478" s="729"/>
      <c r="TQS478" s="729"/>
      <c r="TQT478" s="729"/>
      <c r="TQU478" s="729"/>
      <c r="TQV478" s="729"/>
      <c r="TQW478" s="729"/>
      <c r="TQX478" s="729"/>
      <c r="TQY478" s="729"/>
      <c r="TQZ478" s="729"/>
      <c r="TRA478" s="729"/>
      <c r="TRB478" s="729"/>
      <c r="TRC478" s="729"/>
      <c r="TRD478" s="729"/>
      <c r="TRE478" s="729"/>
      <c r="TRF478" s="729"/>
      <c r="TRG478" s="729"/>
      <c r="TRH478" s="729"/>
      <c r="TRI478" s="729"/>
      <c r="TRJ478" s="729"/>
      <c r="TRK478" s="729"/>
      <c r="TRL478" s="729"/>
      <c r="TRM478" s="729"/>
      <c r="TRN478" s="729"/>
      <c r="TRO478" s="729"/>
      <c r="TRP478" s="729"/>
      <c r="TRQ478" s="729"/>
      <c r="TRR478" s="729"/>
      <c r="TRS478" s="729"/>
      <c r="TRT478" s="729"/>
      <c r="TRU478" s="729"/>
      <c r="TRV478" s="729"/>
      <c r="TRW478" s="729"/>
      <c r="TRX478" s="729"/>
      <c r="TRY478" s="729"/>
      <c r="TRZ478" s="729"/>
      <c r="TSA478" s="729"/>
      <c r="TSB478" s="729"/>
      <c r="TSC478" s="729"/>
      <c r="TSD478" s="729"/>
      <c r="TSE478" s="729"/>
      <c r="TSF478" s="729"/>
      <c r="TSG478" s="729"/>
      <c r="TSH478" s="729"/>
      <c r="TSI478" s="729"/>
      <c r="TSJ478" s="729"/>
      <c r="TSK478" s="729"/>
      <c r="TSL478" s="729"/>
      <c r="TSM478" s="729"/>
      <c r="TSN478" s="729"/>
      <c r="TSO478" s="729"/>
      <c r="TSP478" s="729"/>
      <c r="TSQ478" s="729"/>
      <c r="TSR478" s="729"/>
      <c r="TSS478" s="729"/>
      <c r="TST478" s="729"/>
      <c r="TSU478" s="729"/>
      <c r="TSV478" s="729"/>
      <c r="TSW478" s="729"/>
      <c r="TSX478" s="729"/>
      <c r="TSY478" s="729"/>
      <c r="TSZ478" s="729"/>
      <c r="TTA478" s="729"/>
      <c r="TTB478" s="729"/>
      <c r="TTC478" s="729"/>
      <c r="TTD478" s="729"/>
      <c r="TTE478" s="729"/>
      <c r="TTF478" s="729"/>
      <c r="TTG478" s="729"/>
      <c r="TTH478" s="729"/>
      <c r="TTI478" s="729"/>
      <c r="TTJ478" s="729"/>
      <c r="TTK478" s="729"/>
      <c r="TTL478" s="729"/>
      <c r="TTM478" s="729"/>
      <c r="TTN478" s="729"/>
      <c r="TTO478" s="729"/>
      <c r="TTP478" s="729"/>
      <c r="TTQ478" s="729"/>
      <c r="TTR478" s="729"/>
      <c r="TTS478" s="729"/>
      <c r="TTT478" s="729"/>
      <c r="TTU478" s="729"/>
      <c r="TTV478" s="729"/>
      <c r="TTW478" s="729"/>
      <c r="TTX478" s="729"/>
      <c r="TTY478" s="729"/>
      <c r="TTZ478" s="729"/>
      <c r="TUA478" s="729"/>
      <c r="TUB478" s="729"/>
      <c r="TUC478" s="729"/>
      <c r="TUD478" s="729"/>
      <c r="TUE478" s="729"/>
      <c r="TUF478" s="729"/>
      <c r="TUG478" s="729"/>
      <c r="TUH478" s="729"/>
      <c r="TUI478" s="729"/>
      <c r="TUJ478" s="729"/>
      <c r="TUK478" s="729"/>
      <c r="TUL478" s="729"/>
      <c r="TUM478" s="729"/>
      <c r="TUN478" s="729"/>
      <c r="TUO478" s="729"/>
      <c r="TUP478" s="729"/>
      <c r="TUQ478" s="729"/>
      <c r="TUR478" s="729"/>
      <c r="TUS478" s="729"/>
      <c r="TUT478" s="729"/>
      <c r="TUU478" s="729"/>
      <c r="TUV478" s="729"/>
      <c r="TUW478" s="729"/>
      <c r="TUX478" s="729"/>
      <c r="TUY478" s="729"/>
      <c r="TUZ478" s="729"/>
      <c r="TVA478" s="729"/>
      <c r="TVB478" s="729"/>
      <c r="TVC478" s="729"/>
      <c r="TVD478" s="729"/>
      <c r="TVE478" s="729"/>
      <c r="TVF478" s="729"/>
      <c r="TVG478" s="729"/>
      <c r="TVH478" s="729"/>
      <c r="TVI478" s="729"/>
      <c r="TVJ478" s="729"/>
      <c r="TVK478" s="729"/>
      <c r="TVL478" s="729"/>
      <c r="TVM478" s="729"/>
      <c r="TVN478" s="729"/>
      <c r="TVO478" s="729"/>
      <c r="TVP478" s="729"/>
      <c r="TVQ478" s="729"/>
      <c r="TVR478" s="729"/>
      <c r="TVS478" s="729"/>
      <c r="TVT478" s="729"/>
      <c r="TVU478" s="729"/>
      <c r="TVV478" s="729"/>
      <c r="TVW478" s="729"/>
      <c r="TVX478" s="729"/>
      <c r="TVY478" s="729"/>
      <c r="TVZ478" s="729"/>
      <c r="TWA478" s="729"/>
      <c r="TWB478" s="729"/>
      <c r="TWC478" s="729"/>
      <c r="TWD478" s="729"/>
      <c r="TWE478" s="729"/>
      <c r="TWF478" s="729"/>
      <c r="TWG478" s="729"/>
      <c r="TWH478" s="729"/>
      <c r="TWI478" s="729"/>
      <c r="TWJ478" s="729"/>
      <c r="TWK478" s="729"/>
      <c r="TWL478" s="729"/>
      <c r="TWM478" s="729"/>
      <c r="TWN478" s="729"/>
      <c r="TWO478" s="729"/>
      <c r="TWP478" s="729"/>
      <c r="TWQ478" s="729"/>
      <c r="TWR478" s="729"/>
      <c r="TWS478" s="729"/>
      <c r="TWT478" s="729"/>
      <c r="TWU478" s="729"/>
      <c r="TWV478" s="729"/>
      <c r="TWW478" s="729"/>
      <c r="TWX478" s="729"/>
      <c r="TWY478" s="729"/>
      <c r="TWZ478" s="729"/>
      <c r="TXA478" s="729"/>
      <c r="TXB478" s="729"/>
      <c r="TXC478" s="729"/>
      <c r="TXD478" s="729"/>
      <c r="TXE478" s="729"/>
      <c r="TXF478" s="729"/>
      <c r="TXG478" s="729"/>
      <c r="TXH478" s="729"/>
      <c r="TXI478" s="729"/>
      <c r="TXJ478" s="729"/>
      <c r="TXK478" s="729"/>
      <c r="TXL478" s="729"/>
      <c r="TXM478" s="729"/>
      <c r="TXN478" s="729"/>
      <c r="TXO478" s="729"/>
      <c r="TXP478" s="729"/>
      <c r="TXQ478" s="729"/>
      <c r="TXR478" s="729"/>
      <c r="TXS478" s="729"/>
      <c r="TXT478" s="729"/>
      <c r="TXU478" s="729"/>
      <c r="TXV478" s="729"/>
      <c r="TXW478" s="729"/>
      <c r="TXX478" s="729"/>
      <c r="TXY478" s="729"/>
      <c r="TXZ478" s="729"/>
      <c r="TYA478" s="729"/>
      <c r="TYB478" s="729"/>
      <c r="TYC478" s="729"/>
      <c r="TYD478" s="729"/>
      <c r="TYE478" s="729"/>
      <c r="TYF478" s="729"/>
      <c r="TYG478" s="729"/>
      <c r="TYH478" s="729"/>
      <c r="TYI478" s="729"/>
      <c r="TYJ478" s="729"/>
      <c r="TYK478" s="729"/>
      <c r="TYL478" s="729"/>
      <c r="TYM478" s="729"/>
      <c r="TYN478" s="729"/>
      <c r="TYO478" s="729"/>
      <c r="TYP478" s="729"/>
      <c r="TYQ478" s="729"/>
      <c r="TYR478" s="729"/>
      <c r="TYS478" s="729"/>
      <c r="TYT478" s="729"/>
      <c r="TYU478" s="729"/>
      <c r="TYV478" s="729"/>
      <c r="TYW478" s="729"/>
      <c r="TYX478" s="729"/>
      <c r="TYY478" s="729"/>
      <c r="TYZ478" s="729"/>
      <c r="TZA478" s="729"/>
      <c r="TZB478" s="729"/>
      <c r="TZC478" s="729"/>
      <c r="TZD478" s="729"/>
      <c r="TZE478" s="729"/>
      <c r="TZF478" s="729"/>
      <c r="TZG478" s="729"/>
      <c r="TZH478" s="729"/>
      <c r="TZI478" s="729"/>
      <c r="TZJ478" s="729"/>
      <c r="TZK478" s="729"/>
      <c r="TZL478" s="729"/>
      <c r="TZM478" s="729"/>
      <c r="TZN478" s="729"/>
      <c r="TZO478" s="729"/>
      <c r="TZP478" s="729"/>
      <c r="TZQ478" s="729"/>
      <c r="TZR478" s="729"/>
      <c r="TZS478" s="729"/>
      <c r="TZT478" s="729"/>
      <c r="TZU478" s="729"/>
      <c r="TZV478" s="729"/>
      <c r="TZW478" s="729"/>
      <c r="TZX478" s="729"/>
      <c r="TZY478" s="729"/>
      <c r="TZZ478" s="729"/>
      <c r="UAA478" s="729"/>
      <c r="UAB478" s="729"/>
      <c r="UAC478" s="729"/>
      <c r="UAD478" s="729"/>
      <c r="UAE478" s="729"/>
      <c r="UAF478" s="729"/>
      <c r="UAG478" s="729"/>
      <c r="UAH478" s="729"/>
      <c r="UAI478" s="729"/>
      <c r="UAJ478" s="729"/>
      <c r="UAK478" s="729"/>
      <c r="UAL478" s="729"/>
      <c r="UAM478" s="729"/>
      <c r="UAN478" s="729"/>
      <c r="UAO478" s="729"/>
      <c r="UAP478" s="729"/>
      <c r="UAQ478" s="729"/>
      <c r="UAR478" s="729"/>
      <c r="UAS478" s="729"/>
      <c r="UAT478" s="729"/>
      <c r="UAU478" s="729"/>
      <c r="UAV478" s="729"/>
      <c r="UAW478" s="729"/>
      <c r="UAX478" s="729"/>
      <c r="UAY478" s="729"/>
      <c r="UAZ478" s="729"/>
      <c r="UBA478" s="729"/>
      <c r="UBB478" s="729"/>
      <c r="UBC478" s="729"/>
      <c r="UBD478" s="729"/>
      <c r="UBE478" s="729"/>
      <c r="UBF478" s="729"/>
      <c r="UBG478" s="729"/>
      <c r="UBH478" s="729"/>
      <c r="UBI478" s="729"/>
      <c r="UBJ478" s="729"/>
      <c r="UBK478" s="729"/>
      <c r="UBL478" s="729"/>
      <c r="UBM478" s="729"/>
      <c r="UBN478" s="729"/>
      <c r="UBO478" s="729"/>
      <c r="UBP478" s="729"/>
      <c r="UBQ478" s="729"/>
      <c r="UBR478" s="729"/>
      <c r="UBS478" s="729"/>
      <c r="UBT478" s="729"/>
      <c r="UBU478" s="729"/>
      <c r="UBV478" s="729"/>
      <c r="UBW478" s="729"/>
      <c r="UBX478" s="729"/>
      <c r="UBY478" s="729"/>
      <c r="UBZ478" s="729"/>
      <c r="UCA478" s="729"/>
      <c r="UCB478" s="729"/>
      <c r="UCC478" s="729"/>
      <c r="UCD478" s="729"/>
      <c r="UCE478" s="729"/>
      <c r="UCF478" s="729"/>
      <c r="UCG478" s="729"/>
      <c r="UCH478" s="729"/>
      <c r="UCI478" s="729"/>
      <c r="UCJ478" s="729"/>
      <c r="UCK478" s="729"/>
      <c r="UCL478" s="729"/>
      <c r="UCM478" s="729"/>
      <c r="UCN478" s="729"/>
      <c r="UCO478" s="729"/>
      <c r="UCP478" s="729"/>
      <c r="UCQ478" s="729"/>
      <c r="UCR478" s="729"/>
      <c r="UCS478" s="729"/>
      <c r="UCT478" s="729"/>
      <c r="UCU478" s="729"/>
      <c r="UCV478" s="729"/>
      <c r="UCW478" s="729"/>
      <c r="UCX478" s="729"/>
      <c r="UCY478" s="729"/>
      <c r="UCZ478" s="729"/>
      <c r="UDA478" s="729"/>
      <c r="UDB478" s="729"/>
      <c r="UDC478" s="729"/>
      <c r="UDD478" s="729"/>
      <c r="UDE478" s="729"/>
      <c r="UDF478" s="729"/>
      <c r="UDG478" s="729"/>
      <c r="UDH478" s="729"/>
      <c r="UDI478" s="729"/>
      <c r="UDJ478" s="729"/>
      <c r="UDK478" s="729"/>
      <c r="UDL478" s="729"/>
      <c r="UDM478" s="729"/>
      <c r="UDN478" s="729"/>
      <c r="UDO478" s="729"/>
      <c r="UDP478" s="729"/>
      <c r="UDQ478" s="729"/>
      <c r="UDR478" s="729"/>
      <c r="UDS478" s="729"/>
      <c r="UDT478" s="729"/>
      <c r="UDU478" s="729"/>
      <c r="UDV478" s="729"/>
      <c r="UDW478" s="729"/>
      <c r="UDX478" s="729"/>
      <c r="UDY478" s="729"/>
      <c r="UDZ478" s="729"/>
      <c r="UEA478" s="729"/>
      <c r="UEB478" s="729"/>
      <c r="UEC478" s="729"/>
      <c r="UED478" s="729"/>
      <c r="UEE478" s="729"/>
      <c r="UEF478" s="729"/>
      <c r="UEG478" s="729"/>
      <c r="UEH478" s="729"/>
      <c r="UEI478" s="729"/>
      <c r="UEJ478" s="729"/>
      <c r="UEK478" s="729"/>
      <c r="UEL478" s="729"/>
      <c r="UEM478" s="729"/>
      <c r="UEN478" s="729"/>
      <c r="UEO478" s="729"/>
      <c r="UEP478" s="729"/>
      <c r="UEQ478" s="729"/>
      <c r="UER478" s="729"/>
      <c r="UES478" s="729"/>
      <c r="UET478" s="729"/>
      <c r="UEU478" s="729"/>
      <c r="UEV478" s="729"/>
      <c r="UEW478" s="729"/>
      <c r="UEX478" s="729"/>
      <c r="UEY478" s="729"/>
      <c r="UEZ478" s="729"/>
      <c r="UFA478" s="729"/>
      <c r="UFB478" s="729"/>
      <c r="UFC478" s="729"/>
      <c r="UFD478" s="729"/>
      <c r="UFE478" s="729"/>
      <c r="UFF478" s="729"/>
      <c r="UFG478" s="729"/>
      <c r="UFH478" s="729"/>
      <c r="UFI478" s="729"/>
      <c r="UFJ478" s="729"/>
      <c r="UFK478" s="729"/>
      <c r="UFL478" s="729"/>
      <c r="UFM478" s="729"/>
      <c r="UFN478" s="729"/>
      <c r="UFO478" s="729"/>
      <c r="UFP478" s="729"/>
      <c r="UFQ478" s="729"/>
      <c r="UFR478" s="729"/>
      <c r="UFS478" s="729"/>
      <c r="UFT478" s="729"/>
      <c r="UFU478" s="729"/>
      <c r="UFV478" s="729"/>
      <c r="UFW478" s="729"/>
      <c r="UFX478" s="729"/>
      <c r="UFY478" s="729"/>
      <c r="UFZ478" s="729"/>
      <c r="UGA478" s="729"/>
      <c r="UGB478" s="729"/>
      <c r="UGC478" s="729"/>
      <c r="UGD478" s="729"/>
      <c r="UGE478" s="729"/>
      <c r="UGF478" s="729"/>
      <c r="UGG478" s="729"/>
      <c r="UGH478" s="729"/>
      <c r="UGI478" s="729"/>
      <c r="UGJ478" s="729"/>
      <c r="UGK478" s="729"/>
      <c r="UGL478" s="729"/>
      <c r="UGM478" s="729"/>
      <c r="UGN478" s="729"/>
      <c r="UGO478" s="729"/>
      <c r="UGP478" s="729"/>
      <c r="UGQ478" s="729"/>
      <c r="UGR478" s="729"/>
      <c r="UGS478" s="729"/>
      <c r="UGT478" s="729"/>
      <c r="UGU478" s="729"/>
      <c r="UGV478" s="729"/>
      <c r="UGW478" s="729"/>
      <c r="UGX478" s="729"/>
      <c r="UGY478" s="729"/>
      <c r="UGZ478" s="729"/>
      <c r="UHA478" s="729"/>
      <c r="UHB478" s="729"/>
      <c r="UHC478" s="729"/>
      <c r="UHD478" s="729"/>
      <c r="UHE478" s="729"/>
      <c r="UHF478" s="729"/>
      <c r="UHG478" s="729"/>
      <c r="UHH478" s="729"/>
      <c r="UHI478" s="729"/>
      <c r="UHJ478" s="729"/>
      <c r="UHK478" s="729"/>
      <c r="UHL478" s="729"/>
      <c r="UHM478" s="729"/>
      <c r="UHN478" s="729"/>
      <c r="UHO478" s="729"/>
      <c r="UHP478" s="729"/>
      <c r="UHQ478" s="729"/>
      <c r="UHR478" s="729"/>
      <c r="UHS478" s="729"/>
      <c r="UHT478" s="729"/>
      <c r="UHU478" s="729"/>
      <c r="UHV478" s="729"/>
      <c r="UHW478" s="729"/>
      <c r="UHX478" s="729"/>
      <c r="UHY478" s="729"/>
      <c r="UHZ478" s="729"/>
      <c r="UIA478" s="729"/>
      <c r="UIB478" s="729"/>
      <c r="UIC478" s="729"/>
      <c r="UID478" s="729"/>
      <c r="UIE478" s="729"/>
      <c r="UIF478" s="729"/>
      <c r="UIG478" s="729"/>
      <c r="UIH478" s="729"/>
      <c r="UII478" s="729"/>
      <c r="UIJ478" s="729"/>
      <c r="UIK478" s="729"/>
      <c r="UIL478" s="729"/>
      <c r="UIM478" s="729"/>
      <c r="UIN478" s="729"/>
      <c r="UIO478" s="729"/>
      <c r="UIP478" s="729"/>
      <c r="UIQ478" s="729"/>
      <c r="UIR478" s="729"/>
      <c r="UIS478" s="729"/>
      <c r="UIT478" s="729"/>
      <c r="UIU478" s="729"/>
      <c r="UIV478" s="729"/>
      <c r="UIW478" s="729"/>
      <c r="UIX478" s="729"/>
      <c r="UIY478" s="729"/>
      <c r="UIZ478" s="729"/>
      <c r="UJA478" s="729"/>
      <c r="UJB478" s="729"/>
      <c r="UJC478" s="729"/>
      <c r="UJD478" s="729"/>
      <c r="UJE478" s="729"/>
      <c r="UJF478" s="729"/>
      <c r="UJG478" s="729"/>
      <c r="UJH478" s="729"/>
      <c r="UJI478" s="729"/>
      <c r="UJJ478" s="729"/>
      <c r="UJK478" s="729"/>
      <c r="UJL478" s="729"/>
      <c r="UJM478" s="729"/>
      <c r="UJN478" s="729"/>
      <c r="UJO478" s="729"/>
      <c r="UJP478" s="729"/>
      <c r="UJQ478" s="729"/>
      <c r="UJR478" s="729"/>
      <c r="UJS478" s="729"/>
      <c r="UJT478" s="729"/>
      <c r="UJU478" s="729"/>
      <c r="UJV478" s="729"/>
      <c r="UJW478" s="729"/>
      <c r="UJX478" s="729"/>
      <c r="UJY478" s="729"/>
      <c r="UJZ478" s="729"/>
      <c r="UKA478" s="729"/>
      <c r="UKB478" s="729"/>
      <c r="UKC478" s="729"/>
      <c r="UKD478" s="729"/>
      <c r="UKE478" s="729"/>
      <c r="UKF478" s="729"/>
      <c r="UKG478" s="729"/>
      <c r="UKH478" s="729"/>
      <c r="UKI478" s="729"/>
      <c r="UKJ478" s="729"/>
      <c r="UKK478" s="729"/>
      <c r="UKL478" s="729"/>
      <c r="UKM478" s="729"/>
      <c r="UKN478" s="729"/>
      <c r="UKO478" s="729"/>
      <c r="UKP478" s="729"/>
      <c r="UKQ478" s="729"/>
      <c r="UKR478" s="729"/>
      <c r="UKS478" s="729"/>
      <c r="UKT478" s="729"/>
      <c r="UKU478" s="729"/>
      <c r="UKV478" s="729"/>
      <c r="UKW478" s="729"/>
      <c r="UKX478" s="729"/>
      <c r="UKY478" s="729"/>
      <c r="UKZ478" s="729"/>
      <c r="ULA478" s="729"/>
      <c r="ULB478" s="729"/>
      <c r="ULC478" s="729"/>
      <c r="ULD478" s="729"/>
      <c r="ULE478" s="729"/>
      <c r="ULF478" s="729"/>
      <c r="ULG478" s="729"/>
      <c r="ULH478" s="729"/>
      <c r="ULI478" s="729"/>
      <c r="ULJ478" s="729"/>
      <c r="ULK478" s="729"/>
      <c r="ULL478" s="729"/>
      <c r="ULM478" s="729"/>
      <c r="ULN478" s="729"/>
      <c r="ULO478" s="729"/>
      <c r="ULP478" s="729"/>
      <c r="ULQ478" s="729"/>
      <c r="ULR478" s="729"/>
      <c r="ULS478" s="729"/>
      <c r="ULT478" s="729"/>
      <c r="ULU478" s="729"/>
      <c r="ULV478" s="729"/>
      <c r="ULW478" s="729"/>
      <c r="ULX478" s="729"/>
      <c r="ULY478" s="729"/>
      <c r="ULZ478" s="729"/>
      <c r="UMA478" s="729"/>
      <c r="UMB478" s="729"/>
      <c r="UMC478" s="729"/>
      <c r="UMD478" s="729"/>
      <c r="UME478" s="729"/>
      <c r="UMF478" s="729"/>
      <c r="UMG478" s="729"/>
      <c r="UMH478" s="729"/>
      <c r="UMI478" s="729"/>
      <c r="UMJ478" s="729"/>
      <c r="UMK478" s="729"/>
      <c r="UML478" s="729"/>
      <c r="UMM478" s="729"/>
      <c r="UMN478" s="729"/>
      <c r="UMO478" s="729"/>
      <c r="UMP478" s="729"/>
      <c r="UMQ478" s="729"/>
      <c r="UMR478" s="729"/>
      <c r="UMS478" s="729"/>
      <c r="UMT478" s="729"/>
      <c r="UMU478" s="729"/>
      <c r="UMV478" s="729"/>
      <c r="UMW478" s="729"/>
      <c r="UMX478" s="729"/>
      <c r="UMY478" s="729"/>
      <c r="UMZ478" s="729"/>
      <c r="UNA478" s="729"/>
      <c r="UNB478" s="729"/>
      <c r="UNC478" s="729"/>
      <c r="UND478" s="729"/>
      <c r="UNE478" s="729"/>
      <c r="UNF478" s="729"/>
      <c r="UNG478" s="729"/>
      <c r="UNH478" s="729"/>
      <c r="UNI478" s="729"/>
      <c r="UNJ478" s="729"/>
      <c r="UNK478" s="729"/>
      <c r="UNL478" s="729"/>
      <c r="UNM478" s="729"/>
      <c r="UNN478" s="729"/>
      <c r="UNO478" s="729"/>
      <c r="UNP478" s="729"/>
      <c r="UNQ478" s="729"/>
      <c r="UNR478" s="729"/>
      <c r="UNS478" s="729"/>
      <c r="UNT478" s="729"/>
      <c r="UNU478" s="729"/>
      <c r="UNV478" s="729"/>
      <c r="UNW478" s="729"/>
      <c r="UNX478" s="729"/>
      <c r="UNY478" s="729"/>
      <c r="UNZ478" s="729"/>
      <c r="UOA478" s="729"/>
      <c r="UOB478" s="729"/>
      <c r="UOC478" s="729"/>
      <c r="UOD478" s="729"/>
      <c r="UOE478" s="729"/>
      <c r="UOF478" s="729"/>
      <c r="UOG478" s="729"/>
      <c r="UOH478" s="729"/>
      <c r="UOI478" s="729"/>
      <c r="UOJ478" s="729"/>
      <c r="UOK478" s="729"/>
      <c r="UOL478" s="729"/>
      <c r="UOM478" s="729"/>
      <c r="UON478" s="729"/>
      <c r="UOO478" s="729"/>
      <c r="UOP478" s="729"/>
      <c r="UOQ478" s="729"/>
      <c r="UOR478" s="729"/>
      <c r="UOS478" s="729"/>
      <c r="UOT478" s="729"/>
      <c r="UOU478" s="729"/>
      <c r="UOV478" s="729"/>
      <c r="UOW478" s="729"/>
      <c r="UOX478" s="729"/>
      <c r="UOY478" s="729"/>
      <c r="UOZ478" s="729"/>
      <c r="UPA478" s="729"/>
      <c r="UPB478" s="729"/>
      <c r="UPC478" s="729"/>
      <c r="UPD478" s="729"/>
      <c r="UPE478" s="729"/>
      <c r="UPF478" s="729"/>
      <c r="UPG478" s="729"/>
      <c r="UPH478" s="729"/>
      <c r="UPI478" s="729"/>
      <c r="UPJ478" s="729"/>
      <c r="UPK478" s="729"/>
      <c r="UPL478" s="729"/>
      <c r="UPM478" s="729"/>
      <c r="UPN478" s="729"/>
      <c r="UPO478" s="729"/>
      <c r="UPP478" s="729"/>
      <c r="UPQ478" s="729"/>
      <c r="UPR478" s="729"/>
      <c r="UPS478" s="729"/>
      <c r="UPT478" s="729"/>
      <c r="UPU478" s="729"/>
      <c r="UPV478" s="729"/>
      <c r="UPW478" s="729"/>
      <c r="UPX478" s="729"/>
      <c r="UPY478" s="729"/>
      <c r="UPZ478" s="729"/>
      <c r="UQA478" s="729"/>
      <c r="UQB478" s="729"/>
      <c r="UQC478" s="729"/>
      <c r="UQD478" s="729"/>
      <c r="UQE478" s="729"/>
      <c r="UQF478" s="729"/>
      <c r="UQG478" s="729"/>
      <c r="UQH478" s="729"/>
      <c r="UQI478" s="729"/>
      <c r="UQJ478" s="729"/>
      <c r="UQK478" s="729"/>
      <c r="UQL478" s="729"/>
      <c r="UQM478" s="729"/>
      <c r="UQN478" s="729"/>
      <c r="UQO478" s="729"/>
      <c r="UQP478" s="729"/>
      <c r="UQQ478" s="729"/>
      <c r="UQR478" s="729"/>
      <c r="UQS478" s="729"/>
      <c r="UQT478" s="729"/>
      <c r="UQU478" s="729"/>
      <c r="UQV478" s="729"/>
      <c r="UQW478" s="729"/>
      <c r="UQX478" s="729"/>
      <c r="UQY478" s="729"/>
      <c r="UQZ478" s="729"/>
      <c r="URA478" s="729"/>
      <c r="URB478" s="729"/>
      <c r="URC478" s="729"/>
      <c r="URD478" s="729"/>
      <c r="URE478" s="729"/>
      <c r="URF478" s="729"/>
      <c r="URG478" s="729"/>
      <c r="URH478" s="729"/>
      <c r="URI478" s="729"/>
      <c r="URJ478" s="729"/>
      <c r="URK478" s="729"/>
      <c r="URL478" s="729"/>
      <c r="URM478" s="729"/>
      <c r="URN478" s="729"/>
      <c r="URO478" s="729"/>
      <c r="URP478" s="729"/>
      <c r="URQ478" s="729"/>
      <c r="URR478" s="729"/>
      <c r="URS478" s="729"/>
      <c r="URT478" s="729"/>
      <c r="URU478" s="729"/>
      <c r="URV478" s="729"/>
      <c r="URW478" s="729"/>
      <c r="URX478" s="729"/>
      <c r="URY478" s="729"/>
      <c r="URZ478" s="729"/>
      <c r="USA478" s="729"/>
      <c r="USB478" s="729"/>
      <c r="USC478" s="729"/>
      <c r="USD478" s="729"/>
      <c r="USE478" s="729"/>
      <c r="USF478" s="729"/>
      <c r="USG478" s="729"/>
      <c r="USH478" s="729"/>
      <c r="USI478" s="729"/>
      <c r="USJ478" s="729"/>
      <c r="USK478" s="729"/>
      <c r="USL478" s="729"/>
      <c r="USM478" s="729"/>
      <c r="USN478" s="729"/>
      <c r="USO478" s="729"/>
      <c r="USP478" s="729"/>
      <c r="USQ478" s="729"/>
      <c r="USR478" s="729"/>
      <c r="USS478" s="729"/>
      <c r="UST478" s="729"/>
      <c r="USU478" s="729"/>
      <c r="USV478" s="729"/>
      <c r="USW478" s="729"/>
      <c r="USX478" s="729"/>
      <c r="USY478" s="729"/>
      <c r="USZ478" s="729"/>
      <c r="UTA478" s="729"/>
      <c r="UTB478" s="729"/>
      <c r="UTC478" s="729"/>
      <c r="UTD478" s="729"/>
      <c r="UTE478" s="729"/>
      <c r="UTF478" s="729"/>
      <c r="UTG478" s="729"/>
      <c r="UTH478" s="729"/>
      <c r="UTI478" s="729"/>
      <c r="UTJ478" s="729"/>
      <c r="UTK478" s="729"/>
      <c r="UTL478" s="729"/>
      <c r="UTM478" s="729"/>
      <c r="UTN478" s="729"/>
      <c r="UTO478" s="729"/>
      <c r="UTP478" s="729"/>
      <c r="UTQ478" s="729"/>
      <c r="UTR478" s="729"/>
      <c r="UTS478" s="729"/>
      <c r="UTT478" s="729"/>
      <c r="UTU478" s="729"/>
      <c r="UTV478" s="729"/>
      <c r="UTW478" s="729"/>
      <c r="UTX478" s="729"/>
      <c r="UTY478" s="729"/>
      <c r="UTZ478" s="729"/>
      <c r="UUA478" s="729"/>
      <c r="UUB478" s="729"/>
      <c r="UUC478" s="729"/>
      <c r="UUD478" s="729"/>
      <c r="UUE478" s="729"/>
      <c r="UUF478" s="729"/>
      <c r="UUG478" s="729"/>
      <c r="UUH478" s="729"/>
      <c r="UUI478" s="729"/>
      <c r="UUJ478" s="729"/>
      <c r="UUK478" s="729"/>
      <c r="UUL478" s="729"/>
      <c r="UUM478" s="729"/>
      <c r="UUN478" s="729"/>
      <c r="UUO478" s="729"/>
      <c r="UUP478" s="729"/>
      <c r="UUQ478" s="729"/>
      <c r="UUR478" s="729"/>
      <c r="UUS478" s="729"/>
      <c r="UUT478" s="729"/>
      <c r="UUU478" s="729"/>
      <c r="UUV478" s="729"/>
      <c r="UUW478" s="729"/>
      <c r="UUX478" s="729"/>
      <c r="UUY478" s="729"/>
      <c r="UUZ478" s="729"/>
      <c r="UVA478" s="729"/>
      <c r="UVB478" s="729"/>
      <c r="UVC478" s="729"/>
      <c r="UVD478" s="729"/>
      <c r="UVE478" s="729"/>
      <c r="UVF478" s="729"/>
      <c r="UVG478" s="729"/>
      <c r="UVH478" s="729"/>
      <c r="UVI478" s="729"/>
      <c r="UVJ478" s="729"/>
      <c r="UVK478" s="729"/>
      <c r="UVL478" s="729"/>
      <c r="UVM478" s="729"/>
      <c r="UVN478" s="729"/>
      <c r="UVO478" s="729"/>
      <c r="UVP478" s="729"/>
      <c r="UVQ478" s="729"/>
      <c r="UVR478" s="729"/>
      <c r="UVS478" s="729"/>
      <c r="UVT478" s="729"/>
      <c r="UVU478" s="729"/>
      <c r="UVV478" s="729"/>
      <c r="UVW478" s="729"/>
      <c r="UVX478" s="729"/>
      <c r="UVY478" s="729"/>
      <c r="UVZ478" s="729"/>
      <c r="UWA478" s="729"/>
      <c r="UWB478" s="729"/>
      <c r="UWC478" s="729"/>
      <c r="UWD478" s="729"/>
      <c r="UWE478" s="729"/>
      <c r="UWF478" s="729"/>
      <c r="UWG478" s="729"/>
      <c r="UWH478" s="729"/>
      <c r="UWI478" s="729"/>
      <c r="UWJ478" s="729"/>
      <c r="UWK478" s="729"/>
      <c r="UWL478" s="729"/>
      <c r="UWM478" s="729"/>
      <c r="UWN478" s="729"/>
      <c r="UWO478" s="729"/>
      <c r="UWP478" s="729"/>
      <c r="UWQ478" s="729"/>
      <c r="UWR478" s="729"/>
      <c r="UWS478" s="729"/>
      <c r="UWT478" s="729"/>
      <c r="UWU478" s="729"/>
      <c r="UWV478" s="729"/>
      <c r="UWW478" s="729"/>
      <c r="UWX478" s="729"/>
      <c r="UWY478" s="729"/>
      <c r="UWZ478" s="729"/>
      <c r="UXA478" s="729"/>
      <c r="UXB478" s="729"/>
      <c r="UXC478" s="729"/>
      <c r="UXD478" s="729"/>
      <c r="UXE478" s="729"/>
      <c r="UXF478" s="729"/>
      <c r="UXG478" s="729"/>
      <c r="UXH478" s="729"/>
      <c r="UXI478" s="729"/>
      <c r="UXJ478" s="729"/>
      <c r="UXK478" s="729"/>
      <c r="UXL478" s="729"/>
      <c r="UXM478" s="729"/>
      <c r="UXN478" s="729"/>
      <c r="UXO478" s="729"/>
      <c r="UXP478" s="729"/>
      <c r="UXQ478" s="729"/>
      <c r="UXR478" s="729"/>
      <c r="UXS478" s="729"/>
      <c r="UXT478" s="729"/>
      <c r="UXU478" s="729"/>
      <c r="UXV478" s="729"/>
      <c r="UXW478" s="729"/>
      <c r="UXX478" s="729"/>
      <c r="UXY478" s="729"/>
      <c r="UXZ478" s="729"/>
      <c r="UYA478" s="729"/>
      <c r="UYB478" s="729"/>
      <c r="UYC478" s="729"/>
      <c r="UYD478" s="729"/>
      <c r="UYE478" s="729"/>
      <c r="UYF478" s="729"/>
      <c r="UYG478" s="729"/>
      <c r="UYH478" s="729"/>
      <c r="UYI478" s="729"/>
      <c r="UYJ478" s="729"/>
      <c r="UYK478" s="729"/>
      <c r="UYL478" s="729"/>
      <c r="UYM478" s="729"/>
      <c r="UYN478" s="729"/>
      <c r="UYO478" s="729"/>
      <c r="UYP478" s="729"/>
      <c r="UYQ478" s="729"/>
      <c r="UYR478" s="729"/>
      <c r="UYS478" s="729"/>
      <c r="UYT478" s="729"/>
      <c r="UYU478" s="729"/>
      <c r="UYV478" s="729"/>
      <c r="UYW478" s="729"/>
      <c r="UYX478" s="729"/>
      <c r="UYY478" s="729"/>
      <c r="UYZ478" s="729"/>
      <c r="UZA478" s="729"/>
      <c r="UZB478" s="729"/>
      <c r="UZC478" s="729"/>
      <c r="UZD478" s="729"/>
      <c r="UZE478" s="729"/>
      <c r="UZF478" s="729"/>
      <c r="UZG478" s="729"/>
      <c r="UZH478" s="729"/>
      <c r="UZI478" s="729"/>
      <c r="UZJ478" s="729"/>
      <c r="UZK478" s="729"/>
      <c r="UZL478" s="729"/>
      <c r="UZM478" s="729"/>
      <c r="UZN478" s="729"/>
      <c r="UZO478" s="729"/>
      <c r="UZP478" s="729"/>
      <c r="UZQ478" s="729"/>
      <c r="UZR478" s="729"/>
      <c r="UZS478" s="729"/>
      <c r="UZT478" s="729"/>
      <c r="UZU478" s="729"/>
      <c r="UZV478" s="729"/>
      <c r="UZW478" s="729"/>
      <c r="UZX478" s="729"/>
      <c r="UZY478" s="729"/>
      <c r="UZZ478" s="729"/>
      <c r="VAA478" s="729"/>
      <c r="VAB478" s="729"/>
      <c r="VAC478" s="729"/>
      <c r="VAD478" s="729"/>
      <c r="VAE478" s="729"/>
      <c r="VAF478" s="729"/>
      <c r="VAG478" s="729"/>
      <c r="VAH478" s="729"/>
      <c r="VAI478" s="729"/>
      <c r="VAJ478" s="729"/>
      <c r="VAK478" s="729"/>
      <c r="VAL478" s="729"/>
      <c r="VAM478" s="729"/>
      <c r="VAN478" s="729"/>
      <c r="VAO478" s="729"/>
      <c r="VAP478" s="729"/>
      <c r="VAQ478" s="729"/>
      <c r="VAR478" s="729"/>
      <c r="VAS478" s="729"/>
      <c r="VAT478" s="729"/>
      <c r="VAU478" s="729"/>
      <c r="VAV478" s="729"/>
      <c r="VAW478" s="729"/>
      <c r="VAX478" s="729"/>
      <c r="VAY478" s="729"/>
      <c r="VAZ478" s="729"/>
      <c r="VBA478" s="729"/>
      <c r="VBB478" s="729"/>
      <c r="VBC478" s="729"/>
      <c r="VBD478" s="729"/>
      <c r="VBE478" s="729"/>
      <c r="VBF478" s="729"/>
      <c r="VBG478" s="729"/>
      <c r="VBH478" s="729"/>
      <c r="VBI478" s="729"/>
      <c r="VBJ478" s="729"/>
      <c r="VBK478" s="729"/>
      <c r="VBL478" s="729"/>
      <c r="VBM478" s="729"/>
      <c r="VBN478" s="729"/>
      <c r="VBO478" s="729"/>
      <c r="VBP478" s="729"/>
      <c r="VBQ478" s="729"/>
      <c r="VBR478" s="729"/>
      <c r="VBS478" s="729"/>
      <c r="VBT478" s="729"/>
      <c r="VBU478" s="729"/>
      <c r="VBV478" s="729"/>
      <c r="VBW478" s="729"/>
      <c r="VBX478" s="729"/>
      <c r="VBY478" s="729"/>
      <c r="VBZ478" s="729"/>
      <c r="VCA478" s="729"/>
      <c r="VCB478" s="729"/>
      <c r="VCC478" s="729"/>
      <c r="VCD478" s="729"/>
      <c r="VCE478" s="729"/>
      <c r="VCF478" s="729"/>
      <c r="VCG478" s="729"/>
      <c r="VCH478" s="729"/>
      <c r="VCI478" s="729"/>
      <c r="VCJ478" s="729"/>
      <c r="VCK478" s="729"/>
      <c r="VCL478" s="729"/>
      <c r="VCM478" s="729"/>
      <c r="VCN478" s="729"/>
      <c r="VCO478" s="729"/>
      <c r="VCP478" s="729"/>
      <c r="VCQ478" s="729"/>
      <c r="VCR478" s="729"/>
      <c r="VCS478" s="729"/>
      <c r="VCT478" s="729"/>
      <c r="VCU478" s="729"/>
      <c r="VCV478" s="729"/>
      <c r="VCW478" s="729"/>
      <c r="VCX478" s="729"/>
      <c r="VCY478" s="729"/>
      <c r="VCZ478" s="729"/>
      <c r="VDA478" s="729"/>
      <c r="VDB478" s="729"/>
      <c r="VDC478" s="729"/>
      <c r="VDD478" s="729"/>
      <c r="VDE478" s="729"/>
      <c r="VDF478" s="729"/>
      <c r="VDG478" s="729"/>
      <c r="VDH478" s="729"/>
      <c r="VDI478" s="729"/>
      <c r="VDJ478" s="729"/>
      <c r="VDK478" s="729"/>
      <c r="VDL478" s="729"/>
      <c r="VDM478" s="729"/>
      <c r="VDN478" s="729"/>
      <c r="VDO478" s="729"/>
      <c r="VDP478" s="729"/>
      <c r="VDQ478" s="729"/>
      <c r="VDR478" s="729"/>
      <c r="VDS478" s="729"/>
      <c r="VDT478" s="729"/>
      <c r="VDU478" s="729"/>
      <c r="VDV478" s="729"/>
      <c r="VDW478" s="729"/>
      <c r="VDX478" s="729"/>
      <c r="VDY478" s="729"/>
      <c r="VDZ478" s="729"/>
      <c r="VEA478" s="729"/>
      <c r="VEB478" s="729"/>
      <c r="VEC478" s="729"/>
      <c r="VED478" s="729"/>
      <c r="VEE478" s="729"/>
      <c r="VEF478" s="729"/>
      <c r="VEG478" s="729"/>
      <c r="VEH478" s="729"/>
      <c r="VEI478" s="729"/>
      <c r="VEJ478" s="729"/>
      <c r="VEK478" s="729"/>
      <c r="VEL478" s="729"/>
      <c r="VEM478" s="729"/>
      <c r="VEN478" s="729"/>
      <c r="VEO478" s="729"/>
      <c r="VEP478" s="729"/>
      <c r="VEQ478" s="729"/>
      <c r="VER478" s="729"/>
      <c r="VES478" s="729"/>
      <c r="VET478" s="729"/>
      <c r="VEU478" s="729"/>
      <c r="VEV478" s="729"/>
      <c r="VEW478" s="729"/>
      <c r="VEX478" s="729"/>
      <c r="VEY478" s="729"/>
      <c r="VEZ478" s="729"/>
      <c r="VFA478" s="729"/>
      <c r="VFB478" s="729"/>
      <c r="VFC478" s="729"/>
      <c r="VFD478" s="729"/>
      <c r="VFE478" s="729"/>
      <c r="VFF478" s="729"/>
      <c r="VFG478" s="729"/>
      <c r="VFH478" s="729"/>
      <c r="VFI478" s="729"/>
      <c r="VFJ478" s="729"/>
      <c r="VFK478" s="729"/>
      <c r="VFL478" s="729"/>
      <c r="VFM478" s="729"/>
      <c r="VFN478" s="729"/>
      <c r="VFO478" s="729"/>
      <c r="VFP478" s="729"/>
      <c r="VFQ478" s="729"/>
      <c r="VFR478" s="729"/>
      <c r="VFS478" s="729"/>
      <c r="VFT478" s="729"/>
      <c r="VFU478" s="729"/>
      <c r="VFV478" s="729"/>
      <c r="VFW478" s="729"/>
      <c r="VFX478" s="729"/>
      <c r="VFY478" s="729"/>
      <c r="VFZ478" s="729"/>
      <c r="VGA478" s="729"/>
      <c r="VGB478" s="729"/>
      <c r="VGC478" s="729"/>
      <c r="VGD478" s="729"/>
      <c r="VGE478" s="729"/>
      <c r="VGF478" s="729"/>
      <c r="VGG478" s="729"/>
      <c r="VGH478" s="729"/>
      <c r="VGI478" s="729"/>
      <c r="VGJ478" s="729"/>
      <c r="VGK478" s="729"/>
      <c r="VGL478" s="729"/>
      <c r="VGM478" s="729"/>
      <c r="VGN478" s="729"/>
      <c r="VGO478" s="729"/>
      <c r="VGP478" s="729"/>
      <c r="VGQ478" s="729"/>
      <c r="VGR478" s="729"/>
      <c r="VGS478" s="729"/>
      <c r="VGT478" s="729"/>
      <c r="VGU478" s="729"/>
      <c r="VGV478" s="729"/>
      <c r="VGW478" s="729"/>
      <c r="VGX478" s="729"/>
      <c r="VGY478" s="729"/>
      <c r="VGZ478" s="729"/>
      <c r="VHA478" s="729"/>
      <c r="VHB478" s="729"/>
      <c r="VHC478" s="729"/>
      <c r="VHD478" s="729"/>
      <c r="VHE478" s="729"/>
      <c r="VHF478" s="729"/>
      <c r="VHG478" s="729"/>
      <c r="VHH478" s="729"/>
      <c r="VHI478" s="729"/>
      <c r="VHJ478" s="729"/>
      <c r="VHK478" s="729"/>
      <c r="VHL478" s="729"/>
      <c r="VHM478" s="729"/>
      <c r="VHN478" s="729"/>
      <c r="VHO478" s="729"/>
      <c r="VHP478" s="729"/>
      <c r="VHQ478" s="729"/>
      <c r="VHR478" s="729"/>
      <c r="VHS478" s="729"/>
      <c r="VHT478" s="729"/>
      <c r="VHU478" s="729"/>
      <c r="VHV478" s="729"/>
      <c r="VHW478" s="729"/>
      <c r="VHX478" s="729"/>
      <c r="VHY478" s="729"/>
      <c r="VHZ478" s="729"/>
      <c r="VIA478" s="729"/>
      <c r="VIB478" s="729"/>
      <c r="VIC478" s="729"/>
      <c r="VID478" s="729"/>
      <c r="VIE478" s="729"/>
      <c r="VIF478" s="729"/>
      <c r="VIG478" s="729"/>
      <c r="VIH478" s="729"/>
      <c r="VII478" s="729"/>
      <c r="VIJ478" s="729"/>
      <c r="VIK478" s="729"/>
      <c r="VIL478" s="729"/>
      <c r="VIM478" s="729"/>
      <c r="VIN478" s="729"/>
      <c r="VIO478" s="729"/>
      <c r="VIP478" s="729"/>
      <c r="VIQ478" s="729"/>
      <c r="VIR478" s="729"/>
      <c r="VIS478" s="729"/>
      <c r="VIT478" s="729"/>
      <c r="VIU478" s="729"/>
      <c r="VIV478" s="729"/>
      <c r="VIW478" s="729"/>
      <c r="VIX478" s="729"/>
      <c r="VIY478" s="729"/>
      <c r="VIZ478" s="729"/>
      <c r="VJA478" s="729"/>
      <c r="VJB478" s="729"/>
      <c r="VJC478" s="729"/>
      <c r="VJD478" s="729"/>
      <c r="VJE478" s="729"/>
      <c r="VJF478" s="729"/>
      <c r="VJG478" s="729"/>
      <c r="VJH478" s="729"/>
      <c r="VJI478" s="729"/>
      <c r="VJJ478" s="729"/>
      <c r="VJK478" s="729"/>
      <c r="VJL478" s="729"/>
      <c r="VJM478" s="729"/>
      <c r="VJN478" s="729"/>
      <c r="VJO478" s="729"/>
      <c r="VJP478" s="729"/>
      <c r="VJQ478" s="729"/>
      <c r="VJR478" s="729"/>
      <c r="VJS478" s="729"/>
      <c r="VJT478" s="729"/>
      <c r="VJU478" s="729"/>
      <c r="VJV478" s="729"/>
      <c r="VJW478" s="729"/>
      <c r="VJX478" s="729"/>
      <c r="VJY478" s="729"/>
      <c r="VJZ478" s="729"/>
      <c r="VKA478" s="729"/>
      <c r="VKB478" s="729"/>
      <c r="VKC478" s="729"/>
      <c r="VKD478" s="729"/>
      <c r="VKE478" s="729"/>
      <c r="VKF478" s="729"/>
      <c r="VKG478" s="729"/>
      <c r="VKH478" s="729"/>
      <c r="VKI478" s="729"/>
      <c r="VKJ478" s="729"/>
      <c r="VKK478" s="729"/>
      <c r="VKL478" s="729"/>
      <c r="VKM478" s="729"/>
      <c r="VKN478" s="729"/>
      <c r="VKO478" s="729"/>
      <c r="VKP478" s="729"/>
      <c r="VKQ478" s="729"/>
      <c r="VKR478" s="729"/>
      <c r="VKS478" s="729"/>
      <c r="VKT478" s="729"/>
      <c r="VKU478" s="729"/>
      <c r="VKV478" s="729"/>
      <c r="VKW478" s="729"/>
      <c r="VKX478" s="729"/>
      <c r="VKY478" s="729"/>
      <c r="VKZ478" s="729"/>
      <c r="VLA478" s="729"/>
      <c r="VLB478" s="729"/>
      <c r="VLC478" s="729"/>
      <c r="VLD478" s="729"/>
      <c r="VLE478" s="729"/>
      <c r="VLF478" s="729"/>
      <c r="VLG478" s="729"/>
      <c r="VLH478" s="729"/>
      <c r="VLI478" s="729"/>
      <c r="VLJ478" s="729"/>
      <c r="VLK478" s="729"/>
      <c r="VLL478" s="729"/>
      <c r="VLM478" s="729"/>
      <c r="VLN478" s="729"/>
      <c r="VLO478" s="729"/>
      <c r="VLP478" s="729"/>
      <c r="VLQ478" s="729"/>
      <c r="VLR478" s="729"/>
      <c r="VLS478" s="729"/>
      <c r="VLT478" s="729"/>
      <c r="VLU478" s="729"/>
      <c r="VLV478" s="729"/>
      <c r="VLW478" s="729"/>
      <c r="VLX478" s="729"/>
      <c r="VLY478" s="729"/>
      <c r="VLZ478" s="729"/>
      <c r="VMA478" s="729"/>
      <c r="VMB478" s="729"/>
      <c r="VMC478" s="729"/>
      <c r="VMD478" s="729"/>
      <c r="VME478" s="729"/>
      <c r="VMF478" s="729"/>
      <c r="VMG478" s="729"/>
      <c r="VMH478" s="729"/>
      <c r="VMI478" s="729"/>
      <c r="VMJ478" s="729"/>
      <c r="VMK478" s="729"/>
      <c r="VML478" s="729"/>
      <c r="VMM478" s="729"/>
      <c r="VMN478" s="729"/>
      <c r="VMO478" s="729"/>
      <c r="VMP478" s="729"/>
      <c r="VMQ478" s="729"/>
      <c r="VMR478" s="729"/>
      <c r="VMS478" s="729"/>
      <c r="VMT478" s="729"/>
      <c r="VMU478" s="729"/>
      <c r="VMV478" s="729"/>
      <c r="VMW478" s="729"/>
      <c r="VMX478" s="729"/>
      <c r="VMY478" s="729"/>
      <c r="VMZ478" s="729"/>
      <c r="VNA478" s="729"/>
      <c r="VNB478" s="729"/>
      <c r="VNC478" s="729"/>
      <c r="VND478" s="729"/>
      <c r="VNE478" s="729"/>
      <c r="VNF478" s="729"/>
      <c r="VNG478" s="729"/>
      <c r="VNH478" s="729"/>
      <c r="VNI478" s="729"/>
      <c r="VNJ478" s="729"/>
      <c r="VNK478" s="729"/>
      <c r="VNL478" s="729"/>
      <c r="VNM478" s="729"/>
      <c r="VNN478" s="729"/>
      <c r="VNO478" s="729"/>
      <c r="VNP478" s="729"/>
      <c r="VNQ478" s="729"/>
      <c r="VNR478" s="729"/>
      <c r="VNS478" s="729"/>
      <c r="VNT478" s="729"/>
      <c r="VNU478" s="729"/>
      <c r="VNV478" s="729"/>
      <c r="VNW478" s="729"/>
      <c r="VNX478" s="729"/>
      <c r="VNY478" s="729"/>
      <c r="VNZ478" s="729"/>
      <c r="VOA478" s="729"/>
      <c r="VOB478" s="729"/>
      <c r="VOC478" s="729"/>
      <c r="VOD478" s="729"/>
      <c r="VOE478" s="729"/>
      <c r="VOF478" s="729"/>
      <c r="VOG478" s="729"/>
      <c r="VOH478" s="729"/>
      <c r="VOI478" s="729"/>
      <c r="VOJ478" s="729"/>
      <c r="VOK478" s="729"/>
      <c r="VOL478" s="729"/>
      <c r="VOM478" s="729"/>
      <c r="VON478" s="729"/>
      <c r="VOO478" s="729"/>
      <c r="VOP478" s="729"/>
      <c r="VOQ478" s="729"/>
      <c r="VOR478" s="729"/>
      <c r="VOS478" s="729"/>
      <c r="VOT478" s="729"/>
      <c r="VOU478" s="729"/>
      <c r="VOV478" s="729"/>
      <c r="VOW478" s="729"/>
      <c r="VOX478" s="729"/>
      <c r="VOY478" s="729"/>
      <c r="VOZ478" s="729"/>
      <c r="VPA478" s="729"/>
      <c r="VPB478" s="729"/>
      <c r="VPC478" s="729"/>
      <c r="VPD478" s="729"/>
      <c r="VPE478" s="729"/>
      <c r="VPF478" s="729"/>
      <c r="VPG478" s="729"/>
      <c r="VPH478" s="729"/>
      <c r="VPI478" s="729"/>
      <c r="VPJ478" s="729"/>
      <c r="VPK478" s="729"/>
      <c r="VPL478" s="729"/>
      <c r="VPM478" s="729"/>
      <c r="VPN478" s="729"/>
      <c r="VPO478" s="729"/>
      <c r="VPP478" s="729"/>
      <c r="VPQ478" s="729"/>
      <c r="VPR478" s="729"/>
      <c r="VPS478" s="729"/>
      <c r="VPT478" s="729"/>
      <c r="VPU478" s="729"/>
      <c r="VPV478" s="729"/>
      <c r="VPW478" s="729"/>
      <c r="VPX478" s="729"/>
      <c r="VPY478" s="729"/>
      <c r="VPZ478" s="729"/>
      <c r="VQA478" s="729"/>
      <c r="VQB478" s="729"/>
      <c r="VQC478" s="729"/>
      <c r="VQD478" s="729"/>
      <c r="VQE478" s="729"/>
      <c r="VQF478" s="729"/>
      <c r="VQG478" s="729"/>
      <c r="VQH478" s="729"/>
      <c r="VQI478" s="729"/>
      <c r="VQJ478" s="729"/>
      <c r="VQK478" s="729"/>
      <c r="VQL478" s="729"/>
      <c r="VQM478" s="729"/>
      <c r="VQN478" s="729"/>
      <c r="VQO478" s="729"/>
      <c r="VQP478" s="729"/>
      <c r="VQQ478" s="729"/>
      <c r="VQR478" s="729"/>
      <c r="VQS478" s="729"/>
      <c r="VQT478" s="729"/>
      <c r="VQU478" s="729"/>
      <c r="VQV478" s="729"/>
      <c r="VQW478" s="729"/>
      <c r="VQX478" s="729"/>
      <c r="VQY478" s="729"/>
      <c r="VQZ478" s="729"/>
      <c r="VRA478" s="729"/>
      <c r="VRB478" s="729"/>
      <c r="VRC478" s="729"/>
      <c r="VRD478" s="729"/>
      <c r="VRE478" s="729"/>
      <c r="VRF478" s="729"/>
      <c r="VRG478" s="729"/>
      <c r="VRH478" s="729"/>
      <c r="VRI478" s="729"/>
      <c r="VRJ478" s="729"/>
      <c r="VRK478" s="729"/>
      <c r="VRL478" s="729"/>
      <c r="VRM478" s="729"/>
      <c r="VRN478" s="729"/>
      <c r="VRO478" s="729"/>
      <c r="VRP478" s="729"/>
      <c r="VRQ478" s="729"/>
      <c r="VRR478" s="729"/>
      <c r="VRS478" s="729"/>
      <c r="VRT478" s="729"/>
      <c r="VRU478" s="729"/>
      <c r="VRV478" s="729"/>
      <c r="VRW478" s="729"/>
      <c r="VRX478" s="729"/>
      <c r="VRY478" s="729"/>
      <c r="VRZ478" s="729"/>
      <c r="VSA478" s="729"/>
      <c r="VSB478" s="729"/>
      <c r="VSC478" s="729"/>
      <c r="VSD478" s="729"/>
      <c r="VSE478" s="729"/>
      <c r="VSF478" s="729"/>
      <c r="VSG478" s="729"/>
      <c r="VSH478" s="729"/>
      <c r="VSI478" s="729"/>
      <c r="VSJ478" s="729"/>
      <c r="VSK478" s="729"/>
      <c r="VSL478" s="729"/>
      <c r="VSM478" s="729"/>
      <c r="VSN478" s="729"/>
      <c r="VSO478" s="729"/>
      <c r="VSP478" s="729"/>
      <c r="VSQ478" s="729"/>
      <c r="VSR478" s="729"/>
      <c r="VSS478" s="729"/>
      <c r="VST478" s="729"/>
      <c r="VSU478" s="729"/>
      <c r="VSV478" s="729"/>
      <c r="VSW478" s="729"/>
      <c r="VSX478" s="729"/>
      <c r="VSY478" s="729"/>
      <c r="VSZ478" s="729"/>
      <c r="VTA478" s="729"/>
      <c r="VTB478" s="729"/>
      <c r="VTC478" s="729"/>
      <c r="VTD478" s="729"/>
      <c r="VTE478" s="729"/>
      <c r="VTF478" s="729"/>
      <c r="VTG478" s="729"/>
      <c r="VTH478" s="729"/>
      <c r="VTI478" s="729"/>
      <c r="VTJ478" s="729"/>
      <c r="VTK478" s="729"/>
      <c r="VTL478" s="729"/>
      <c r="VTM478" s="729"/>
      <c r="VTN478" s="729"/>
      <c r="VTO478" s="729"/>
      <c r="VTP478" s="729"/>
      <c r="VTQ478" s="729"/>
      <c r="VTR478" s="729"/>
      <c r="VTS478" s="729"/>
      <c r="VTT478" s="729"/>
      <c r="VTU478" s="729"/>
      <c r="VTV478" s="729"/>
      <c r="VTW478" s="729"/>
      <c r="VTX478" s="729"/>
      <c r="VTY478" s="729"/>
      <c r="VTZ478" s="729"/>
      <c r="VUA478" s="729"/>
      <c r="VUB478" s="729"/>
      <c r="VUC478" s="729"/>
      <c r="VUD478" s="729"/>
      <c r="VUE478" s="729"/>
      <c r="VUF478" s="729"/>
      <c r="VUG478" s="729"/>
      <c r="VUH478" s="729"/>
      <c r="VUI478" s="729"/>
      <c r="VUJ478" s="729"/>
      <c r="VUK478" s="729"/>
      <c r="VUL478" s="729"/>
      <c r="VUM478" s="729"/>
      <c r="VUN478" s="729"/>
      <c r="VUO478" s="729"/>
      <c r="VUP478" s="729"/>
      <c r="VUQ478" s="729"/>
      <c r="VUR478" s="729"/>
      <c r="VUS478" s="729"/>
      <c r="VUT478" s="729"/>
      <c r="VUU478" s="729"/>
      <c r="VUV478" s="729"/>
      <c r="VUW478" s="729"/>
      <c r="VUX478" s="729"/>
      <c r="VUY478" s="729"/>
      <c r="VUZ478" s="729"/>
      <c r="VVA478" s="729"/>
      <c r="VVB478" s="729"/>
      <c r="VVC478" s="729"/>
      <c r="VVD478" s="729"/>
      <c r="VVE478" s="729"/>
      <c r="VVF478" s="729"/>
      <c r="VVG478" s="729"/>
      <c r="VVH478" s="729"/>
      <c r="VVI478" s="729"/>
      <c r="VVJ478" s="729"/>
      <c r="VVK478" s="729"/>
      <c r="VVL478" s="729"/>
      <c r="VVM478" s="729"/>
      <c r="VVN478" s="729"/>
      <c r="VVO478" s="729"/>
      <c r="VVP478" s="729"/>
      <c r="VVQ478" s="729"/>
      <c r="VVR478" s="729"/>
      <c r="VVS478" s="729"/>
      <c r="VVT478" s="729"/>
      <c r="VVU478" s="729"/>
      <c r="VVV478" s="729"/>
      <c r="VVW478" s="729"/>
      <c r="VVX478" s="729"/>
      <c r="VVY478" s="729"/>
      <c r="VVZ478" s="729"/>
      <c r="VWA478" s="729"/>
      <c r="VWB478" s="729"/>
      <c r="VWC478" s="729"/>
      <c r="VWD478" s="729"/>
      <c r="VWE478" s="729"/>
      <c r="VWF478" s="729"/>
      <c r="VWG478" s="729"/>
      <c r="VWH478" s="729"/>
      <c r="VWI478" s="729"/>
      <c r="VWJ478" s="729"/>
      <c r="VWK478" s="729"/>
      <c r="VWL478" s="729"/>
      <c r="VWM478" s="729"/>
      <c r="VWN478" s="729"/>
      <c r="VWO478" s="729"/>
      <c r="VWP478" s="729"/>
      <c r="VWQ478" s="729"/>
      <c r="VWR478" s="729"/>
      <c r="VWS478" s="729"/>
      <c r="VWT478" s="729"/>
      <c r="VWU478" s="729"/>
      <c r="VWV478" s="729"/>
      <c r="VWW478" s="729"/>
      <c r="VWX478" s="729"/>
      <c r="VWY478" s="729"/>
      <c r="VWZ478" s="729"/>
      <c r="VXA478" s="729"/>
      <c r="VXB478" s="729"/>
      <c r="VXC478" s="729"/>
      <c r="VXD478" s="729"/>
      <c r="VXE478" s="729"/>
      <c r="VXF478" s="729"/>
      <c r="VXG478" s="729"/>
      <c r="VXH478" s="729"/>
      <c r="VXI478" s="729"/>
      <c r="VXJ478" s="729"/>
      <c r="VXK478" s="729"/>
      <c r="VXL478" s="729"/>
      <c r="VXM478" s="729"/>
      <c r="VXN478" s="729"/>
      <c r="VXO478" s="729"/>
      <c r="VXP478" s="729"/>
      <c r="VXQ478" s="729"/>
      <c r="VXR478" s="729"/>
      <c r="VXS478" s="729"/>
      <c r="VXT478" s="729"/>
      <c r="VXU478" s="729"/>
      <c r="VXV478" s="729"/>
      <c r="VXW478" s="729"/>
      <c r="VXX478" s="729"/>
      <c r="VXY478" s="729"/>
      <c r="VXZ478" s="729"/>
      <c r="VYA478" s="729"/>
      <c r="VYB478" s="729"/>
      <c r="VYC478" s="729"/>
      <c r="VYD478" s="729"/>
      <c r="VYE478" s="729"/>
      <c r="VYF478" s="729"/>
      <c r="VYG478" s="729"/>
      <c r="VYH478" s="729"/>
      <c r="VYI478" s="729"/>
      <c r="VYJ478" s="729"/>
      <c r="VYK478" s="729"/>
      <c r="VYL478" s="729"/>
      <c r="VYM478" s="729"/>
      <c r="VYN478" s="729"/>
      <c r="VYO478" s="729"/>
      <c r="VYP478" s="729"/>
      <c r="VYQ478" s="729"/>
      <c r="VYR478" s="729"/>
      <c r="VYS478" s="729"/>
      <c r="VYT478" s="729"/>
      <c r="VYU478" s="729"/>
      <c r="VYV478" s="729"/>
      <c r="VYW478" s="729"/>
      <c r="VYX478" s="729"/>
      <c r="VYY478" s="729"/>
      <c r="VYZ478" s="729"/>
      <c r="VZA478" s="729"/>
      <c r="VZB478" s="729"/>
      <c r="VZC478" s="729"/>
      <c r="VZD478" s="729"/>
      <c r="VZE478" s="729"/>
      <c r="VZF478" s="729"/>
      <c r="VZG478" s="729"/>
      <c r="VZH478" s="729"/>
      <c r="VZI478" s="729"/>
      <c r="VZJ478" s="729"/>
      <c r="VZK478" s="729"/>
      <c r="VZL478" s="729"/>
      <c r="VZM478" s="729"/>
      <c r="VZN478" s="729"/>
      <c r="VZO478" s="729"/>
      <c r="VZP478" s="729"/>
      <c r="VZQ478" s="729"/>
      <c r="VZR478" s="729"/>
      <c r="VZS478" s="729"/>
      <c r="VZT478" s="729"/>
      <c r="VZU478" s="729"/>
      <c r="VZV478" s="729"/>
      <c r="VZW478" s="729"/>
      <c r="VZX478" s="729"/>
      <c r="VZY478" s="729"/>
      <c r="VZZ478" s="729"/>
      <c r="WAA478" s="729"/>
      <c r="WAB478" s="729"/>
      <c r="WAC478" s="729"/>
      <c r="WAD478" s="729"/>
      <c r="WAE478" s="729"/>
      <c r="WAF478" s="729"/>
      <c r="WAG478" s="729"/>
      <c r="WAH478" s="729"/>
      <c r="WAI478" s="729"/>
      <c r="WAJ478" s="729"/>
      <c r="WAK478" s="729"/>
      <c r="WAL478" s="729"/>
      <c r="WAM478" s="729"/>
      <c r="WAN478" s="729"/>
      <c r="WAO478" s="729"/>
      <c r="WAP478" s="729"/>
      <c r="WAQ478" s="729"/>
      <c r="WAR478" s="729"/>
      <c r="WAS478" s="729"/>
      <c r="WAT478" s="729"/>
      <c r="WAU478" s="729"/>
      <c r="WAV478" s="729"/>
      <c r="WAW478" s="729"/>
      <c r="WAX478" s="729"/>
      <c r="WAY478" s="729"/>
      <c r="WAZ478" s="729"/>
      <c r="WBA478" s="729"/>
      <c r="WBB478" s="729"/>
      <c r="WBC478" s="729"/>
      <c r="WBD478" s="729"/>
      <c r="WBE478" s="729"/>
      <c r="WBF478" s="729"/>
      <c r="WBG478" s="729"/>
      <c r="WBH478" s="729"/>
      <c r="WBI478" s="729"/>
      <c r="WBJ478" s="729"/>
      <c r="WBK478" s="729"/>
      <c r="WBL478" s="729"/>
      <c r="WBM478" s="729"/>
      <c r="WBN478" s="729"/>
      <c r="WBO478" s="729"/>
      <c r="WBP478" s="729"/>
      <c r="WBQ478" s="729"/>
      <c r="WBR478" s="729"/>
      <c r="WBS478" s="729"/>
      <c r="WBT478" s="729"/>
      <c r="WBU478" s="729"/>
      <c r="WBV478" s="729"/>
      <c r="WBW478" s="729"/>
      <c r="WBX478" s="729"/>
      <c r="WBY478" s="729"/>
      <c r="WBZ478" s="729"/>
      <c r="WCA478" s="729"/>
      <c r="WCB478" s="729"/>
      <c r="WCC478" s="729"/>
      <c r="WCD478" s="729"/>
      <c r="WCE478" s="729"/>
      <c r="WCF478" s="729"/>
      <c r="WCG478" s="729"/>
      <c r="WCH478" s="729"/>
      <c r="WCI478" s="729"/>
      <c r="WCJ478" s="729"/>
      <c r="WCK478" s="729"/>
      <c r="WCL478" s="729"/>
      <c r="WCM478" s="729"/>
      <c r="WCN478" s="729"/>
      <c r="WCO478" s="729"/>
      <c r="WCP478" s="729"/>
      <c r="WCQ478" s="729"/>
      <c r="WCR478" s="729"/>
      <c r="WCS478" s="729"/>
      <c r="WCT478" s="729"/>
      <c r="WCU478" s="729"/>
      <c r="WCV478" s="729"/>
      <c r="WCW478" s="729"/>
      <c r="WCX478" s="729"/>
      <c r="WCY478" s="729"/>
      <c r="WCZ478" s="729"/>
      <c r="WDA478" s="729"/>
      <c r="WDB478" s="729"/>
      <c r="WDC478" s="729"/>
      <c r="WDD478" s="729"/>
      <c r="WDE478" s="729"/>
      <c r="WDF478" s="729"/>
      <c r="WDG478" s="729"/>
      <c r="WDH478" s="729"/>
      <c r="WDI478" s="729"/>
      <c r="WDJ478" s="729"/>
      <c r="WDK478" s="729"/>
      <c r="WDL478" s="729"/>
      <c r="WDM478" s="729"/>
      <c r="WDN478" s="729"/>
      <c r="WDO478" s="729"/>
      <c r="WDP478" s="729"/>
      <c r="WDQ478" s="729"/>
      <c r="WDR478" s="729"/>
      <c r="WDS478" s="729"/>
      <c r="WDT478" s="729"/>
      <c r="WDU478" s="729"/>
      <c r="WDV478" s="729"/>
      <c r="WDW478" s="729"/>
      <c r="WDX478" s="729"/>
      <c r="WDY478" s="729"/>
      <c r="WDZ478" s="729"/>
      <c r="WEA478" s="729"/>
      <c r="WEB478" s="729"/>
      <c r="WEC478" s="729"/>
      <c r="WED478" s="729"/>
      <c r="WEE478" s="729"/>
      <c r="WEF478" s="729"/>
      <c r="WEG478" s="729"/>
      <c r="WEH478" s="729"/>
      <c r="WEI478" s="729"/>
      <c r="WEJ478" s="729"/>
      <c r="WEK478" s="729"/>
      <c r="WEL478" s="729"/>
      <c r="WEM478" s="729"/>
      <c r="WEN478" s="729"/>
      <c r="WEO478" s="729"/>
      <c r="WEP478" s="729"/>
      <c r="WEQ478" s="729"/>
      <c r="WER478" s="729"/>
      <c r="WES478" s="729"/>
      <c r="WET478" s="729"/>
      <c r="WEU478" s="729"/>
      <c r="WEV478" s="729"/>
      <c r="WEW478" s="729"/>
      <c r="WEX478" s="729"/>
      <c r="WEY478" s="729"/>
      <c r="WEZ478" s="729"/>
      <c r="WFA478" s="729"/>
      <c r="WFB478" s="729"/>
      <c r="WFC478" s="729"/>
      <c r="WFD478" s="729"/>
      <c r="WFE478" s="729"/>
      <c r="WFF478" s="729"/>
      <c r="WFG478" s="729"/>
      <c r="WFH478" s="729"/>
      <c r="WFI478" s="729"/>
      <c r="WFJ478" s="729"/>
      <c r="WFK478" s="729"/>
      <c r="WFL478" s="729"/>
      <c r="WFM478" s="729"/>
      <c r="WFN478" s="729"/>
      <c r="WFO478" s="729"/>
      <c r="WFP478" s="729"/>
      <c r="WFQ478" s="729"/>
      <c r="WFR478" s="729"/>
      <c r="WFS478" s="729"/>
      <c r="WFT478" s="729"/>
      <c r="WFU478" s="729"/>
      <c r="WFV478" s="729"/>
      <c r="WFW478" s="729"/>
      <c r="WFX478" s="729"/>
      <c r="WFY478" s="729"/>
      <c r="WFZ478" s="729"/>
      <c r="WGA478" s="729"/>
      <c r="WGB478" s="729"/>
      <c r="WGC478" s="729"/>
      <c r="WGD478" s="729"/>
      <c r="WGE478" s="729"/>
      <c r="WGF478" s="729"/>
      <c r="WGG478" s="729"/>
      <c r="WGH478" s="729"/>
      <c r="WGI478" s="729"/>
      <c r="WGJ478" s="729"/>
      <c r="WGK478" s="729"/>
      <c r="WGL478" s="729"/>
      <c r="WGM478" s="729"/>
      <c r="WGN478" s="729"/>
      <c r="WGO478" s="729"/>
      <c r="WGP478" s="729"/>
      <c r="WGQ478" s="729"/>
      <c r="WGR478" s="729"/>
      <c r="WGS478" s="729"/>
      <c r="WGT478" s="729"/>
      <c r="WGU478" s="729"/>
      <c r="WGV478" s="729"/>
      <c r="WGW478" s="729"/>
      <c r="WGX478" s="729"/>
      <c r="WGY478" s="729"/>
      <c r="WGZ478" s="729"/>
      <c r="WHA478" s="729"/>
      <c r="WHB478" s="729"/>
      <c r="WHC478" s="729"/>
      <c r="WHD478" s="729"/>
      <c r="WHE478" s="729"/>
      <c r="WHF478" s="729"/>
      <c r="WHG478" s="729"/>
      <c r="WHH478" s="729"/>
      <c r="WHI478" s="729"/>
      <c r="WHJ478" s="729"/>
      <c r="WHK478" s="729"/>
      <c r="WHL478" s="729"/>
      <c r="WHM478" s="729"/>
      <c r="WHN478" s="729"/>
      <c r="WHO478" s="729"/>
      <c r="WHP478" s="729"/>
      <c r="WHQ478" s="729"/>
      <c r="WHR478" s="729"/>
      <c r="WHS478" s="729"/>
      <c r="WHT478" s="729"/>
      <c r="WHU478" s="729"/>
      <c r="WHV478" s="729"/>
      <c r="WHW478" s="729"/>
      <c r="WHX478" s="729"/>
      <c r="WHY478" s="729"/>
      <c r="WHZ478" s="729"/>
      <c r="WIA478" s="729"/>
      <c r="WIB478" s="729"/>
      <c r="WIC478" s="729"/>
      <c r="WID478" s="729"/>
      <c r="WIE478" s="729"/>
      <c r="WIF478" s="729"/>
      <c r="WIG478" s="729"/>
      <c r="WIH478" s="729"/>
      <c r="WII478" s="729"/>
      <c r="WIJ478" s="729"/>
      <c r="WIK478" s="729"/>
      <c r="WIL478" s="729"/>
      <c r="WIM478" s="729"/>
      <c r="WIN478" s="729"/>
      <c r="WIO478" s="729"/>
      <c r="WIP478" s="729"/>
      <c r="WIQ478" s="729"/>
      <c r="WIR478" s="729"/>
      <c r="WIS478" s="729"/>
      <c r="WIT478" s="729"/>
      <c r="WIU478" s="729"/>
      <c r="WIV478" s="729"/>
      <c r="WIW478" s="729"/>
      <c r="WIX478" s="729"/>
      <c r="WIY478" s="729"/>
      <c r="WIZ478" s="729"/>
      <c r="WJA478" s="729"/>
      <c r="WJB478" s="729"/>
      <c r="WJC478" s="729"/>
      <c r="WJD478" s="729"/>
      <c r="WJE478" s="729"/>
      <c r="WJF478" s="729"/>
      <c r="WJG478" s="729"/>
      <c r="WJH478" s="729"/>
      <c r="WJI478" s="729"/>
      <c r="WJJ478" s="729"/>
      <c r="WJK478" s="729"/>
      <c r="WJL478" s="729"/>
      <c r="WJM478" s="729"/>
      <c r="WJN478" s="729"/>
      <c r="WJO478" s="729"/>
      <c r="WJP478" s="729"/>
      <c r="WJQ478" s="729"/>
      <c r="WJR478" s="729"/>
      <c r="WJS478" s="729"/>
      <c r="WJT478" s="729"/>
      <c r="WJU478" s="729"/>
      <c r="WJV478" s="729"/>
      <c r="WJW478" s="729"/>
      <c r="WJX478" s="729"/>
      <c r="WJY478" s="729"/>
      <c r="WJZ478" s="729"/>
      <c r="WKA478" s="729"/>
      <c r="WKB478" s="729"/>
      <c r="WKC478" s="729"/>
      <c r="WKD478" s="729"/>
      <c r="WKE478" s="729"/>
      <c r="WKF478" s="729"/>
      <c r="WKG478" s="729"/>
      <c r="WKH478" s="729"/>
      <c r="WKI478" s="729"/>
      <c r="WKJ478" s="729"/>
      <c r="WKK478" s="729"/>
      <c r="WKL478" s="729"/>
      <c r="WKM478" s="729"/>
      <c r="WKN478" s="729"/>
      <c r="WKO478" s="729"/>
      <c r="WKP478" s="729"/>
      <c r="WKQ478" s="729"/>
      <c r="WKR478" s="729"/>
      <c r="WKS478" s="729"/>
      <c r="WKT478" s="729"/>
      <c r="WKU478" s="729"/>
      <c r="WKV478" s="729"/>
      <c r="WKW478" s="729"/>
      <c r="WKX478" s="729"/>
      <c r="WKY478" s="729"/>
      <c r="WKZ478" s="729"/>
      <c r="WLA478" s="729"/>
      <c r="WLB478" s="729"/>
      <c r="WLC478" s="729"/>
      <c r="WLD478" s="729"/>
      <c r="WLE478" s="729"/>
      <c r="WLF478" s="729"/>
      <c r="WLG478" s="729"/>
      <c r="WLH478" s="729"/>
      <c r="WLI478" s="729"/>
      <c r="WLJ478" s="729"/>
      <c r="WLK478" s="729"/>
      <c r="WLL478" s="729"/>
      <c r="WLM478" s="729"/>
      <c r="WLN478" s="729"/>
      <c r="WLO478" s="729"/>
      <c r="WLP478" s="729"/>
      <c r="WLQ478" s="729"/>
      <c r="WLR478" s="729"/>
      <c r="WLS478" s="729"/>
      <c r="WLT478" s="729"/>
      <c r="WLU478" s="729"/>
      <c r="WLV478" s="729"/>
      <c r="WLW478" s="729"/>
      <c r="WLX478" s="729"/>
      <c r="WLY478" s="729"/>
      <c r="WLZ478" s="729"/>
      <c r="WMA478" s="729"/>
      <c r="WMB478" s="729"/>
      <c r="WMC478" s="729"/>
      <c r="WMD478" s="729"/>
      <c r="WME478" s="729"/>
      <c r="WMF478" s="729"/>
      <c r="WMG478" s="729"/>
      <c r="WMH478" s="729"/>
      <c r="WMI478" s="729"/>
      <c r="WMJ478" s="729"/>
      <c r="WMK478" s="729"/>
      <c r="WML478" s="729"/>
      <c r="WMM478" s="729"/>
      <c r="WMN478" s="729"/>
      <c r="WMO478" s="729"/>
      <c r="WMP478" s="729"/>
      <c r="WMQ478" s="729"/>
      <c r="WMR478" s="729"/>
      <c r="WMS478" s="729"/>
      <c r="WMT478" s="729"/>
      <c r="WMU478" s="729"/>
      <c r="WMV478" s="729"/>
      <c r="WMW478" s="729"/>
      <c r="WMX478" s="729"/>
      <c r="WMY478" s="729"/>
      <c r="WMZ478" s="729"/>
      <c r="WNA478" s="729"/>
      <c r="WNB478" s="729"/>
      <c r="WNC478" s="729"/>
      <c r="WND478" s="729"/>
      <c r="WNE478" s="729"/>
      <c r="WNF478" s="729"/>
      <c r="WNG478" s="729"/>
      <c r="WNH478" s="729"/>
      <c r="WNI478" s="729"/>
      <c r="WNJ478" s="729"/>
      <c r="WNK478" s="729"/>
      <c r="WNL478" s="729"/>
      <c r="WNM478" s="729"/>
      <c r="WNN478" s="729"/>
      <c r="WNO478" s="729"/>
      <c r="WNP478" s="729"/>
      <c r="WNQ478" s="729"/>
      <c r="WNR478" s="729"/>
      <c r="WNS478" s="729"/>
      <c r="WNT478" s="729"/>
      <c r="WNU478" s="729"/>
      <c r="WNV478" s="729"/>
      <c r="WNW478" s="729"/>
      <c r="WNX478" s="729"/>
      <c r="WNY478" s="729"/>
      <c r="WNZ478" s="729"/>
      <c r="WOA478" s="729"/>
      <c r="WOB478" s="729"/>
      <c r="WOC478" s="729"/>
      <c r="WOD478" s="729"/>
      <c r="WOE478" s="729"/>
      <c r="WOF478" s="729"/>
      <c r="WOG478" s="729"/>
      <c r="WOH478" s="729"/>
      <c r="WOI478" s="729"/>
      <c r="WOJ478" s="729"/>
      <c r="WOK478" s="729"/>
      <c r="WOL478" s="729"/>
      <c r="WOM478" s="729"/>
      <c r="WON478" s="729"/>
      <c r="WOO478" s="729"/>
      <c r="WOP478" s="729"/>
      <c r="WOQ478" s="729"/>
      <c r="WOR478" s="729"/>
      <c r="WOS478" s="729"/>
      <c r="WOT478" s="729"/>
      <c r="WOU478" s="729"/>
      <c r="WOV478" s="729"/>
      <c r="WOW478" s="729"/>
      <c r="WOX478" s="729"/>
      <c r="WOY478" s="729"/>
      <c r="WOZ478" s="729"/>
      <c r="WPA478" s="729"/>
      <c r="WPB478" s="729"/>
      <c r="WPC478" s="729"/>
      <c r="WPD478" s="729"/>
      <c r="WPE478" s="729"/>
      <c r="WPF478" s="729"/>
      <c r="WPG478" s="729"/>
      <c r="WPH478" s="729"/>
      <c r="WPI478" s="729"/>
      <c r="WPJ478" s="729"/>
      <c r="WPK478" s="729"/>
      <c r="WPL478" s="729"/>
      <c r="WPM478" s="729"/>
      <c r="WPN478" s="729"/>
      <c r="WPO478" s="729"/>
      <c r="WPP478" s="729"/>
      <c r="WPQ478" s="729"/>
      <c r="WPR478" s="729"/>
      <c r="WPS478" s="729"/>
      <c r="WPT478" s="729"/>
      <c r="WPU478" s="729"/>
      <c r="WPV478" s="729"/>
      <c r="WPW478" s="729"/>
      <c r="WPX478" s="729"/>
      <c r="WPY478" s="729"/>
      <c r="WPZ478" s="729"/>
      <c r="WQA478" s="729"/>
      <c r="WQB478" s="729"/>
      <c r="WQC478" s="729"/>
      <c r="WQD478" s="729"/>
      <c r="WQE478" s="729"/>
      <c r="WQF478" s="729"/>
      <c r="WQG478" s="729"/>
      <c r="WQH478" s="729"/>
      <c r="WQI478" s="729"/>
      <c r="WQJ478" s="729"/>
      <c r="WQK478" s="729"/>
      <c r="WQL478" s="729"/>
      <c r="WQM478" s="729"/>
      <c r="WQN478" s="729"/>
      <c r="WQO478" s="729"/>
      <c r="WQP478" s="729"/>
      <c r="WQQ478" s="729"/>
      <c r="WQR478" s="729"/>
      <c r="WQS478" s="729"/>
      <c r="WQT478" s="729"/>
      <c r="WQU478" s="729"/>
      <c r="WQV478" s="729"/>
      <c r="WQW478" s="729"/>
      <c r="WQX478" s="729"/>
      <c r="WQY478" s="729"/>
      <c r="WQZ478" s="729"/>
      <c r="WRA478" s="729"/>
      <c r="WRB478" s="729"/>
      <c r="WRC478" s="729"/>
      <c r="WRD478" s="729"/>
      <c r="WRE478" s="729"/>
      <c r="WRF478" s="729"/>
      <c r="WRG478" s="729"/>
      <c r="WRH478" s="729"/>
      <c r="WRI478" s="729"/>
      <c r="WRJ478" s="729"/>
      <c r="WRK478" s="729"/>
      <c r="WRL478" s="729"/>
      <c r="WRM478" s="729"/>
      <c r="WRN478" s="729"/>
      <c r="WRO478" s="729"/>
      <c r="WRP478" s="729"/>
      <c r="WRQ478" s="729"/>
      <c r="WRR478" s="729"/>
      <c r="WRS478" s="729"/>
      <c r="WRT478" s="729"/>
      <c r="WRU478" s="729"/>
      <c r="WRV478" s="729"/>
      <c r="WRW478" s="729"/>
      <c r="WRX478" s="729"/>
      <c r="WRY478" s="729"/>
      <c r="WRZ478" s="729"/>
      <c r="WSA478" s="729"/>
      <c r="WSB478" s="729"/>
      <c r="WSC478" s="729"/>
      <c r="WSD478" s="729"/>
      <c r="WSE478" s="729"/>
      <c r="WSF478" s="729"/>
      <c r="WSG478" s="729"/>
      <c r="WSH478" s="729"/>
      <c r="WSI478" s="729"/>
      <c r="WSJ478" s="729"/>
      <c r="WSK478" s="729"/>
      <c r="WSL478" s="729"/>
      <c r="WSM478" s="729"/>
      <c r="WSN478" s="729"/>
      <c r="WSO478" s="729"/>
      <c r="WSP478" s="729"/>
      <c r="WSQ478" s="729"/>
      <c r="WSR478" s="729"/>
      <c r="WSS478" s="729"/>
      <c r="WST478" s="729"/>
      <c r="WSU478" s="729"/>
      <c r="WSV478" s="729"/>
      <c r="WSW478" s="729"/>
      <c r="WSX478" s="729"/>
      <c r="WSY478" s="729"/>
      <c r="WSZ478" s="729"/>
      <c r="WTA478" s="729"/>
      <c r="WTB478" s="729"/>
      <c r="WTC478" s="729"/>
      <c r="WTD478" s="729"/>
      <c r="WTE478" s="729"/>
      <c r="WTF478" s="729"/>
      <c r="WTG478" s="729"/>
      <c r="WTH478" s="729"/>
      <c r="WTI478" s="729"/>
      <c r="WTJ478" s="729"/>
      <c r="WTK478" s="729"/>
      <c r="WTL478" s="729"/>
      <c r="WTM478" s="729"/>
      <c r="WTN478" s="729"/>
      <c r="WTO478" s="729"/>
      <c r="WTP478" s="729"/>
      <c r="WTQ478" s="729"/>
      <c r="WTR478" s="729"/>
      <c r="WTS478" s="729"/>
      <c r="WTT478" s="729"/>
      <c r="WTU478" s="729"/>
      <c r="WTV478" s="729"/>
      <c r="WTW478" s="729"/>
      <c r="WTX478" s="729"/>
      <c r="WTY478" s="729"/>
      <c r="WTZ478" s="729"/>
      <c r="WUA478" s="729"/>
      <c r="WUB478" s="729"/>
      <c r="WUC478" s="729"/>
      <c r="WUD478" s="729"/>
      <c r="WUE478" s="729"/>
      <c r="WUF478" s="729"/>
      <c r="WUG478" s="729"/>
      <c r="WUH478" s="729"/>
      <c r="WUI478" s="729"/>
      <c r="WUJ478" s="729"/>
      <c r="WUK478" s="729"/>
      <c r="WUL478" s="729"/>
      <c r="WUM478" s="729"/>
      <c r="WUN478" s="729"/>
      <c r="WUO478" s="729"/>
      <c r="WUP478" s="729"/>
      <c r="WUQ478" s="729"/>
      <c r="WUR478" s="729"/>
      <c r="WUS478" s="729"/>
      <c r="WUT478" s="729"/>
      <c r="WUU478" s="729"/>
      <c r="WUV478" s="729"/>
      <c r="WUW478" s="729"/>
      <c r="WUX478" s="729"/>
      <c r="WUY478" s="729"/>
      <c r="WUZ478" s="729"/>
      <c r="WVA478" s="729"/>
      <c r="WVB478" s="729"/>
      <c r="WVC478" s="729"/>
      <c r="WVD478" s="729"/>
      <c r="WVE478" s="729"/>
      <c r="WVF478" s="729"/>
      <c r="WVG478" s="729"/>
      <c r="WVH478" s="729"/>
      <c r="WVI478" s="729"/>
      <c r="WVJ478" s="729"/>
      <c r="WVK478" s="729"/>
      <c r="WVL478" s="729"/>
      <c r="WVM478" s="729"/>
      <c r="WVN478" s="729"/>
      <c r="WVO478" s="729"/>
      <c r="WVP478" s="729"/>
      <c r="WVQ478" s="729"/>
      <c r="WVR478" s="729"/>
      <c r="WVS478" s="729"/>
      <c r="WVT478" s="729"/>
      <c r="WVU478" s="729"/>
      <c r="WVV478" s="729"/>
      <c r="WVW478" s="729"/>
      <c r="WVX478" s="729"/>
      <c r="WVY478" s="729"/>
      <c r="WVZ478" s="729"/>
      <c r="WWA478" s="729"/>
      <c r="WWB478" s="729"/>
      <c r="WWC478" s="729"/>
      <c r="WWD478" s="729"/>
      <c r="WWE478" s="729"/>
      <c r="WWF478" s="729"/>
      <c r="WWG478" s="729"/>
      <c r="WWH478" s="729"/>
      <c r="WWI478" s="729"/>
      <c r="WWJ478" s="729"/>
      <c r="WWK478" s="729"/>
      <c r="WWL478" s="729"/>
      <c r="WWM478" s="729"/>
      <c r="WWN478" s="729"/>
      <c r="WWO478" s="729"/>
      <c r="WWP478" s="729"/>
      <c r="WWQ478" s="729"/>
      <c r="WWR478" s="729"/>
      <c r="WWS478" s="729"/>
      <c r="WWT478" s="729"/>
      <c r="WWU478" s="729"/>
      <c r="WWV478" s="729"/>
      <c r="WWW478" s="729"/>
      <c r="WWX478" s="729"/>
      <c r="WWY478" s="729"/>
      <c r="WWZ478" s="729"/>
      <c r="WXA478" s="729"/>
      <c r="WXB478" s="729"/>
      <c r="WXC478" s="729"/>
      <c r="WXD478" s="729"/>
      <c r="WXE478" s="729"/>
      <c r="WXF478" s="729"/>
      <c r="WXG478" s="729"/>
      <c r="WXH478" s="729"/>
      <c r="WXI478" s="729"/>
      <c r="WXJ478" s="729"/>
      <c r="WXK478" s="729"/>
      <c r="WXL478" s="729"/>
      <c r="WXM478" s="729"/>
      <c r="WXN478" s="729"/>
      <c r="WXO478" s="729"/>
      <c r="WXP478" s="729"/>
      <c r="WXQ478" s="729"/>
      <c r="WXR478" s="729"/>
      <c r="WXS478" s="729"/>
      <c r="WXT478" s="729"/>
      <c r="WXU478" s="729"/>
      <c r="WXV478" s="729"/>
      <c r="WXW478" s="729"/>
      <c r="WXX478" s="729"/>
      <c r="WXY478" s="729"/>
      <c r="WXZ478" s="729"/>
      <c r="WYA478" s="729"/>
      <c r="WYB478" s="729"/>
      <c r="WYC478" s="729"/>
      <c r="WYD478" s="729"/>
      <c r="WYE478" s="729"/>
      <c r="WYF478" s="729"/>
      <c r="WYG478" s="729"/>
      <c r="WYH478" s="729"/>
      <c r="WYI478" s="729"/>
      <c r="WYJ478" s="729"/>
      <c r="WYK478" s="729"/>
      <c r="WYL478" s="729"/>
      <c r="WYM478" s="729"/>
      <c r="WYN478" s="729"/>
      <c r="WYO478" s="729"/>
      <c r="WYP478" s="729"/>
      <c r="WYQ478" s="729"/>
      <c r="WYR478" s="729"/>
      <c r="WYS478" s="729"/>
      <c r="WYT478" s="729"/>
      <c r="WYU478" s="729"/>
      <c r="WYV478" s="729"/>
      <c r="WYW478" s="729"/>
      <c r="WYX478" s="729"/>
      <c r="WYY478" s="729"/>
      <c r="WYZ478" s="729"/>
      <c r="WZA478" s="729"/>
      <c r="WZB478" s="729"/>
      <c r="WZC478" s="729"/>
      <c r="WZD478" s="729"/>
      <c r="WZE478" s="729"/>
      <c r="WZF478" s="729"/>
      <c r="WZG478" s="729"/>
      <c r="WZH478" s="729"/>
      <c r="WZI478" s="729"/>
      <c r="WZJ478" s="729"/>
      <c r="WZK478" s="729"/>
      <c r="WZL478" s="729"/>
      <c r="WZM478" s="729"/>
      <c r="WZN478" s="729"/>
      <c r="WZO478" s="729"/>
      <c r="WZP478" s="729"/>
      <c r="WZQ478" s="729"/>
      <c r="WZR478" s="729"/>
      <c r="WZS478" s="729"/>
      <c r="WZT478" s="729"/>
      <c r="WZU478" s="729"/>
      <c r="WZV478" s="729"/>
      <c r="WZW478" s="729"/>
      <c r="WZX478" s="729"/>
      <c r="WZY478" s="729"/>
      <c r="WZZ478" s="729"/>
      <c r="XAA478" s="729"/>
      <c r="XAB478" s="729"/>
      <c r="XAC478" s="729"/>
      <c r="XAD478" s="729"/>
      <c r="XAE478" s="729"/>
      <c r="XAF478" s="729"/>
      <c r="XAG478" s="729"/>
      <c r="XAH478" s="729"/>
      <c r="XAI478" s="729"/>
      <c r="XAJ478" s="729"/>
      <c r="XAK478" s="729"/>
      <c r="XAL478" s="729"/>
      <c r="XAM478" s="729"/>
      <c r="XAN478" s="729"/>
      <c r="XAO478" s="729"/>
      <c r="XAP478" s="729"/>
      <c r="XAQ478" s="729"/>
      <c r="XAR478" s="729"/>
      <c r="XAS478" s="729"/>
      <c r="XAT478" s="729"/>
      <c r="XAU478" s="729"/>
      <c r="XAV478" s="729"/>
      <c r="XAW478" s="729"/>
      <c r="XAX478" s="729"/>
      <c r="XAY478" s="729"/>
      <c r="XAZ478" s="729"/>
      <c r="XBA478" s="729"/>
      <c r="XBB478" s="729"/>
      <c r="XBC478" s="729"/>
      <c r="XBD478" s="729"/>
      <c r="XBE478" s="729"/>
      <c r="XBF478" s="729"/>
      <c r="XBG478" s="729"/>
      <c r="XBH478" s="729"/>
      <c r="XBI478" s="729"/>
      <c r="XBJ478" s="729"/>
      <c r="XBK478" s="729"/>
      <c r="XBL478" s="729"/>
      <c r="XBM478" s="729"/>
      <c r="XBN478" s="729"/>
      <c r="XBO478" s="729"/>
      <c r="XBP478" s="729"/>
      <c r="XBQ478" s="729"/>
      <c r="XBR478" s="729"/>
      <c r="XBS478" s="729"/>
      <c r="XBT478" s="729"/>
      <c r="XBU478" s="729"/>
      <c r="XBV478" s="729"/>
      <c r="XBW478" s="729"/>
      <c r="XBX478" s="729"/>
      <c r="XBY478" s="729"/>
      <c r="XBZ478" s="729"/>
      <c r="XCA478" s="729"/>
      <c r="XCB478" s="729"/>
      <c r="XCC478" s="729"/>
      <c r="XCD478" s="729"/>
      <c r="XCE478" s="729"/>
      <c r="XCF478" s="729"/>
      <c r="XCG478" s="729"/>
      <c r="XCH478" s="729"/>
      <c r="XCI478" s="729"/>
      <c r="XCJ478" s="729"/>
      <c r="XCK478" s="729"/>
      <c r="XCL478" s="729"/>
      <c r="XCM478" s="729"/>
      <c r="XCN478" s="729"/>
      <c r="XCO478" s="729"/>
      <c r="XCP478" s="729"/>
      <c r="XCQ478" s="729"/>
      <c r="XCR478" s="729"/>
      <c r="XCS478" s="729"/>
      <c r="XCT478" s="729"/>
      <c r="XCU478" s="729"/>
      <c r="XCV478" s="729"/>
      <c r="XCW478" s="729"/>
      <c r="XCX478" s="729"/>
      <c r="XCY478" s="729"/>
      <c r="XCZ478" s="729"/>
      <c r="XDA478" s="729"/>
      <c r="XDB478" s="729"/>
      <c r="XDC478" s="729"/>
      <c r="XDD478" s="729"/>
      <c r="XDE478" s="729"/>
      <c r="XDF478" s="729"/>
      <c r="XDG478" s="729"/>
      <c r="XDH478" s="729"/>
      <c r="XDI478" s="729"/>
      <c r="XDJ478" s="729"/>
      <c r="XDK478" s="729"/>
      <c r="XDL478" s="729"/>
      <c r="XDM478" s="729"/>
      <c r="XDN478" s="729"/>
      <c r="XDO478" s="729"/>
      <c r="XDP478" s="729"/>
      <c r="XDQ478" s="729"/>
      <c r="XDR478" s="729"/>
      <c r="XDS478" s="729"/>
      <c r="XDT478" s="729"/>
      <c r="XDU478" s="729"/>
      <c r="XDV478" s="729"/>
      <c r="XDW478" s="729"/>
      <c r="XDX478" s="729"/>
      <c r="XDY478" s="729"/>
      <c r="XDZ478" s="729"/>
      <c r="XEA478" s="729"/>
      <c r="XEB478" s="729"/>
      <c r="XEC478" s="729"/>
      <c r="XED478" s="729"/>
      <c r="XEE478" s="729"/>
      <c r="XEF478" s="729"/>
      <c r="XEG478" s="729"/>
      <c r="XEH478" s="729"/>
      <c r="XEI478" s="729"/>
      <c r="XEJ478" s="729"/>
      <c r="XEK478" s="729"/>
      <c r="XEL478" s="729"/>
      <c r="XEM478" s="729"/>
      <c r="XEN478" s="729"/>
      <c r="XEO478" s="729"/>
      <c r="XEP478" s="729"/>
      <c r="XEQ478" s="729"/>
      <c r="XER478" s="729"/>
      <c r="XES478" s="729"/>
      <c r="XET478" s="729"/>
      <c r="XEU478" s="729"/>
      <c r="XEV478" s="729"/>
      <c r="XEW478" s="729"/>
      <c r="XEX478" s="729"/>
      <c r="XEY478" s="729"/>
      <c r="XEZ478" s="729"/>
      <c r="XFA478" s="729"/>
      <c r="XFB478" s="729"/>
      <c r="XFC478" s="729"/>
      <c r="XFD478" s="729"/>
    </row>
    <row r="479" spans="1:16384" s="106" customFormat="1" ht="73.5" customHeight="1" x14ac:dyDescent="0.2">
      <c r="A479" s="733" t="s">
        <v>751</v>
      </c>
      <c r="B479" s="870" t="s">
        <v>752</v>
      </c>
      <c r="C479" s="871"/>
      <c r="D479" s="871"/>
      <c r="E479" s="872"/>
      <c r="F479" s="194"/>
      <c r="G479" s="95"/>
      <c r="H479" s="95"/>
      <c r="I479" s="95"/>
      <c r="J479" s="111">
        <f t="shared" ref="J479:M483" si="99">J480</f>
        <v>187</v>
      </c>
      <c r="K479" s="111">
        <f t="shared" si="99"/>
        <v>0</v>
      </c>
      <c r="L479" s="111">
        <f t="shared" si="99"/>
        <v>127</v>
      </c>
      <c r="M479" s="111">
        <f t="shared" si="99"/>
        <v>127</v>
      </c>
      <c r="N479" s="175"/>
    </row>
    <row r="480" spans="1:16384" s="106" customFormat="1" ht="31.5" customHeight="1" x14ac:dyDescent="0.2">
      <c r="A480" s="177" t="s">
        <v>481</v>
      </c>
      <c r="B480" s="870" t="s">
        <v>752</v>
      </c>
      <c r="C480" s="871"/>
      <c r="D480" s="871"/>
      <c r="E480" s="872"/>
      <c r="F480" s="194">
        <v>200</v>
      </c>
      <c r="G480" s="95"/>
      <c r="H480" s="95"/>
      <c r="I480" s="95"/>
      <c r="J480" s="111">
        <f t="shared" si="99"/>
        <v>187</v>
      </c>
      <c r="K480" s="111">
        <f t="shared" si="99"/>
        <v>0</v>
      </c>
      <c r="L480" s="111">
        <f t="shared" si="99"/>
        <v>127</v>
      </c>
      <c r="M480" s="111">
        <f t="shared" si="99"/>
        <v>127</v>
      </c>
      <c r="N480" s="175"/>
    </row>
    <row r="481" spans="1:14" s="106" customFormat="1" ht="31.5" customHeight="1" x14ac:dyDescent="0.2">
      <c r="A481" s="177" t="s">
        <v>482</v>
      </c>
      <c r="B481" s="870" t="s">
        <v>752</v>
      </c>
      <c r="C481" s="871"/>
      <c r="D481" s="871"/>
      <c r="E481" s="872"/>
      <c r="F481" s="194">
        <v>240</v>
      </c>
      <c r="G481" s="95"/>
      <c r="H481" s="95"/>
      <c r="I481" s="95"/>
      <c r="J481" s="111">
        <f t="shared" si="99"/>
        <v>187</v>
      </c>
      <c r="K481" s="111">
        <f t="shared" si="99"/>
        <v>0</v>
      </c>
      <c r="L481" s="111">
        <f t="shared" si="99"/>
        <v>127</v>
      </c>
      <c r="M481" s="111">
        <f t="shared" si="99"/>
        <v>127</v>
      </c>
      <c r="N481" s="175"/>
    </row>
    <row r="482" spans="1:14" s="106" customFormat="1" ht="19.5" customHeight="1" x14ac:dyDescent="0.2">
      <c r="A482" s="177" t="s">
        <v>68</v>
      </c>
      <c r="B482" s="870" t="s">
        <v>752</v>
      </c>
      <c r="C482" s="871"/>
      <c r="D482" s="871"/>
      <c r="E482" s="872"/>
      <c r="F482" s="194">
        <v>240</v>
      </c>
      <c r="G482" s="95" t="s">
        <v>69</v>
      </c>
      <c r="H482" s="95"/>
      <c r="I482" s="95"/>
      <c r="J482" s="111">
        <f t="shared" si="99"/>
        <v>187</v>
      </c>
      <c r="K482" s="111">
        <f t="shared" si="99"/>
        <v>0</v>
      </c>
      <c r="L482" s="111">
        <f t="shared" si="99"/>
        <v>127</v>
      </c>
      <c r="M482" s="111">
        <f t="shared" si="99"/>
        <v>127</v>
      </c>
      <c r="N482" s="175"/>
    </row>
    <row r="483" spans="1:14" s="106" customFormat="1" ht="60.75" customHeight="1" x14ac:dyDescent="0.2">
      <c r="A483" s="201" t="s">
        <v>187</v>
      </c>
      <c r="B483" s="870" t="s">
        <v>752</v>
      </c>
      <c r="C483" s="871"/>
      <c r="D483" s="871"/>
      <c r="E483" s="872"/>
      <c r="F483" s="194">
        <v>240</v>
      </c>
      <c r="G483" s="95" t="s">
        <v>69</v>
      </c>
      <c r="H483" s="95" t="s">
        <v>73</v>
      </c>
      <c r="I483" s="95"/>
      <c r="J483" s="111">
        <f t="shared" si="99"/>
        <v>187</v>
      </c>
      <c r="K483" s="111">
        <f t="shared" si="99"/>
        <v>0</v>
      </c>
      <c r="L483" s="111">
        <f t="shared" si="99"/>
        <v>127</v>
      </c>
      <c r="M483" s="111">
        <f t="shared" si="99"/>
        <v>127</v>
      </c>
      <c r="N483" s="334"/>
    </row>
    <row r="484" spans="1:14" s="106" customFormat="1" ht="31.5" customHeight="1" x14ac:dyDescent="0.25">
      <c r="A484" s="177" t="s">
        <v>183</v>
      </c>
      <c r="B484" s="870" t="s">
        <v>752</v>
      </c>
      <c r="C484" s="871"/>
      <c r="D484" s="871"/>
      <c r="E484" s="872"/>
      <c r="F484" s="194">
        <v>240</v>
      </c>
      <c r="G484" s="95" t="s">
        <v>69</v>
      </c>
      <c r="H484" s="95" t="s">
        <v>73</v>
      </c>
      <c r="I484" s="95" t="s">
        <v>58</v>
      </c>
      <c r="J484" s="111">
        <f>'ведомст 7'!L38</f>
        <v>187</v>
      </c>
      <c r="K484" s="113"/>
      <c r="L484" s="111">
        <v>127</v>
      </c>
      <c r="M484" s="111">
        <v>127</v>
      </c>
      <c r="N484" s="175"/>
    </row>
    <row r="485" spans="1:14" s="106" customFormat="1" ht="31.5" customHeight="1" x14ac:dyDescent="0.2">
      <c r="A485" s="729" t="s">
        <v>753</v>
      </c>
      <c r="B485" s="719" t="s">
        <v>754</v>
      </c>
      <c r="C485" s="719"/>
      <c r="D485" s="719"/>
      <c r="E485" s="720"/>
      <c r="F485" s="194"/>
      <c r="G485" s="95"/>
      <c r="H485" s="95"/>
      <c r="I485" s="95"/>
      <c r="J485" s="111">
        <f>J486</f>
        <v>89</v>
      </c>
      <c r="K485" s="111">
        <f t="shared" ref="K485:M485" si="100">K486</f>
        <v>0</v>
      </c>
      <c r="L485" s="111">
        <v>89</v>
      </c>
      <c r="M485" s="111">
        <f t="shared" si="100"/>
        <v>89</v>
      </c>
      <c r="N485" s="724"/>
    </row>
    <row r="486" spans="1:14" s="106" customFormat="1" ht="51" customHeight="1" x14ac:dyDescent="0.2">
      <c r="A486" s="729" t="s">
        <v>756</v>
      </c>
      <c r="B486" s="871" t="s">
        <v>755</v>
      </c>
      <c r="C486" s="871"/>
      <c r="D486" s="871"/>
      <c r="E486" s="872"/>
      <c r="F486" s="194"/>
      <c r="G486" s="95"/>
      <c r="H486" s="95"/>
      <c r="I486" s="95"/>
      <c r="J486" s="111">
        <f t="shared" ref="J486:M491" si="101">J487</f>
        <v>89</v>
      </c>
      <c r="K486" s="111">
        <f t="shared" si="101"/>
        <v>0</v>
      </c>
      <c r="L486" s="111">
        <f t="shared" si="101"/>
        <v>89</v>
      </c>
      <c r="M486" s="111">
        <f t="shared" si="101"/>
        <v>89</v>
      </c>
      <c r="N486" s="175"/>
    </row>
    <row r="487" spans="1:14" s="106" customFormat="1" ht="31.5" customHeight="1" x14ac:dyDescent="0.2">
      <c r="A487" s="176" t="s">
        <v>199</v>
      </c>
      <c r="B487" s="870" t="s">
        <v>757</v>
      </c>
      <c r="C487" s="871"/>
      <c r="D487" s="871"/>
      <c r="E487" s="872"/>
      <c r="F487" s="194"/>
      <c r="G487" s="95"/>
      <c r="H487" s="95"/>
      <c r="I487" s="95"/>
      <c r="J487" s="111">
        <f t="shared" si="101"/>
        <v>89</v>
      </c>
      <c r="K487" s="111">
        <f t="shared" si="101"/>
        <v>0</v>
      </c>
      <c r="L487" s="111">
        <f t="shared" si="101"/>
        <v>89</v>
      </c>
      <c r="M487" s="111">
        <f t="shared" si="101"/>
        <v>89</v>
      </c>
      <c r="N487" s="175"/>
    </row>
    <row r="488" spans="1:14" s="106" customFormat="1" ht="31.5" customHeight="1" x14ac:dyDescent="0.2">
      <c r="A488" s="177" t="s">
        <v>481</v>
      </c>
      <c r="B488" s="870" t="s">
        <v>757</v>
      </c>
      <c r="C488" s="871"/>
      <c r="D488" s="871"/>
      <c r="E488" s="872"/>
      <c r="F488" s="194">
        <v>200</v>
      </c>
      <c r="G488" s="95"/>
      <c r="H488" s="95"/>
      <c r="I488" s="95"/>
      <c r="J488" s="111">
        <f t="shared" si="101"/>
        <v>89</v>
      </c>
      <c r="K488" s="111">
        <f t="shared" si="101"/>
        <v>0</v>
      </c>
      <c r="L488" s="111">
        <f t="shared" si="101"/>
        <v>89</v>
      </c>
      <c r="M488" s="111">
        <f t="shared" si="101"/>
        <v>89</v>
      </c>
      <c r="N488" s="175"/>
    </row>
    <row r="489" spans="1:14" s="106" customFormat="1" ht="31.5" customHeight="1" x14ac:dyDescent="0.2">
      <c r="A489" s="177" t="s">
        <v>482</v>
      </c>
      <c r="B489" s="870" t="s">
        <v>757</v>
      </c>
      <c r="C489" s="871"/>
      <c r="D489" s="871"/>
      <c r="E489" s="872"/>
      <c r="F489" s="194">
        <v>240</v>
      </c>
      <c r="G489" s="95"/>
      <c r="H489" s="95"/>
      <c r="I489" s="95"/>
      <c r="J489" s="111">
        <f t="shared" si="101"/>
        <v>89</v>
      </c>
      <c r="K489" s="111">
        <f t="shared" si="101"/>
        <v>0</v>
      </c>
      <c r="L489" s="111">
        <f t="shared" si="101"/>
        <v>89</v>
      </c>
      <c r="M489" s="111">
        <f t="shared" si="101"/>
        <v>89</v>
      </c>
      <c r="N489" s="175"/>
    </row>
    <row r="490" spans="1:14" s="106" customFormat="1" ht="33" customHeight="1" x14ac:dyDescent="0.2">
      <c r="A490" s="177" t="s">
        <v>68</v>
      </c>
      <c r="B490" s="870" t="s">
        <v>757</v>
      </c>
      <c r="C490" s="871"/>
      <c r="D490" s="871"/>
      <c r="E490" s="872"/>
      <c r="F490" s="194">
        <v>240</v>
      </c>
      <c r="G490" s="95" t="s">
        <v>69</v>
      </c>
      <c r="H490" s="95"/>
      <c r="I490" s="95"/>
      <c r="J490" s="111">
        <f t="shared" si="101"/>
        <v>89</v>
      </c>
      <c r="K490" s="111">
        <f t="shared" si="101"/>
        <v>0</v>
      </c>
      <c r="L490" s="111">
        <f t="shared" si="101"/>
        <v>89</v>
      </c>
      <c r="M490" s="111">
        <f t="shared" si="101"/>
        <v>89</v>
      </c>
      <c r="N490" s="175"/>
    </row>
    <row r="491" spans="1:14" s="106" customFormat="1" ht="62.25" customHeight="1" x14ac:dyDescent="0.2">
      <c r="A491" s="201" t="s">
        <v>187</v>
      </c>
      <c r="B491" s="870" t="s">
        <v>348</v>
      </c>
      <c r="C491" s="871"/>
      <c r="D491" s="871"/>
      <c r="E491" s="872"/>
      <c r="F491" s="194">
        <v>240</v>
      </c>
      <c r="G491" s="95" t="s">
        <v>69</v>
      </c>
      <c r="H491" s="95" t="s">
        <v>73</v>
      </c>
      <c r="I491" s="95"/>
      <c r="J491" s="111">
        <f t="shared" si="101"/>
        <v>89</v>
      </c>
      <c r="K491" s="111">
        <f t="shared" si="101"/>
        <v>0</v>
      </c>
      <c r="L491" s="111">
        <f t="shared" si="101"/>
        <v>89</v>
      </c>
      <c r="M491" s="111">
        <f t="shared" si="101"/>
        <v>89</v>
      </c>
      <c r="N491" s="334"/>
    </row>
    <row r="492" spans="1:14" s="106" customFormat="1" ht="30" x14ac:dyDescent="0.2">
      <c r="A492" s="177" t="s">
        <v>183</v>
      </c>
      <c r="B492" s="870" t="s">
        <v>348</v>
      </c>
      <c r="C492" s="871"/>
      <c r="D492" s="871"/>
      <c r="E492" s="872"/>
      <c r="F492" s="194">
        <v>240</v>
      </c>
      <c r="G492" s="95" t="s">
        <v>69</v>
      </c>
      <c r="H492" s="95" t="s">
        <v>73</v>
      </c>
      <c r="I492" s="95" t="s">
        <v>58</v>
      </c>
      <c r="J492" s="111">
        <f>J506</f>
        <v>89</v>
      </c>
      <c r="K492" s="111"/>
      <c r="L492" s="111">
        <f>L506</f>
        <v>89</v>
      </c>
      <c r="M492" s="111">
        <f>M506</f>
        <v>89</v>
      </c>
      <c r="N492" s="175"/>
    </row>
    <row r="493" spans="1:14" s="106" customFormat="1" ht="31.5" hidden="1" customHeight="1" x14ac:dyDescent="0.2">
      <c r="A493" s="176" t="s">
        <v>351</v>
      </c>
      <c r="B493" s="209" t="s">
        <v>349</v>
      </c>
      <c r="C493" s="210"/>
      <c r="D493" s="210"/>
      <c r="E493" s="211"/>
      <c r="F493" s="194"/>
      <c r="G493" s="95"/>
      <c r="H493" s="95"/>
      <c r="I493" s="95"/>
      <c r="J493" s="111">
        <f t="shared" ref="J493:M498" si="102">J494</f>
        <v>0</v>
      </c>
      <c r="K493" s="111">
        <f t="shared" si="102"/>
        <v>0</v>
      </c>
      <c r="L493" s="111">
        <f t="shared" si="102"/>
        <v>0</v>
      </c>
      <c r="M493" s="111">
        <f t="shared" si="102"/>
        <v>0</v>
      </c>
      <c r="N493" s="175"/>
    </row>
    <row r="494" spans="1:14" s="106" customFormat="1" ht="31.5" hidden="1" customHeight="1" x14ac:dyDescent="0.2">
      <c r="A494" s="176" t="s">
        <v>199</v>
      </c>
      <c r="B494" s="870" t="s">
        <v>350</v>
      </c>
      <c r="C494" s="871"/>
      <c r="D494" s="871"/>
      <c r="E494" s="872"/>
      <c r="F494" s="194"/>
      <c r="G494" s="95"/>
      <c r="H494" s="95"/>
      <c r="I494" s="95"/>
      <c r="J494" s="111">
        <f t="shared" si="102"/>
        <v>0</v>
      </c>
      <c r="K494" s="111">
        <f t="shared" si="102"/>
        <v>0</v>
      </c>
      <c r="L494" s="111">
        <f t="shared" si="102"/>
        <v>0</v>
      </c>
      <c r="M494" s="111">
        <f t="shared" si="102"/>
        <v>0</v>
      </c>
      <c r="N494" s="175"/>
    </row>
    <row r="495" spans="1:14" s="106" customFormat="1" ht="31.5" hidden="1" customHeight="1" x14ac:dyDescent="0.2">
      <c r="A495" s="177" t="s">
        <v>481</v>
      </c>
      <c r="B495" s="870" t="s">
        <v>350</v>
      </c>
      <c r="C495" s="871"/>
      <c r="D495" s="871"/>
      <c r="E495" s="872"/>
      <c r="F495" s="194">
        <v>200</v>
      </c>
      <c r="G495" s="95"/>
      <c r="H495" s="95"/>
      <c r="I495" s="95"/>
      <c r="J495" s="111">
        <f t="shared" si="102"/>
        <v>0</v>
      </c>
      <c r="K495" s="111">
        <f t="shared" si="102"/>
        <v>0</v>
      </c>
      <c r="L495" s="111">
        <f t="shared" si="102"/>
        <v>0</v>
      </c>
      <c r="M495" s="111">
        <f t="shared" si="102"/>
        <v>0</v>
      </c>
      <c r="N495" s="175"/>
    </row>
    <row r="496" spans="1:14" s="106" customFormat="1" ht="31.5" hidden="1" customHeight="1" x14ac:dyDescent="0.2">
      <c r="A496" s="177" t="s">
        <v>482</v>
      </c>
      <c r="B496" s="870" t="s">
        <v>350</v>
      </c>
      <c r="C496" s="871"/>
      <c r="D496" s="871"/>
      <c r="E496" s="872"/>
      <c r="F496" s="194">
        <v>240</v>
      </c>
      <c r="G496" s="95"/>
      <c r="H496" s="95"/>
      <c r="I496" s="95"/>
      <c r="J496" s="111">
        <f t="shared" si="102"/>
        <v>0</v>
      </c>
      <c r="K496" s="111">
        <f t="shared" si="102"/>
        <v>0</v>
      </c>
      <c r="L496" s="111">
        <f t="shared" si="102"/>
        <v>0</v>
      </c>
      <c r="M496" s="111">
        <f t="shared" si="102"/>
        <v>0</v>
      </c>
      <c r="N496" s="175"/>
    </row>
    <row r="497" spans="1:14" s="106" customFormat="1" ht="17.25" hidden="1" customHeight="1" x14ac:dyDescent="0.2">
      <c r="A497" s="177" t="s">
        <v>68</v>
      </c>
      <c r="B497" s="870" t="s">
        <v>350</v>
      </c>
      <c r="C497" s="871"/>
      <c r="D497" s="871"/>
      <c r="E497" s="872"/>
      <c r="F497" s="194">
        <v>240</v>
      </c>
      <c r="G497" s="95" t="s">
        <v>69</v>
      </c>
      <c r="H497" s="95"/>
      <c r="I497" s="95"/>
      <c r="J497" s="111">
        <f t="shared" si="102"/>
        <v>0</v>
      </c>
      <c r="K497" s="111">
        <f t="shared" si="102"/>
        <v>0</v>
      </c>
      <c r="L497" s="111">
        <f t="shared" si="102"/>
        <v>0</v>
      </c>
      <c r="M497" s="111">
        <f t="shared" si="102"/>
        <v>0</v>
      </c>
      <c r="N497" s="175"/>
    </row>
    <row r="498" spans="1:14" s="106" customFormat="1" ht="46.5" hidden="1" customHeight="1" x14ac:dyDescent="0.2">
      <c r="A498" s="201" t="s">
        <v>187</v>
      </c>
      <c r="B498" s="870" t="s">
        <v>350</v>
      </c>
      <c r="C498" s="871"/>
      <c r="D498" s="871"/>
      <c r="E498" s="872"/>
      <c r="F498" s="194">
        <v>240</v>
      </c>
      <c r="G498" s="95" t="s">
        <v>69</v>
      </c>
      <c r="H498" s="95" t="s">
        <v>73</v>
      </c>
      <c r="I498" s="95"/>
      <c r="J498" s="111">
        <f t="shared" si="102"/>
        <v>0</v>
      </c>
      <c r="K498" s="111">
        <f t="shared" si="102"/>
        <v>0</v>
      </c>
      <c r="L498" s="111">
        <f t="shared" si="102"/>
        <v>0</v>
      </c>
      <c r="M498" s="111">
        <f t="shared" si="102"/>
        <v>0</v>
      </c>
      <c r="N498" s="334"/>
    </row>
    <row r="499" spans="1:14" s="106" customFormat="1" ht="31.5" hidden="1" customHeight="1" x14ac:dyDescent="0.2">
      <c r="A499" s="177" t="s">
        <v>183</v>
      </c>
      <c r="B499" s="870" t="s">
        <v>350</v>
      </c>
      <c r="C499" s="871"/>
      <c r="D499" s="871"/>
      <c r="E499" s="872"/>
      <c r="F499" s="194">
        <v>240</v>
      </c>
      <c r="G499" s="95" t="s">
        <v>69</v>
      </c>
      <c r="H499" s="95" t="s">
        <v>73</v>
      </c>
      <c r="I499" s="95" t="s">
        <v>58</v>
      </c>
      <c r="J499" s="111"/>
      <c r="K499" s="146"/>
      <c r="L499" s="111"/>
      <c r="M499" s="111"/>
      <c r="N499" s="175"/>
    </row>
    <row r="500" spans="1:14" s="106" customFormat="1" ht="31.5" hidden="1" customHeight="1" x14ac:dyDescent="0.2">
      <c r="A500" s="176" t="s">
        <v>352</v>
      </c>
      <c r="B500" s="209" t="s">
        <v>353</v>
      </c>
      <c r="C500" s="210"/>
      <c r="D500" s="210"/>
      <c r="E500" s="211"/>
      <c r="F500" s="194"/>
      <c r="G500" s="95"/>
      <c r="H500" s="95"/>
      <c r="I500" s="95"/>
      <c r="J500" s="111">
        <f t="shared" ref="J500:M505" si="103">J501</f>
        <v>89</v>
      </c>
      <c r="K500" s="111">
        <f t="shared" si="103"/>
        <v>0</v>
      </c>
      <c r="L500" s="111">
        <f t="shared" si="103"/>
        <v>89</v>
      </c>
      <c r="M500" s="111">
        <f t="shared" si="103"/>
        <v>89</v>
      </c>
      <c r="N500" s="175"/>
    </row>
    <row r="501" spans="1:14" s="106" customFormat="1" ht="31.5" hidden="1" customHeight="1" x14ac:dyDescent="0.2">
      <c r="A501" s="176" t="s">
        <v>199</v>
      </c>
      <c r="B501" s="870" t="s">
        <v>354</v>
      </c>
      <c r="C501" s="871"/>
      <c r="D501" s="871"/>
      <c r="E501" s="872"/>
      <c r="F501" s="194"/>
      <c r="G501" s="95"/>
      <c r="H501" s="95"/>
      <c r="I501" s="95"/>
      <c r="J501" s="111">
        <f t="shared" si="103"/>
        <v>89</v>
      </c>
      <c r="K501" s="111">
        <f t="shared" si="103"/>
        <v>0</v>
      </c>
      <c r="L501" s="111">
        <f t="shared" si="103"/>
        <v>89</v>
      </c>
      <c r="M501" s="111">
        <f t="shared" si="103"/>
        <v>89</v>
      </c>
      <c r="N501" s="175"/>
    </row>
    <row r="502" spans="1:14" s="106" customFormat="1" ht="31.5" hidden="1" customHeight="1" x14ac:dyDescent="0.2">
      <c r="A502" s="177" t="s">
        <v>481</v>
      </c>
      <c r="B502" s="870" t="s">
        <v>354</v>
      </c>
      <c r="C502" s="871"/>
      <c r="D502" s="871"/>
      <c r="E502" s="872"/>
      <c r="F502" s="194">
        <v>200</v>
      </c>
      <c r="G502" s="95"/>
      <c r="H502" s="95"/>
      <c r="I502" s="95"/>
      <c r="J502" s="111">
        <f t="shared" si="103"/>
        <v>89</v>
      </c>
      <c r="K502" s="111">
        <f t="shared" si="103"/>
        <v>0</v>
      </c>
      <c r="L502" s="111">
        <f t="shared" si="103"/>
        <v>89</v>
      </c>
      <c r="M502" s="111">
        <f t="shared" si="103"/>
        <v>89</v>
      </c>
      <c r="N502" s="175"/>
    </row>
    <row r="503" spans="1:14" s="106" customFormat="1" ht="31.5" hidden="1" customHeight="1" x14ac:dyDescent="0.2">
      <c r="A503" s="177" t="s">
        <v>482</v>
      </c>
      <c r="B503" s="870" t="s">
        <v>354</v>
      </c>
      <c r="C503" s="871"/>
      <c r="D503" s="871"/>
      <c r="E503" s="872"/>
      <c r="F503" s="194">
        <v>240</v>
      </c>
      <c r="G503" s="95"/>
      <c r="H503" s="95"/>
      <c r="I503" s="95"/>
      <c r="J503" s="111">
        <f t="shared" si="103"/>
        <v>89</v>
      </c>
      <c r="K503" s="111">
        <f t="shared" si="103"/>
        <v>0</v>
      </c>
      <c r="L503" s="111">
        <f t="shared" si="103"/>
        <v>89</v>
      </c>
      <c r="M503" s="111">
        <f t="shared" si="103"/>
        <v>89</v>
      </c>
      <c r="N503" s="175"/>
    </row>
    <row r="504" spans="1:14" s="106" customFormat="1" ht="31.5" hidden="1" customHeight="1" x14ac:dyDescent="0.2">
      <c r="A504" s="177" t="s">
        <v>68</v>
      </c>
      <c r="B504" s="870" t="s">
        <v>354</v>
      </c>
      <c r="C504" s="871"/>
      <c r="D504" s="871"/>
      <c r="E504" s="872"/>
      <c r="F504" s="194">
        <v>240</v>
      </c>
      <c r="G504" s="95" t="s">
        <v>69</v>
      </c>
      <c r="H504" s="95"/>
      <c r="I504" s="95"/>
      <c r="J504" s="111">
        <f t="shared" si="103"/>
        <v>89</v>
      </c>
      <c r="K504" s="111">
        <f t="shared" si="103"/>
        <v>0</v>
      </c>
      <c r="L504" s="111">
        <f t="shared" si="103"/>
        <v>89</v>
      </c>
      <c r="M504" s="111">
        <f t="shared" si="103"/>
        <v>89</v>
      </c>
      <c r="N504" s="175"/>
    </row>
    <row r="505" spans="1:14" s="106" customFormat="1" ht="75" hidden="1" x14ac:dyDescent="0.2">
      <c r="A505" s="201" t="s">
        <v>187</v>
      </c>
      <c r="B505" s="870" t="s">
        <v>354</v>
      </c>
      <c r="C505" s="871"/>
      <c r="D505" s="871"/>
      <c r="E505" s="872"/>
      <c r="F505" s="194">
        <v>240</v>
      </c>
      <c r="G505" s="95" t="s">
        <v>69</v>
      </c>
      <c r="H505" s="95" t="s">
        <v>73</v>
      </c>
      <c r="I505" s="95"/>
      <c r="J505" s="111">
        <f t="shared" si="103"/>
        <v>89</v>
      </c>
      <c r="K505" s="111">
        <f t="shared" si="103"/>
        <v>0</v>
      </c>
      <c r="L505" s="111">
        <f t="shared" si="103"/>
        <v>89</v>
      </c>
      <c r="M505" s="111">
        <f t="shared" si="103"/>
        <v>89</v>
      </c>
      <c r="N505" s="334"/>
    </row>
    <row r="506" spans="1:14" s="106" customFormat="1" ht="31.5" customHeight="1" x14ac:dyDescent="0.2">
      <c r="A506" s="177" t="s">
        <v>183</v>
      </c>
      <c r="B506" s="870" t="s">
        <v>354</v>
      </c>
      <c r="C506" s="871"/>
      <c r="D506" s="871"/>
      <c r="E506" s="872"/>
      <c r="F506" s="194">
        <v>240</v>
      </c>
      <c r="G506" s="95" t="s">
        <v>69</v>
      </c>
      <c r="H506" s="95" t="s">
        <v>73</v>
      </c>
      <c r="I506" s="95" t="s">
        <v>58</v>
      </c>
      <c r="J506" s="111">
        <v>89</v>
      </c>
      <c r="K506" s="111"/>
      <c r="L506" s="111">
        <v>89</v>
      </c>
      <c r="M506" s="111">
        <v>89</v>
      </c>
      <c r="N506" s="175"/>
    </row>
    <row r="507" spans="1:14" s="106" customFormat="1" ht="60" customHeight="1" x14ac:dyDescent="0.25">
      <c r="A507" s="97" t="s">
        <v>700</v>
      </c>
      <c r="B507" s="865" t="s">
        <v>106</v>
      </c>
      <c r="C507" s="865"/>
      <c r="D507" s="865"/>
      <c r="E507" s="866"/>
      <c r="F507" s="194"/>
      <c r="G507" s="122"/>
      <c r="H507" s="122"/>
      <c r="I507" s="95"/>
      <c r="J507" s="143">
        <f>J508</f>
        <v>175.7</v>
      </c>
      <c r="K507" s="143">
        <f>K508</f>
        <v>24</v>
      </c>
      <c r="L507" s="143">
        <f>L508</f>
        <v>180.7</v>
      </c>
      <c r="M507" s="143">
        <f>M508</f>
        <v>180.7</v>
      </c>
      <c r="N507" s="175"/>
    </row>
    <row r="508" spans="1:14" s="106" customFormat="1" ht="76.5" customHeight="1" x14ac:dyDescent="0.2">
      <c r="A508" s="97" t="s">
        <v>726</v>
      </c>
      <c r="B508" s="865" t="s">
        <v>170</v>
      </c>
      <c r="C508" s="865"/>
      <c r="D508" s="865"/>
      <c r="E508" s="866"/>
      <c r="F508" s="194"/>
      <c r="G508" s="122"/>
      <c r="H508" s="122"/>
      <c r="I508" s="95"/>
      <c r="J508" s="111">
        <f>J509+J528</f>
        <v>175.7</v>
      </c>
      <c r="K508" s="111">
        <f>K509+K528</f>
        <v>24</v>
      </c>
      <c r="L508" s="111">
        <f>L509+L528</f>
        <v>180.7</v>
      </c>
      <c r="M508" s="111">
        <f>M509+M528</f>
        <v>180.7</v>
      </c>
      <c r="N508" s="649"/>
    </row>
    <row r="509" spans="1:14" s="106" customFormat="1" ht="60" x14ac:dyDescent="0.2">
      <c r="A509" s="97" t="s">
        <v>588</v>
      </c>
      <c r="B509" s="865" t="s">
        <v>560</v>
      </c>
      <c r="C509" s="865"/>
      <c r="D509" s="865"/>
      <c r="E509" s="866"/>
      <c r="F509" s="194"/>
      <c r="G509" s="122"/>
      <c r="H509" s="95"/>
      <c r="I509" s="95"/>
      <c r="J509" s="111">
        <f>J516+J522+J515</f>
        <v>85.7</v>
      </c>
      <c r="K509" s="111">
        <f t="shared" ref="K509:M509" si="104">K516+K522+K515</f>
        <v>24</v>
      </c>
      <c r="L509" s="111">
        <f t="shared" si="104"/>
        <v>85.7</v>
      </c>
      <c r="M509" s="111">
        <f t="shared" si="104"/>
        <v>85.7</v>
      </c>
      <c r="N509" s="175"/>
    </row>
    <row r="510" spans="1:14" s="106" customFormat="1" ht="173.25" x14ac:dyDescent="0.25">
      <c r="A510" s="242" t="s">
        <v>416</v>
      </c>
      <c r="B510" s="865" t="s">
        <v>691</v>
      </c>
      <c r="C510" s="865"/>
      <c r="D510" s="865"/>
      <c r="E510" s="866"/>
      <c r="F510" s="194"/>
      <c r="G510" s="129"/>
      <c r="H510" s="95"/>
      <c r="I510" s="124"/>
      <c r="J510" s="104">
        <f t="shared" ref="J510:M514" si="105">J511</f>
        <v>83.8</v>
      </c>
      <c r="K510" s="104">
        <f t="shared" si="105"/>
        <v>24</v>
      </c>
      <c r="L510" s="104">
        <f t="shared" si="105"/>
        <v>83.8</v>
      </c>
      <c r="M510" s="104">
        <f t="shared" si="105"/>
        <v>83.8</v>
      </c>
      <c r="N510" s="712"/>
    </row>
    <row r="511" spans="1:14" s="106" customFormat="1" ht="45" x14ac:dyDescent="0.25">
      <c r="A511" s="177" t="s">
        <v>481</v>
      </c>
      <c r="B511" s="865" t="s">
        <v>691</v>
      </c>
      <c r="C511" s="865"/>
      <c r="D511" s="865"/>
      <c r="E511" s="866"/>
      <c r="F511" s="194">
        <v>200</v>
      </c>
      <c r="G511" s="129"/>
      <c r="H511" s="95"/>
      <c r="I511" s="124"/>
      <c r="J511" s="104">
        <f t="shared" si="105"/>
        <v>83.8</v>
      </c>
      <c r="K511" s="104">
        <f t="shared" si="105"/>
        <v>24</v>
      </c>
      <c r="L511" s="104">
        <f t="shared" si="105"/>
        <v>83.8</v>
      </c>
      <c r="M511" s="104">
        <f t="shared" si="105"/>
        <v>83.8</v>
      </c>
      <c r="N511" s="712"/>
    </row>
    <row r="512" spans="1:14" s="106" customFormat="1" ht="45" x14ac:dyDescent="0.25">
      <c r="A512" s="177" t="s">
        <v>482</v>
      </c>
      <c r="B512" s="865" t="s">
        <v>691</v>
      </c>
      <c r="C512" s="865"/>
      <c r="D512" s="865"/>
      <c r="E512" s="866"/>
      <c r="F512" s="194">
        <v>240</v>
      </c>
      <c r="G512" s="129"/>
      <c r="H512" s="95"/>
      <c r="I512" s="124"/>
      <c r="J512" s="104">
        <f t="shared" si="105"/>
        <v>83.8</v>
      </c>
      <c r="K512" s="104">
        <f t="shared" si="105"/>
        <v>24</v>
      </c>
      <c r="L512" s="104">
        <f t="shared" si="105"/>
        <v>83.8</v>
      </c>
      <c r="M512" s="104">
        <f t="shared" si="105"/>
        <v>83.8</v>
      </c>
      <c r="N512" s="712"/>
    </row>
    <row r="513" spans="1:14" s="106" customFormat="1" x14ac:dyDescent="0.2">
      <c r="A513" s="177" t="s">
        <v>68</v>
      </c>
      <c r="B513" s="865" t="s">
        <v>691</v>
      </c>
      <c r="C513" s="865"/>
      <c r="D513" s="865"/>
      <c r="E513" s="866"/>
      <c r="F513" s="194">
        <v>240</v>
      </c>
      <c r="G513" s="129" t="s">
        <v>69</v>
      </c>
      <c r="H513" s="95"/>
      <c r="I513" s="95"/>
      <c r="J513" s="122">
        <f>J514</f>
        <v>83.8</v>
      </c>
      <c r="K513" s="122">
        <f t="shared" si="105"/>
        <v>24</v>
      </c>
      <c r="L513" s="122">
        <f t="shared" si="105"/>
        <v>83.8</v>
      </c>
      <c r="M513" s="122">
        <f t="shared" si="105"/>
        <v>83.8</v>
      </c>
      <c r="N513" s="712"/>
    </row>
    <row r="514" spans="1:14" s="106" customFormat="1" ht="75" x14ac:dyDescent="0.2">
      <c r="A514" s="177" t="s">
        <v>187</v>
      </c>
      <c r="B514" s="865" t="s">
        <v>691</v>
      </c>
      <c r="C514" s="865"/>
      <c r="D514" s="865"/>
      <c r="E514" s="866"/>
      <c r="F514" s="194">
        <v>240</v>
      </c>
      <c r="G514" s="129" t="s">
        <v>69</v>
      </c>
      <c r="H514" s="95" t="s">
        <v>73</v>
      </c>
      <c r="I514" s="95"/>
      <c r="J514" s="122">
        <f>J515</f>
        <v>83.8</v>
      </c>
      <c r="K514" s="122">
        <f t="shared" si="105"/>
        <v>24</v>
      </c>
      <c r="L514" s="122">
        <f t="shared" si="105"/>
        <v>83.8</v>
      </c>
      <c r="M514" s="122">
        <f t="shared" si="105"/>
        <v>83.8</v>
      </c>
      <c r="N514" s="712"/>
    </row>
    <row r="515" spans="1:14" s="106" customFormat="1" ht="30" x14ac:dyDescent="0.2">
      <c r="A515" s="177" t="s">
        <v>183</v>
      </c>
      <c r="B515" s="865" t="s">
        <v>691</v>
      </c>
      <c r="C515" s="865"/>
      <c r="D515" s="865"/>
      <c r="E515" s="866"/>
      <c r="F515" s="194">
        <v>240</v>
      </c>
      <c r="G515" s="129" t="s">
        <v>69</v>
      </c>
      <c r="H515" s="95" t="s">
        <v>73</v>
      </c>
      <c r="I515" s="95">
        <v>900</v>
      </c>
      <c r="J515" s="122">
        <v>83.8</v>
      </c>
      <c r="K515" s="122">
        <f>'функ 6'!J57</f>
        <v>24</v>
      </c>
      <c r="L515" s="122">
        <v>83.8</v>
      </c>
      <c r="M515" s="122">
        <v>83.8</v>
      </c>
      <c r="N515" s="712"/>
    </row>
    <row r="516" spans="1:14" s="106" customFormat="1" ht="60.75" customHeight="1" x14ac:dyDescent="0.2">
      <c r="A516" s="316" t="s">
        <v>417</v>
      </c>
      <c r="B516" s="865" t="s">
        <v>491</v>
      </c>
      <c r="C516" s="865"/>
      <c r="D516" s="865"/>
      <c r="E516" s="866"/>
      <c r="F516" s="194"/>
      <c r="G516" s="129"/>
      <c r="H516" s="95"/>
      <c r="I516" s="95"/>
      <c r="J516" s="122">
        <f t="shared" ref="J516:M520" si="106">J517</f>
        <v>1.9</v>
      </c>
      <c r="K516" s="122">
        <f t="shared" si="106"/>
        <v>0</v>
      </c>
      <c r="L516" s="122">
        <f t="shared" si="106"/>
        <v>1.9</v>
      </c>
      <c r="M516" s="122">
        <f t="shared" si="106"/>
        <v>1.9</v>
      </c>
      <c r="N516" s="931"/>
    </row>
    <row r="517" spans="1:14" s="106" customFormat="1" ht="45.75" customHeight="1" x14ac:dyDescent="0.2">
      <c r="A517" s="177" t="s">
        <v>481</v>
      </c>
      <c r="B517" s="865" t="s">
        <v>491</v>
      </c>
      <c r="C517" s="865"/>
      <c r="D517" s="865"/>
      <c r="E517" s="866"/>
      <c r="F517" s="194">
        <v>200</v>
      </c>
      <c r="G517" s="129"/>
      <c r="H517" s="95"/>
      <c r="I517" s="95"/>
      <c r="J517" s="122">
        <f t="shared" si="106"/>
        <v>1.9</v>
      </c>
      <c r="K517" s="122">
        <f t="shared" si="106"/>
        <v>0</v>
      </c>
      <c r="L517" s="122">
        <f t="shared" si="106"/>
        <v>1.9</v>
      </c>
      <c r="M517" s="122">
        <f t="shared" si="106"/>
        <v>1.9</v>
      </c>
      <c r="N517" s="931"/>
    </row>
    <row r="518" spans="1:14" s="106" customFormat="1" ht="35.25" customHeight="1" x14ac:dyDescent="0.2">
      <c r="A518" s="177" t="s">
        <v>482</v>
      </c>
      <c r="B518" s="865" t="s">
        <v>491</v>
      </c>
      <c r="C518" s="865"/>
      <c r="D518" s="865"/>
      <c r="E518" s="866"/>
      <c r="F518" s="194">
        <v>240</v>
      </c>
      <c r="G518" s="129"/>
      <c r="H518" s="95"/>
      <c r="I518" s="95"/>
      <c r="J518" s="122">
        <f t="shared" si="106"/>
        <v>1.9</v>
      </c>
      <c r="K518" s="122">
        <f t="shared" si="106"/>
        <v>0</v>
      </c>
      <c r="L518" s="122">
        <f t="shared" si="106"/>
        <v>1.9</v>
      </c>
      <c r="M518" s="122">
        <f t="shared" si="106"/>
        <v>1.9</v>
      </c>
      <c r="N518" s="931"/>
    </row>
    <row r="519" spans="1:14" s="106" customFormat="1" ht="18.75" customHeight="1" x14ac:dyDescent="0.2">
      <c r="A519" s="177" t="s">
        <v>68</v>
      </c>
      <c r="B519" s="865" t="s">
        <v>491</v>
      </c>
      <c r="C519" s="865"/>
      <c r="D519" s="865"/>
      <c r="E519" s="866"/>
      <c r="F519" s="194">
        <v>240</v>
      </c>
      <c r="G519" s="129" t="s">
        <v>69</v>
      </c>
      <c r="H519" s="95"/>
      <c r="I519" s="95"/>
      <c r="J519" s="122">
        <f t="shared" si="106"/>
        <v>1.9</v>
      </c>
      <c r="K519" s="122">
        <f t="shared" si="106"/>
        <v>0</v>
      </c>
      <c r="L519" s="122">
        <f t="shared" si="106"/>
        <v>1.9</v>
      </c>
      <c r="M519" s="122">
        <f t="shared" si="106"/>
        <v>1.9</v>
      </c>
      <c r="N519" s="931"/>
    </row>
    <row r="520" spans="1:14" s="106" customFormat="1" ht="61.5" customHeight="1" x14ac:dyDescent="0.2">
      <c r="A520" s="177" t="s">
        <v>187</v>
      </c>
      <c r="B520" s="865" t="s">
        <v>491</v>
      </c>
      <c r="C520" s="865"/>
      <c r="D520" s="865"/>
      <c r="E520" s="866"/>
      <c r="F520" s="194">
        <v>240</v>
      </c>
      <c r="G520" s="95" t="s">
        <v>69</v>
      </c>
      <c r="H520" s="95" t="s">
        <v>73</v>
      </c>
      <c r="I520" s="95"/>
      <c r="J520" s="111">
        <f t="shared" si="106"/>
        <v>1.9</v>
      </c>
      <c r="K520" s="111">
        <f t="shared" si="106"/>
        <v>0</v>
      </c>
      <c r="L520" s="111">
        <f t="shared" si="106"/>
        <v>1.9</v>
      </c>
      <c r="M520" s="111">
        <f t="shared" si="106"/>
        <v>1.9</v>
      </c>
      <c r="N520" s="931"/>
    </row>
    <row r="521" spans="1:14" s="106" customFormat="1" ht="30.75" customHeight="1" x14ac:dyDescent="0.25">
      <c r="A521" s="177" t="s">
        <v>183</v>
      </c>
      <c r="B521" s="865" t="s">
        <v>491</v>
      </c>
      <c r="C521" s="865"/>
      <c r="D521" s="865"/>
      <c r="E521" s="866"/>
      <c r="F521" s="194">
        <v>240</v>
      </c>
      <c r="G521" s="122" t="s">
        <v>69</v>
      </c>
      <c r="H521" s="95" t="s">
        <v>73</v>
      </c>
      <c r="I521" s="95" t="s">
        <v>58</v>
      </c>
      <c r="J521" s="111">
        <v>1.9</v>
      </c>
      <c r="K521" s="113"/>
      <c r="L521" s="111">
        <v>1.9</v>
      </c>
      <c r="M521" s="111">
        <v>1.9</v>
      </c>
      <c r="N521" s="931"/>
    </row>
    <row r="522" spans="1:14" s="106" customFormat="1" ht="78.75" hidden="1" customHeight="1" x14ac:dyDescent="0.25">
      <c r="A522" s="657" t="s">
        <v>416</v>
      </c>
      <c r="B522" s="920" t="s">
        <v>691</v>
      </c>
      <c r="C522" s="920"/>
      <c r="D522" s="920"/>
      <c r="E522" s="921"/>
      <c r="F522" s="681"/>
      <c r="G522" s="662"/>
      <c r="H522" s="467"/>
      <c r="I522" s="682"/>
      <c r="J522" s="683">
        <f t="shared" ref="J522:M524" si="107">J523</f>
        <v>0</v>
      </c>
      <c r="K522" s="683">
        <f t="shared" si="107"/>
        <v>0</v>
      </c>
      <c r="L522" s="683">
        <f t="shared" si="107"/>
        <v>0</v>
      </c>
      <c r="M522" s="683">
        <f t="shared" si="107"/>
        <v>0</v>
      </c>
      <c r="N522" s="932" t="s">
        <v>720</v>
      </c>
    </row>
    <row r="523" spans="1:14" s="106" customFormat="1" ht="37.5" hidden="1" customHeight="1" x14ac:dyDescent="0.25">
      <c r="A523" s="510" t="s">
        <v>481</v>
      </c>
      <c r="B523" s="920" t="s">
        <v>691</v>
      </c>
      <c r="C523" s="920"/>
      <c r="D523" s="920"/>
      <c r="E523" s="921"/>
      <c r="F523" s="681">
        <v>200</v>
      </c>
      <c r="G523" s="662"/>
      <c r="H523" s="467"/>
      <c r="I523" s="682"/>
      <c r="J523" s="683">
        <f t="shared" si="107"/>
        <v>0</v>
      </c>
      <c r="K523" s="683">
        <f t="shared" si="107"/>
        <v>0</v>
      </c>
      <c r="L523" s="683">
        <f t="shared" si="107"/>
        <v>0</v>
      </c>
      <c r="M523" s="683">
        <f t="shared" si="107"/>
        <v>0</v>
      </c>
      <c r="N523" s="932"/>
    </row>
    <row r="524" spans="1:14" s="106" customFormat="1" ht="31.5" hidden="1" customHeight="1" x14ac:dyDescent="0.25">
      <c r="A524" s="510" t="s">
        <v>482</v>
      </c>
      <c r="B524" s="920" t="s">
        <v>691</v>
      </c>
      <c r="C524" s="920"/>
      <c r="D524" s="920"/>
      <c r="E524" s="921"/>
      <c r="F524" s="681">
        <v>240</v>
      </c>
      <c r="G524" s="662"/>
      <c r="H524" s="467"/>
      <c r="I524" s="682"/>
      <c r="J524" s="683">
        <f t="shared" si="107"/>
        <v>0</v>
      </c>
      <c r="K524" s="683">
        <f t="shared" si="107"/>
        <v>0</v>
      </c>
      <c r="L524" s="683">
        <f t="shared" si="107"/>
        <v>0</v>
      </c>
      <c r="M524" s="683">
        <f t="shared" si="107"/>
        <v>0</v>
      </c>
      <c r="N524" s="932"/>
    </row>
    <row r="525" spans="1:14" s="106" customFormat="1" ht="21.75" hidden="1" customHeight="1" x14ac:dyDescent="0.2">
      <c r="A525" s="510" t="s">
        <v>68</v>
      </c>
      <c r="B525" s="920" t="s">
        <v>691</v>
      </c>
      <c r="C525" s="920"/>
      <c r="D525" s="920"/>
      <c r="E525" s="921"/>
      <c r="F525" s="681">
        <v>240</v>
      </c>
      <c r="G525" s="662" t="s">
        <v>69</v>
      </c>
      <c r="H525" s="467"/>
      <c r="I525" s="467"/>
      <c r="J525" s="680">
        <f>J526</f>
        <v>0</v>
      </c>
      <c r="K525" s="680">
        <f t="shared" ref="K525:M526" si="108">K526</f>
        <v>0</v>
      </c>
      <c r="L525" s="680">
        <f t="shared" si="108"/>
        <v>0</v>
      </c>
      <c r="M525" s="680">
        <f t="shared" si="108"/>
        <v>0</v>
      </c>
      <c r="N525" s="932"/>
    </row>
    <row r="526" spans="1:14" s="106" customFormat="1" ht="60.75" hidden="1" customHeight="1" x14ac:dyDescent="0.2">
      <c r="A526" s="510" t="s">
        <v>187</v>
      </c>
      <c r="B526" s="920" t="s">
        <v>691</v>
      </c>
      <c r="C526" s="920"/>
      <c r="D526" s="920"/>
      <c r="E526" s="921"/>
      <c r="F526" s="681">
        <v>240</v>
      </c>
      <c r="G526" s="662" t="s">
        <v>69</v>
      </c>
      <c r="H526" s="467" t="s">
        <v>73</v>
      </c>
      <c r="I526" s="467"/>
      <c r="J526" s="680">
        <f>J527</f>
        <v>0</v>
      </c>
      <c r="K526" s="680">
        <f t="shared" si="108"/>
        <v>0</v>
      </c>
      <c r="L526" s="680">
        <f t="shared" si="108"/>
        <v>0</v>
      </c>
      <c r="M526" s="680">
        <f t="shared" si="108"/>
        <v>0</v>
      </c>
      <c r="N526" s="932"/>
    </row>
    <row r="527" spans="1:14" s="106" customFormat="1" ht="30" hidden="1" customHeight="1" x14ac:dyDescent="0.2">
      <c r="A527" s="510" t="s">
        <v>183</v>
      </c>
      <c r="B527" s="920" t="s">
        <v>691</v>
      </c>
      <c r="C527" s="920"/>
      <c r="D527" s="920"/>
      <c r="E527" s="921"/>
      <c r="F527" s="681">
        <v>240</v>
      </c>
      <c r="G527" s="662" t="s">
        <v>69</v>
      </c>
      <c r="H527" s="467" t="s">
        <v>73</v>
      </c>
      <c r="I527" s="467">
        <v>900</v>
      </c>
      <c r="J527" s="680"/>
      <c r="K527" s="680"/>
      <c r="L527" s="680"/>
      <c r="M527" s="680"/>
      <c r="N527" s="932"/>
    </row>
    <row r="528" spans="1:14" s="106" customFormat="1" ht="30" x14ac:dyDescent="0.25">
      <c r="A528" s="205" t="s">
        <v>610</v>
      </c>
      <c r="B528" s="212" t="s">
        <v>497</v>
      </c>
      <c r="C528" s="221"/>
      <c r="D528" s="221"/>
      <c r="E528" s="222"/>
      <c r="F528" s="194"/>
      <c r="G528" s="122"/>
      <c r="H528" s="122"/>
      <c r="I528" s="95"/>
      <c r="J528" s="143">
        <f t="shared" ref="J528:M531" si="109">J529</f>
        <v>90</v>
      </c>
      <c r="K528" s="143">
        <f t="shared" si="109"/>
        <v>0</v>
      </c>
      <c r="L528" s="143">
        <f t="shared" si="109"/>
        <v>95</v>
      </c>
      <c r="M528" s="143">
        <f t="shared" si="109"/>
        <v>95</v>
      </c>
      <c r="N528" s="175"/>
    </row>
    <row r="529" spans="1:14" s="106" customFormat="1" ht="45" x14ac:dyDescent="0.2">
      <c r="A529" s="97" t="s">
        <v>367</v>
      </c>
      <c r="B529" s="212" t="s">
        <v>496</v>
      </c>
      <c r="C529" s="221"/>
      <c r="D529" s="221"/>
      <c r="E529" s="222"/>
      <c r="F529" s="194"/>
      <c r="G529" s="122"/>
      <c r="H529" s="122"/>
      <c r="I529" s="95"/>
      <c r="J529" s="111">
        <f t="shared" si="109"/>
        <v>90</v>
      </c>
      <c r="K529" s="111">
        <f t="shared" si="109"/>
        <v>0</v>
      </c>
      <c r="L529" s="111">
        <f t="shared" si="109"/>
        <v>95</v>
      </c>
      <c r="M529" s="111">
        <f t="shared" si="109"/>
        <v>95</v>
      </c>
      <c r="N529" s="931"/>
    </row>
    <row r="530" spans="1:14" s="106" customFormat="1" ht="45" x14ac:dyDescent="0.25">
      <c r="A530" s="202" t="s">
        <v>481</v>
      </c>
      <c r="B530" s="212" t="s">
        <v>496</v>
      </c>
      <c r="C530" s="221"/>
      <c r="D530" s="221"/>
      <c r="E530" s="222"/>
      <c r="F530" s="194">
        <v>200</v>
      </c>
      <c r="G530" s="122"/>
      <c r="H530" s="122"/>
      <c r="I530" s="95"/>
      <c r="J530" s="111">
        <f t="shared" si="109"/>
        <v>90</v>
      </c>
      <c r="K530" s="111">
        <f t="shared" si="109"/>
        <v>0</v>
      </c>
      <c r="L530" s="111">
        <f t="shared" si="109"/>
        <v>95</v>
      </c>
      <c r="M530" s="111">
        <f t="shared" si="109"/>
        <v>95</v>
      </c>
      <c r="N530" s="931"/>
    </row>
    <row r="531" spans="1:14" s="106" customFormat="1" ht="45" x14ac:dyDescent="0.25">
      <c r="A531" s="202" t="s">
        <v>482</v>
      </c>
      <c r="B531" s="212" t="s">
        <v>496</v>
      </c>
      <c r="C531" s="221"/>
      <c r="D531" s="221"/>
      <c r="E531" s="222"/>
      <c r="F531" s="194">
        <v>240</v>
      </c>
      <c r="G531" s="122"/>
      <c r="H531" s="122"/>
      <c r="I531" s="95"/>
      <c r="J531" s="111">
        <f t="shared" si="109"/>
        <v>90</v>
      </c>
      <c r="K531" s="111">
        <f t="shared" si="109"/>
        <v>0</v>
      </c>
      <c r="L531" s="111">
        <f t="shared" si="109"/>
        <v>95</v>
      </c>
      <c r="M531" s="111">
        <f t="shared" si="109"/>
        <v>95</v>
      </c>
      <c r="N531" s="931"/>
    </row>
    <row r="532" spans="1:14" s="106" customFormat="1" x14ac:dyDescent="0.2">
      <c r="A532" s="97" t="s">
        <v>68</v>
      </c>
      <c r="B532" s="212" t="s">
        <v>496</v>
      </c>
      <c r="C532" s="221"/>
      <c r="D532" s="221"/>
      <c r="E532" s="222"/>
      <c r="F532" s="194">
        <v>240</v>
      </c>
      <c r="G532" s="129" t="s">
        <v>69</v>
      </c>
      <c r="H532" s="122"/>
      <c r="I532" s="95"/>
      <c r="J532" s="111">
        <f t="shared" ref="J532:M533" si="110">J533</f>
        <v>90</v>
      </c>
      <c r="K532" s="111">
        <f t="shared" si="110"/>
        <v>0</v>
      </c>
      <c r="L532" s="111">
        <f t="shared" si="110"/>
        <v>95</v>
      </c>
      <c r="M532" s="111">
        <f t="shared" si="110"/>
        <v>95</v>
      </c>
      <c r="N532" s="931"/>
    </row>
    <row r="533" spans="1:14" s="106" customFormat="1" x14ac:dyDescent="0.2">
      <c r="A533" s="97" t="s">
        <v>86</v>
      </c>
      <c r="B533" s="212" t="s">
        <v>496</v>
      </c>
      <c r="C533" s="221"/>
      <c r="D533" s="221"/>
      <c r="E533" s="222"/>
      <c r="F533" s="194">
        <v>240</v>
      </c>
      <c r="G533" s="129" t="s">
        <v>69</v>
      </c>
      <c r="H533" s="129">
        <v>13</v>
      </c>
      <c r="I533" s="95"/>
      <c r="J533" s="111">
        <f t="shared" si="110"/>
        <v>90</v>
      </c>
      <c r="K533" s="111">
        <f t="shared" si="110"/>
        <v>0</v>
      </c>
      <c r="L533" s="111">
        <f t="shared" si="110"/>
        <v>95</v>
      </c>
      <c r="M533" s="111">
        <f t="shared" si="110"/>
        <v>95</v>
      </c>
      <c r="N533" s="931"/>
    </row>
    <row r="534" spans="1:14" s="106" customFormat="1" ht="30" x14ac:dyDescent="0.2">
      <c r="A534" s="97" t="s">
        <v>586</v>
      </c>
      <c r="B534" s="212" t="s">
        <v>496</v>
      </c>
      <c r="C534" s="221"/>
      <c r="D534" s="221"/>
      <c r="E534" s="222"/>
      <c r="F534" s="194">
        <v>240</v>
      </c>
      <c r="G534" s="129" t="s">
        <v>69</v>
      </c>
      <c r="H534" s="129" t="s">
        <v>87</v>
      </c>
      <c r="I534" s="95" t="s">
        <v>58</v>
      </c>
      <c r="J534" s="111">
        <v>90</v>
      </c>
      <c r="K534" s="111"/>
      <c r="L534" s="111">
        <v>95</v>
      </c>
      <c r="M534" s="111">
        <v>95</v>
      </c>
      <c r="N534" s="931"/>
    </row>
    <row r="535" spans="1:14" s="106" customFormat="1" ht="42.75" customHeight="1" x14ac:dyDescent="0.25">
      <c r="A535" s="205" t="s">
        <v>509</v>
      </c>
      <c r="B535" s="1061" t="s">
        <v>210</v>
      </c>
      <c r="C535" s="1062"/>
      <c r="D535" s="1062"/>
      <c r="E535" s="1063"/>
      <c r="F535" s="194"/>
      <c r="G535" s="95"/>
      <c r="H535" s="95"/>
      <c r="I535" s="95"/>
      <c r="J535" s="122">
        <f>J543+J536+J559+J568+J581</f>
        <v>63686.5</v>
      </c>
      <c r="K535" s="122">
        <f>K543</f>
        <v>0</v>
      </c>
      <c r="L535" s="122">
        <f>L543</f>
        <v>2592</v>
      </c>
      <c r="M535" s="122">
        <f>M543</f>
        <v>2660.2999999999997</v>
      </c>
      <c r="N535" s="175"/>
    </row>
    <row r="536" spans="1:14" s="106" customFormat="1" ht="30" hidden="1" customHeight="1" x14ac:dyDescent="0.25">
      <c r="A536" s="205"/>
      <c r="B536" s="1053"/>
      <c r="C536" s="1054"/>
      <c r="D536" s="1054"/>
      <c r="E536" s="1055"/>
      <c r="F536" s="194"/>
      <c r="G536" s="95"/>
      <c r="H536" s="95"/>
      <c r="I536" s="95"/>
      <c r="J536" s="122"/>
      <c r="K536" s="122"/>
      <c r="L536" s="122"/>
      <c r="M536" s="122"/>
      <c r="N536" s="386"/>
    </row>
    <row r="537" spans="1:14" s="106" customFormat="1" ht="35.25" hidden="1" customHeight="1" x14ac:dyDescent="0.25">
      <c r="A537" s="205"/>
      <c r="B537" s="1050"/>
      <c r="C537" s="1051"/>
      <c r="D537" s="1051"/>
      <c r="E537" s="1052"/>
      <c r="F537" s="194"/>
      <c r="G537" s="95"/>
      <c r="H537" s="95"/>
      <c r="I537" s="95"/>
      <c r="J537" s="122"/>
      <c r="K537" s="122"/>
      <c r="L537" s="122"/>
      <c r="M537" s="122"/>
      <c r="N537" s="386"/>
    </row>
    <row r="538" spans="1:14" s="106" customFormat="1" ht="29.25" hidden="1" customHeight="1" x14ac:dyDescent="0.25">
      <c r="A538" s="205"/>
      <c r="B538" s="1050"/>
      <c r="C538" s="1051"/>
      <c r="D538" s="1051"/>
      <c r="E538" s="1052"/>
      <c r="F538" s="194"/>
      <c r="G538" s="95"/>
      <c r="H538" s="95"/>
      <c r="I538" s="95"/>
      <c r="J538" s="122"/>
      <c r="K538" s="122"/>
      <c r="L538" s="122"/>
      <c r="M538" s="122"/>
      <c r="N538" s="386"/>
    </row>
    <row r="539" spans="1:14" s="106" customFormat="1" ht="23.25" hidden="1" customHeight="1" x14ac:dyDescent="0.25">
      <c r="A539" s="388"/>
      <c r="B539" s="1050"/>
      <c r="C539" s="1051"/>
      <c r="D539" s="1051"/>
      <c r="E539" s="1052"/>
      <c r="F539" s="194"/>
      <c r="G539" s="95"/>
      <c r="H539" s="95"/>
      <c r="I539" s="95"/>
      <c r="J539" s="122"/>
      <c r="K539" s="122"/>
      <c r="L539" s="122"/>
      <c r="M539" s="122"/>
      <c r="N539" s="386"/>
    </row>
    <row r="540" spans="1:14" s="106" customFormat="1" ht="23.25" hidden="1" customHeight="1" x14ac:dyDescent="0.25">
      <c r="A540" s="254"/>
      <c r="B540" s="1050"/>
      <c r="C540" s="1051"/>
      <c r="D540" s="1051"/>
      <c r="E540" s="1052"/>
      <c r="F540" s="194"/>
      <c r="G540" s="95"/>
      <c r="H540" s="95"/>
      <c r="I540" s="95"/>
      <c r="J540" s="122"/>
      <c r="K540" s="122"/>
      <c r="L540" s="122"/>
      <c r="M540" s="122"/>
      <c r="N540" s="386"/>
    </row>
    <row r="541" spans="1:14" s="106" customFormat="1" ht="23.25" hidden="1" customHeight="1" x14ac:dyDescent="0.25">
      <c r="A541" s="102"/>
      <c r="B541" s="1050"/>
      <c r="C541" s="1051"/>
      <c r="D541" s="1051"/>
      <c r="E541" s="1052"/>
      <c r="F541" s="194"/>
      <c r="G541" s="95"/>
      <c r="H541" s="95"/>
      <c r="I541" s="95"/>
      <c r="J541" s="122"/>
      <c r="K541" s="122"/>
      <c r="L541" s="122"/>
      <c r="M541" s="122"/>
      <c r="N541" s="386"/>
    </row>
    <row r="542" spans="1:14" s="106" customFormat="1" ht="32.25" hidden="1" customHeight="1" x14ac:dyDescent="0.25">
      <c r="A542" s="177"/>
      <c r="B542" s="1050"/>
      <c r="C542" s="1051"/>
      <c r="D542" s="1051"/>
      <c r="E542" s="1052"/>
      <c r="F542" s="194"/>
      <c r="G542" s="95"/>
      <c r="H542" s="95"/>
      <c r="I542" s="95"/>
      <c r="J542" s="122"/>
      <c r="K542" s="122"/>
      <c r="L542" s="122"/>
      <c r="M542" s="122"/>
      <c r="N542" s="386"/>
    </row>
    <row r="543" spans="1:14" s="106" customFormat="1" ht="48" customHeight="1" x14ac:dyDescent="0.25">
      <c r="A543" s="205" t="s">
        <v>510</v>
      </c>
      <c r="B543" s="870" t="s">
        <v>578</v>
      </c>
      <c r="C543" s="871"/>
      <c r="D543" s="871"/>
      <c r="E543" s="872"/>
      <c r="F543" s="194"/>
      <c r="G543" s="95"/>
      <c r="H543" s="95"/>
      <c r="I543" s="95"/>
      <c r="J543" s="122">
        <f>J544+J551</f>
        <v>15</v>
      </c>
      <c r="K543" s="122">
        <f>K544+K551</f>
        <v>0</v>
      </c>
      <c r="L543" s="122">
        <f>L544+L551</f>
        <v>2592</v>
      </c>
      <c r="M543" s="122">
        <f>M544+M551</f>
        <v>2660.2999999999997</v>
      </c>
      <c r="N543" s="175"/>
    </row>
    <row r="544" spans="1:14" s="106" customFormat="1" ht="45" x14ac:dyDescent="0.25">
      <c r="A544" s="205" t="s">
        <v>511</v>
      </c>
      <c r="B544" s="870" t="s">
        <v>579</v>
      </c>
      <c r="C544" s="871"/>
      <c r="D544" s="871"/>
      <c r="E544" s="872"/>
      <c r="F544" s="194"/>
      <c r="G544" s="95"/>
      <c r="H544" s="95"/>
      <c r="I544" s="95"/>
      <c r="J544" s="122">
        <f t="shared" ref="J544:M548" si="111">J545</f>
        <v>15</v>
      </c>
      <c r="K544" s="122">
        <f t="shared" si="111"/>
        <v>0</v>
      </c>
      <c r="L544" s="122">
        <f t="shared" si="111"/>
        <v>15</v>
      </c>
      <c r="M544" s="122">
        <f t="shared" si="111"/>
        <v>15</v>
      </c>
      <c r="N544" s="175"/>
    </row>
    <row r="545" spans="1:14" s="106" customFormat="1" ht="29.25" customHeight="1" x14ac:dyDescent="0.2">
      <c r="A545" s="177" t="s">
        <v>470</v>
      </c>
      <c r="B545" s="870" t="s">
        <v>580</v>
      </c>
      <c r="C545" s="871"/>
      <c r="D545" s="871"/>
      <c r="E545" s="872"/>
      <c r="F545" s="194"/>
      <c r="G545" s="95"/>
      <c r="H545" s="95"/>
      <c r="I545" s="95"/>
      <c r="J545" s="122">
        <f t="shared" si="111"/>
        <v>15</v>
      </c>
      <c r="K545" s="122">
        <f t="shared" si="111"/>
        <v>0</v>
      </c>
      <c r="L545" s="122">
        <f t="shared" si="111"/>
        <v>15</v>
      </c>
      <c r="M545" s="122">
        <f t="shared" si="111"/>
        <v>15</v>
      </c>
      <c r="N545" s="175"/>
    </row>
    <row r="546" spans="1:14" s="106" customFormat="1" ht="29.25" customHeight="1" x14ac:dyDescent="0.2">
      <c r="A546" s="201" t="s">
        <v>505</v>
      </c>
      <c r="B546" s="870" t="s">
        <v>580</v>
      </c>
      <c r="C546" s="871"/>
      <c r="D546" s="871"/>
      <c r="E546" s="872"/>
      <c r="F546" s="194">
        <v>300</v>
      </c>
      <c r="G546" s="95"/>
      <c r="H546" s="95"/>
      <c r="I546" s="95"/>
      <c r="J546" s="122">
        <f t="shared" si="111"/>
        <v>15</v>
      </c>
      <c r="K546" s="122">
        <f t="shared" si="111"/>
        <v>0</v>
      </c>
      <c r="L546" s="122">
        <f t="shared" si="111"/>
        <v>15</v>
      </c>
      <c r="M546" s="122">
        <f t="shared" si="111"/>
        <v>15</v>
      </c>
      <c r="N546" s="175"/>
    </row>
    <row r="547" spans="1:14" s="106" customFormat="1" ht="29.25" customHeight="1" x14ac:dyDescent="0.25">
      <c r="A547" s="205" t="s">
        <v>513</v>
      </c>
      <c r="B547" s="870" t="s">
        <v>580</v>
      </c>
      <c r="C547" s="871"/>
      <c r="D547" s="871"/>
      <c r="E547" s="872"/>
      <c r="F547" s="194">
        <v>320</v>
      </c>
      <c r="G547" s="95"/>
      <c r="H547" s="95"/>
      <c r="I547" s="95"/>
      <c r="J547" s="122">
        <f t="shared" si="111"/>
        <v>15</v>
      </c>
      <c r="K547" s="122">
        <f t="shared" si="111"/>
        <v>0</v>
      </c>
      <c r="L547" s="122">
        <f t="shared" si="111"/>
        <v>15</v>
      </c>
      <c r="M547" s="122">
        <f t="shared" si="111"/>
        <v>15</v>
      </c>
      <c r="N547" s="175"/>
    </row>
    <row r="548" spans="1:14" s="106" customFormat="1" ht="29.25" customHeight="1" x14ac:dyDescent="0.2">
      <c r="A548" s="177" t="s">
        <v>96</v>
      </c>
      <c r="B548" s="870" t="s">
        <v>580</v>
      </c>
      <c r="C548" s="871"/>
      <c r="D548" s="871"/>
      <c r="E548" s="872"/>
      <c r="F548" s="194">
        <v>320</v>
      </c>
      <c r="G548" s="95" t="s">
        <v>92</v>
      </c>
      <c r="H548" s="95"/>
      <c r="I548" s="95"/>
      <c r="J548" s="122">
        <f t="shared" si="111"/>
        <v>15</v>
      </c>
      <c r="K548" s="122">
        <f t="shared" si="111"/>
        <v>0</v>
      </c>
      <c r="L548" s="122">
        <f t="shared" si="111"/>
        <v>15</v>
      </c>
      <c r="M548" s="122">
        <f t="shared" si="111"/>
        <v>15</v>
      </c>
      <c r="N548" s="175"/>
    </row>
    <row r="549" spans="1:14" s="106" customFormat="1" x14ac:dyDescent="0.2">
      <c r="A549" s="177" t="s">
        <v>98</v>
      </c>
      <c r="B549" s="870" t="s">
        <v>580</v>
      </c>
      <c r="C549" s="871"/>
      <c r="D549" s="871"/>
      <c r="E549" s="872"/>
      <c r="F549" s="194">
        <v>320</v>
      </c>
      <c r="G549" s="95" t="s">
        <v>92</v>
      </c>
      <c r="H549" s="95" t="s">
        <v>88</v>
      </c>
      <c r="I549" s="95"/>
      <c r="J549" s="122">
        <f>J550</f>
        <v>15</v>
      </c>
      <c r="K549" s="122">
        <f>K550</f>
        <v>0</v>
      </c>
      <c r="L549" s="122">
        <f>L550</f>
        <v>15</v>
      </c>
      <c r="M549" s="122">
        <f>M550</f>
        <v>15</v>
      </c>
      <c r="N549" s="175"/>
    </row>
    <row r="550" spans="1:14" s="106" customFormat="1" ht="29.25" customHeight="1" x14ac:dyDescent="0.25">
      <c r="A550" s="177" t="s">
        <v>183</v>
      </c>
      <c r="B550" s="870" t="s">
        <v>580</v>
      </c>
      <c r="C550" s="871"/>
      <c r="D550" s="871"/>
      <c r="E550" s="872"/>
      <c r="F550" s="194">
        <v>320</v>
      </c>
      <c r="G550" s="95" t="s">
        <v>92</v>
      </c>
      <c r="H550" s="95" t="s">
        <v>88</v>
      </c>
      <c r="I550" s="95" t="s">
        <v>58</v>
      </c>
      <c r="J550" s="122">
        <v>15</v>
      </c>
      <c r="K550" s="136"/>
      <c r="L550" s="94">
        <v>15</v>
      </c>
      <c r="M550" s="94">
        <v>15</v>
      </c>
      <c r="N550" s="175"/>
    </row>
    <row r="551" spans="1:14" s="106" customFormat="1" ht="34.5" customHeight="1" x14ac:dyDescent="0.25">
      <c r="A551" s="205" t="s">
        <v>693</v>
      </c>
      <c r="B551" s="870" t="s">
        <v>599</v>
      </c>
      <c r="C551" s="871"/>
      <c r="D551" s="871"/>
      <c r="E551" s="872"/>
      <c r="F551" s="194"/>
      <c r="G551" s="95"/>
      <c r="H551" s="95"/>
      <c r="I551" s="95"/>
      <c r="J551" s="122">
        <f t="shared" ref="J551:M556" si="112">J552</f>
        <v>0</v>
      </c>
      <c r="K551" s="122">
        <f t="shared" si="112"/>
        <v>0</v>
      </c>
      <c r="L551" s="122">
        <f t="shared" si="112"/>
        <v>2577</v>
      </c>
      <c r="M551" s="122">
        <f t="shared" si="112"/>
        <v>2645.2999999999997</v>
      </c>
      <c r="N551" s="325"/>
    </row>
    <row r="552" spans="1:14" s="106" customFormat="1" ht="30" customHeight="1" x14ac:dyDescent="0.2">
      <c r="A552" s="188" t="s">
        <v>811</v>
      </c>
      <c r="B552" s="870" t="s">
        <v>810</v>
      </c>
      <c r="C552" s="871"/>
      <c r="D552" s="871"/>
      <c r="E552" s="872"/>
      <c r="F552" s="194"/>
      <c r="G552" s="95"/>
      <c r="H552" s="95"/>
      <c r="I552" s="95"/>
      <c r="J552" s="122">
        <f t="shared" si="112"/>
        <v>0</v>
      </c>
      <c r="K552" s="122">
        <f t="shared" si="112"/>
        <v>0</v>
      </c>
      <c r="L552" s="122">
        <f t="shared" si="112"/>
        <v>2577</v>
      </c>
      <c r="M552" s="122">
        <f t="shared" si="112"/>
        <v>2645.2999999999997</v>
      </c>
      <c r="N552" s="513"/>
    </row>
    <row r="553" spans="1:14" s="106" customFormat="1" ht="29.25" customHeight="1" x14ac:dyDescent="0.25">
      <c r="A553" s="362" t="s">
        <v>597</v>
      </c>
      <c r="B553" s="870" t="s">
        <v>810</v>
      </c>
      <c r="C553" s="871"/>
      <c r="D553" s="871"/>
      <c r="E553" s="872"/>
      <c r="F553" s="194">
        <v>400</v>
      </c>
      <c r="G553" s="95"/>
      <c r="H553" s="95"/>
      <c r="I553" s="95"/>
      <c r="J553" s="122">
        <f t="shared" si="112"/>
        <v>0</v>
      </c>
      <c r="K553" s="122">
        <f t="shared" si="112"/>
        <v>0</v>
      </c>
      <c r="L553" s="122">
        <f t="shared" si="112"/>
        <v>2577</v>
      </c>
      <c r="M553" s="122">
        <f t="shared" si="112"/>
        <v>2645.2999999999997</v>
      </c>
      <c r="N553" s="360"/>
    </row>
    <row r="554" spans="1:14" s="106" customFormat="1" ht="29.25" customHeight="1" x14ac:dyDescent="0.25">
      <c r="A554" s="362" t="s">
        <v>598</v>
      </c>
      <c r="B554" s="870" t="s">
        <v>810</v>
      </c>
      <c r="C554" s="871"/>
      <c r="D554" s="871"/>
      <c r="E554" s="872"/>
      <c r="F554" s="194">
        <v>410</v>
      </c>
      <c r="G554" s="95"/>
      <c r="H554" s="95"/>
      <c r="I554" s="95"/>
      <c r="J554" s="122">
        <f t="shared" si="112"/>
        <v>0</v>
      </c>
      <c r="K554" s="122">
        <f t="shared" si="112"/>
        <v>0</v>
      </c>
      <c r="L554" s="122">
        <f t="shared" si="112"/>
        <v>2577</v>
      </c>
      <c r="M554" s="122">
        <f t="shared" si="112"/>
        <v>2645.2999999999997</v>
      </c>
      <c r="N554" s="360"/>
    </row>
    <row r="555" spans="1:14" s="106" customFormat="1" ht="29.25" customHeight="1" x14ac:dyDescent="0.2">
      <c r="A555" s="177" t="s">
        <v>52</v>
      </c>
      <c r="B555" s="870" t="s">
        <v>810</v>
      </c>
      <c r="C555" s="871"/>
      <c r="D555" s="871"/>
      <c r="E555" s="872"/>
      <c r="F555" s="194">
        <v>410</v>
      </c>
      <c r="G555" s="95" t="s">
        <v>82</v>
      </c>
      <c r="H555" s="95"/>
      <c r="I555" s="95"/>
      <c r="J555" s="122">
        <f t="shared" si="112"/>
        <v>0</v>
      </c>
      <c r="K555" s="122">
        <f t="shared" si="112"/>
        <v>0</v>
      </c>
      <c r="L555" s="122">
        <f t="shared" si="112"/>
        <v>2577</v>
      </c>
      <c r="M555" s="122">
        <f t="shared" si="112"/>
        <v>2645.2999999999997</v>
      </c>
      <c r="N555" s="360"/>
    </row>
    <row r="556" spans="1:14" s="106" customFormat="1" ht="29.25" customHeight="1" x14ac:dyDescent="0.2">
      <c r="A556" s="177" t="s">
        <v>332</v>
      </c>
      <c r="B556" s="870" t="s">
        <v>810</v>
      </c>
      <c r="C556" s="871"/>
      <c r="D556" s="871"/>
      <c r="E556" s="872"/>
      <c r="F556" s="194">
        <v>410</v>
      </c>
      <c r="G556" s="95" t="s">
        <v>82</v>
      </c>
      <c r="H556" s="95" t="s">
        <v>69</v>
      </c>
      <c r="I556" s="95"/>
      <c r="J556" s="122">
        <f t="shared" si="112"/>
        <v>0</v>
      </c>
      <c r="K556" s="122">
        <f t="shared" si="112"/>
        <v>0</v>
      </c>
      <c r="L556" s="122">
        <f t="shared" si="112"/>
        <v>2577</v>
      </c>
      <c r="M556" s="122">
        <f t="shared" si="112"/>
        <v>2645.2999999999997</v>
      </c>
      <c r="N556" s="360"/>
    </row>
    <row r="557" spans="1:14" s="106" customFormat="1" ht="29.25" customHeight="1" x14ac:dyDescent="0.25">
      <c r="A557" s="177" t="s">
        <v>183</v>
      </c>
      <c r="B557" s="870" t="s">
        <v>810</v>
      </c>
      <c r="C557" s="871"/>
      <c r="D557" s="871"/>
      <c r="E557" s="872"/>
      <c r="F557" s="194">
        <v>410</v>
      </c>
      <c r="G557" s="95" t="s">
        <v>82</v>
      </c>
      <c r="H557" s="95" t="s">
        <v>69</v>
      </c>
      <c r="I557" s="95" t="s">
        <v>58</v>
      </c>
      <c r="J557" s="122">
        <v>0</v>
      </c>
      <c r="K557" s="136"/>
      <c r="L557" s="94">
        <f>'ведомст 7'!M329</f>
        <v>2577</v>
      </c>
      <c r="M557" s="94">
        <f>'ведомст 7'!N329</f>
        <v>2645.2999999999997</v>
      </c>
      <c r="N557" s="360"/>
    </row>
    <row r="558" spans="1:14" s="106" customFormat="1" ht="42.75" customHeight="1" x14ac:dyDescent="0.25">
      <c r="A558" s="98" t="s">
        <v>789</v>
      </c>
      <c r="B558" s="785" t="s">
        <v>778</v>
      </c>
      <c r="C558" s="786"/>
      <c r="D558" s="786"/>
      <c r="E558" s="787"/>
      <c r="F558" s="194"/>
      <c r="G558" s="95"/>
      <c r="H558" s="95"/>
      <c r="I558" s="95"/>
      <c r="J558" s="122">
        <f>J559</f>
        <v>44434.5</v>
      </c>
      <c r="K558" s="122">
        <f t="shared" ref="K558:M558" si="113">K559</f>
        <v>0</v>
      </c>
      <c r="L558" s="122">
        <f t="shared" si="113"/>
        <v>0</v>
      </c>
      <c r="M558" s="122">
        <f t="shared" si="113"/>
        <v>0</v>
      </c>
      <c r="N558" s="788"/>
    </row>
    <row r="559" spans="1:14" s="106" customFormat="1" ht="54" customHeight="1" x14ac:dyDescent="0.25">
      <c r="A559" s="98" t="s">
        <v>790</v>
      </c>
      <c r="B559" s="767" t="s">
        <v>782</v>
      </c>
      <c r="C559" s="768"/>
      <c r="D559" s="768"/>
      <c r="E559" s="769"/>
      <c r="F559" s="194"/>
      <c r="G559" s="95"/>
      <c r="H559" s="95"/>
      <c r="I559" s="95"/>
      <c r="J559" s="122">
        <f t="shared" ref="J559:J564" si="114">J560</f>
        <v>44434.5</v>
      </c>
      <c r="K559" s="136"/>
      <c r="L559" s="94">
        <v>0</v>
      </c>
      <c r="M559" s="94">
        <v>0</v>
      </c>
      <c r="N559" s="777"/>
    </row>
    <row r="560" spans="1:14" s="106" customFormat="1" ht="41.25" customHeight="1" x14ac:dyDescent="0.25">
      <c r="A560" s="98" t="s">
        <v>791</v>
      </c>
      <c r="B560" s="767" t="s">
        <v>780</v>
      </c>
      <c r="C560" s="768"/>
      <c r="D560" s="768"/>
      <c r="E560" s="769"/>
      <c r="F560" s="194"/>
      <c r="G560" s="95"/>
      <c r="H560" s="95"/>
      <c r="I560" s="95"/>
      <c r="J560" s="122">
        <f t="shared" si="114"/>
        <v>44434.5</v>
      </c>
      <c r="K560" s="136"/>
      <c r="L560" s="94">
        <v>0</v>
      </c>
      <c r="M560" s="94">
        <v>0</v>
      </c>
      <c r="N560" s="777"/>
    </row>
    <row r="561" spans="1:14" s="106" customFormat="1" ht="29.25" customHeight="1" x14ac:dyDescent="0.25">
      <c r="A561" s="177" t="s">
        <v>597</v>
      </c>
      <c r="B561" s="767" t="s">
        <v>780</v>
      </c>
      <c r="C561" s="768"/>
      <c r="D561" s="768"/>
      <c r="E561" s="769"/>
      <c r="F561" s="194">
        <v>400</v>
      </c>
      <c r="G561" s="95"/>
      <c r="H561" s="95"/>
      <c r="I561" s="95"/>
      <c r="J561" s="122">
        <f t="shared" si="114"/>
        <v>44434.5</v>
      </c>
      <c r="K561" s="136"/>
      <c r="L561" s="94">
        <v>0</v>
      </c>
      <c r="M561" s="94">
        <v>0</v>
      </c>
      <c r="N561" s="777"/>
    </row>
    <row r="562" spans="1:14" s="106" customFormat="1" ht="29.25" customHeight="1" x14ac:dyDescent="0.25">
      <c r="A562" s="177" t="s">
        <v>598</v>
      </c>
      <c r="B562" s="767" t="s">
        <v>780</v>
      </c>
      <c r="C562" s="768"/>
      <c r="D562" s="768"/>
      <c r="E562" s="769"/>
      <c r="F562" s="194">
        <v>410</v>
      </c>
      <c r="G562" s="95"/>
      <c r="H562" s="95"/>
      <c r="I562" s="95"/>
      <c r="J562" s="122">
        <f t="shared" si="114"/>
        <v>44434.5</v>
      </c>
      <c r="K562" s="136"/>
      <c r="L562" s="94">
        <v>0</v>
      </c>
      <c r="M562" s="94">
        <v>0</v>
      </c>
      <c r="N562" s="777"/>
    </row>
    <row r="563" spans="1:14" s="106" customFormat="1" ht="29.25" customHeight="1" x14ac:dyDescent="0.25">
      <c r="A563" s="177" t="s">
        <v>90</v>
      </c>
      <c r="B563" s="767" t="s">
        <v>780</v>
      </c>
      <c r="C563" s="768"/>
      <c r="D563" s="768"/>
      <c r="E563" s="769"/>
      <c r="F563" s="194">
        <v>410</v>
      </c>
      <c r="G563" s="95" t="s">
        <v>73</v>
      </c>
      <c r="H563" s="95"/>
      <c r="I563" s="95"/>
      <c r="J563" s="122">
        <f t="shared" si="114"/>
        <v>44434.5</v>
      </c>
      <c r="K563" s="136"/>
      <c r="L563" s="94">
        <v>0</v>
      </c>
      <c r="M563" s="94">
        <v>0</v>
      </c>
      <c r="N563" s="777"/>
    </row>
    <row r="564" spans="1:14" s="106" customFormat="1" ht="29.25" customHeight="1" x14ac:dyDescent="0.25">
      <c r="A564" s="177" t="s">
        <v>500</v>
      </c>
      <c r="B564" s="767" t="s">
        <v>780</v>
      </c>
      <c r="C564" s="768"/>
      <c r="D564" s="768"/>
      <c r="E564" s="769"/>
      <c r="F564" s="194">
        <v>410</v>
      </c>
      <c r="G564" s="95" t="s">
        <v>73</v>
      </c>
      <c r="H564" s="95" t="s">
        <v>78</v>
      </c>
      <c r="I564" s="95"/>
      <c r="J564" s="122">
        <f t="shared" si="114"/>
        <v>44434.5</v>
      </c>
      <c r="K564" s="136"/>
      <c r="L564" s="94">
        <v>0</v>
      </c>
      <c r="M564" s="94">
        <v>0</v>
      </c>
      <c r="N564" s="777"/>
    </row>
    <row r="565" spans="1:14" s="106" customFormat="1" ht="29.25" customHeight="1" x14ac:dyDescent="0.25">
      <c r="A565" s="177" t="s">
        <v>183</v>
      </c>
      <c r="B565" s="767" t="s">
        <v>780</v>
      </c>
      <c r="C565" s="768"/>
      <c r="D565" s="768"/>
      <c r="E565" s="769"/>
      <c r="F565" s="194">
        <v>410</v>
      </c>
      <c r="G565" s="95" t="s">
        <v>73</v>
      </c>
      <c r="H565" s="95" t="s">
        <v>78</v>
      </c>
      <c r="I565" s="95" t="s">
        <v>58</v>
      </c>
      <c r="J565" s="122">
        <f>'ведомст 7'!L301</f>
        <v>44434.5</v>
      </c>
      <c r="K565" s="136"/>
      <c r="L565" s="94">
        <v>0</v>
      </c>
      <c r="M565" s="94">
        <v>0</v>
      </c>
      <c r="N565" s="777"/>
    </row>
    <row r="566" spans="1:14" s="106" customFormat="1" ht="29.25" hidden="1" customHeight="1" x14ac:dyDescent="0.25">
      <c r="A566" s="177"/>
      <c r="B566" s="767"/>
      <c r="C566" s="768"/>
      <c r="D566" s="768"/>
      <c r="E566" s="769"/>
      <c r="F566" s="194"/>
      <c r="G566" s="95"/>
      <c r="H566" s="95"/>
      <c r="I566" s="95"/>
      <c r="J566" s="122"/>
      <c r="K566" s="136"/>
      <c r="L566" s="94"/>
      <c r="M566" s="94"/>
      <c r="N566" s="777"/>
    </row>
    <row r="567" spans="1:14" s="106" customFormat="1" ht="29.25" hidden="1" customHeight="1" x14ac:dyDescent="0.25">
      <c r="A567" s="177"/>
      <c r="B567" s="767"/>
      <c r="C567" s="768"/>
      <c r="D567" s="768"/>
      <c r="E567" s="769"/>
      <c r="F567" s="194"/>
      <c r="G567" s="95"/>
      <c r="H567" s="95"/>
      <c r="I567" s="95"/>
      <c r="J567" s="122"/>
      <c r="K567" s="136"/>
      <c r="L567" s="94"/>
      <c r="M567" s="94"/>
      <c r="N567" s="777"/>
    </row>
    <row r="568" spans="1:14" s="106" customFormat="1" ht="50.25" customHeight="1" x14ac:dyDescent="0.25">
      <c r="A568" s="102" t="s">
        <v>793</v>
      </c>
      <c r="B568" s="800" t="s">
        <v>792</v>
      </c>
      <c r="C568" s="801"/>
      <c r="D568" s="801"/>
      <c r="E568" s="802"/>
      <c r="F568" s="194"/>
      <c r="G568" s="95"/>
      <c r="H568" s="95"/>
      <c r="I568" s="95"/>
      <c r="J568" s="122">
        <f t="shared" ref="J568:J573" si="115">J569</f>
        <v>11624</v>
      </c>
      <c r="K568" s="136"/>
      <c r="L568" s="94">
        <v>0</v>
      </c>
      <c r="M568" s="94">
        <v>0</v>
      </c>
      <c r="N568" s="806"/>
    </row>
    <row r="569" spans="1:14" s="106" customFormat="1" ht="29.25" customHeight="1" x14ac:dyDescent="0.25">
      <c r="A569" s="102" t="s">
        <v>794</v>
      </c>
      <c r="B569" s="855" t="s">
        <v>814</v>
      </c>
      <c r="C569" s="856"/>
      <c r="D569" s="856"/>
      <c r="E569" s="857"/>
      <c r="F569" s="194"/>
      <c r="G569" s="95"/>
      <c r="H569" s="95"/>
      <c r="I569" s="95"/>
      <c r="J569" s="122">
        <f t="shared" si="115"/>
        <v>11624</v>
      </c>
      <c r="K569" s="136"/>
      <c r="L569" s="94">
        <v>0</v>
      </c>
      <c r="M569" s="94">
        <v>0</v>
      </c>
      <c r="N569" s="806"/>
    </row>
    <row r="570" spans="1:14" s="106" customFormat="1" ht="29.25" customHeight="1" x14ac:dyDescent="0.25">
      <c r="A570" s="102" t="s">
        <v>546</v>
      </c>
      <c r="B570" s="855" t="s">
        <v>814</v>
      </c>
      <c r="C570" s="856"/>
      <c r="D570" s="856"/>
      <c r="E570" s="857"/>
      <c r="F570" s="194">
        <v>600</v>
      </c>
      <c r="G570" s="95"/>
      <c r="H570" s="95"/>
      <c r="I570" s="95"/>
      <c r="J570" s="122">
        <f t="shared" si="115"/>
        <v>11624</v>
      </c>
      <c r="K570" s="136"/>
      <c r="L570" s="94">
        <v>0</v>
      </c>
      <c r="M570" s="94">
        <v>0</v>
      </c>
      <c r="N570" s="806"/>
    </row>
    <row r="571" spans="1:14" s="106" customFormat="1" ht="29.25" customHeight="1" x14ac:dyDescent="0.25">
      <c r="A571" s="102" t="s">
        <v>555</v>
      </c>
      <c r="B571" s="855" t="s">
        <v>814</v>
      </c>
      <c r="C571" s="856"/>
      <c r="D571" s="856"/>
      <c r="E571" s="857"/>
      <c r="F571" s="194">
        <v>610</v>
      </c>
      <c r="G571" s="95"/>
      <c r="H571" s="95"/>
      <c r="I571" s="95"/>
      <c r="J571" s="122">
        <f t="shared" si="115"/>
        <v>11624</v>
      </c>
      <c r="K571" s="136"/>
      <c r="L571" s="94">
        <v>0</v>
      </c>
      <c r="M571" s="94">
        <v>0</v>
      </c>
      <c r="N571" s="806"/>
    </row>
    <row r="572" spans="1:14" s="106" customFormat="1" ht="29.25" customHeight="1" x14ac:dyDescent="0.25">
      <c r="A572" s="109" t="s">
        <v>135</v>
      </c>
      <c r="B572" s="855" t="s">
        <v>814</v>
      </c>
      <c r="C572" s="856"/>
      <c r="D572" s="856"/>
      <c r="E572" s="857"/>
      <c r="F572" s="194">
        <v>610</v>
      </c>
      <c r="G572" s="95" t="s">
        <v>136</v>
      </c>
      <c r="H572" s="95"/>
      <c r="I572" s="95"/>
      <c r="J572" s="122">
        <f t="shared" si="115"/>
        <v>11624</v>
      </c>
      <c r="K572" s="136"/>
      <c r="L572" s="94">
        <v>0</v>
      </c>
      <c r="M572" s="94">
        <v>0</v>
      </c>
      <c r="N572" s="806"/>
    </row>
    <row r="573" spans="1:14" s="106" customFormat="1" ht="29.25" customHeight="1" x14ac:dyDescent="0.25">
      <c r="A573" s="109" t="s">
        <v>553</v>
      </c>
      <c r="B573" s="855" t="s">
        <v>814</v>
      </c>
      <c r="C573" s="856"/>
      <c r="D573" s="856"/>
      <c r="E573" s="857"/>
      <c r="F573" s="194">
        <v>610</v>
      </c>
      <c r="G573" s="95" t="s">
        <v>136</v>
      </c>
      <c r="H573" s="95" t="s">
        <v>69</v>
      </c>
      <c r="I573" s="95"/>
      <c r="J573" s="122">
        <f t="shared" si="115"/>
        <v>11624</v>
      </c>
      <c r="K573" s="136"/>
      <c r="L573" s="94">
        <v>0</v>
      </c>
      <c r="M573" s="94">
        <v>0</v>
      </c>
      <c r="N573" s="806"/>
    </row>
    <row r="574" spans="1:14" s="106" customFormat="1" ht="45" customHeight="1" x14ac:dyDescent="0.25">
      <c r="A574" s="177" t="s">
        <v>740</v>
      </c>
      <c r="B574" s="855" t="s">
        <v>814</v>
      </c>
      <c r="C574" s="804"/>
      <c r="D574" s="804"/>
      <c r="E574" s="805"/>
      <c r="F574" s="194">
        <v>610</v>
      </c>
      <c r="G574" s="95" t="s">
        <v>136</v>
      </c>
      <c r="H574" s="95" t="s">
        <v>69</v>
      </c>
      <c r="I574" s="95" t="s">
        <v>189</v>
      </c>
      <c r="J574" s="122">
        <f>'ведомст 7'!L700</f>
        <v>11624</v>
      </c>
      <c r="K574" s="136"/>
      <c r="L574" s="94">
        <v>0</v>
      </c>
      <c r="M574" s="94">
        <v>0</v>
      </c>
      <c r="N574" s="806"/>
    </row>
    <row r="575" spans="1:14" s="106" customFormat="1" ht="53.25" customHeight="1" x14ac:dyDescent="0.25">
      <c r="A575" s="98" t="s">
        <v>797</v>
      </c>
      <c r="B575" s="800" t="s">
        <v>796</v>
      </c>
      <c r="C575" s="804"/>
      <c r="D575" s="804"/>
      <c r="E575" s="805"/>
      <c r="F575" s="194"/>
      <c r="G575" s="95"/>
      <c r="H575" s="95"/>
      <c r="I575" s="95"/>
      <c r="J575" s="122" t="str">
        <f t="shared" ref="J575:J580" si="116">J576</f>
        <v>7613,0</v>
      </c>
      <c r="K575" s="136"/>
      <c r="L575" s="94">
        <v>0</v>
      </c>
      <c r="M575" s="94">
        <v>0</v>
      </c>
      <c r="N575" s="806"/>
    </row>
    <row r="576" spans="1:14" s="106" customFormat="1" ht="29.25" customHeight="1" x14ac:dyDescent="0.25">
      <c r="A576" s="102" t="s">
        <v>794</v>
      </c>
      <c r="B576" s="855" t="s">
        <v>815</v>
      </c>
      <c r="C576" s="804"/>
      <c r="D576" s="804"/>
      <c r="E576" s="805"/>
      <c r="F576" s="194"/>
      <c r="G576" s="95"/>
      <c r="H576" s="95"/>
      <c r="I576" s="95"/>
      <c r="J576" s="122" t="str">
        <f t="shared" si="116"/>
        <v>7613,0</v>
      </c>
      <c r="K576" s="136"/>
      <c r="L576" s="94">
        <v>0</v>
      </c>
      <c r="M576" s="94">
        <v>0</v>
      </c>
      <c r="N576" s="806"/>
    </row>
    <row r="577" spans="1:14" s="106" customFormat="1" ht="29.25" customHeight="1" x14ac:dyDescent="0.25">
      <c r="A577" s="258" t="s">
        <v>526</v>
      </c>
      <c r="B577" s="855" t="s">
        <v>815</v>
      </c>
      <c r="C577" s="856"/>
      <c r="D577" s="856"/>
      <c r="E577" s="857"/>
      <c r="F577" s="194">
        <v>400</v>
      </c>
      <c r="G577" s="95"/>
      <c r="H577" s="95"/>
      <c r="I577" s="95"/>
      <c r="J577" s="122" t="str">
        <f t="shared" si="116"/>
        <v>7613,0</v>
      </c>
      <c r="K577" s="136"/>
      <c r="L577" s="94">
        <v>0</v>
      </c>
      <c r="M577" s="94">
        <v>0</v>
      </c>
      <c r="N577" s="806"/>
    </row>
    <row r="578" spans="1:14" s="106" customFormat="1" ht="29.25" customHeight="1" x14ac:dyDescent="0.25">
      <c r="A578" s="258" t="s">
        <v>527</v>
      </c>
      <c r="B578" s="855" t="s">
        <v>815</v>
      </c>
      <c r="C578" s="856"/>
      <c r="D578" s="856"/>
      <c r="E578" s="857"/>
      <c r="F578" s="194">
        <v>410</v>
      </c>
      <c r="G578" s="95"/>
      <c r="H578" s="95"/>
      <c r="I578" s="95"/>
      <c r="J578" s="122" t="str">
        <f t="shared" si="116"/>
        <v>7613,0</v>
      </c>
      <c r="K578" s="136"/>
      <c r="L578" s="94">
        <v>0</v>
      </c>
      <c r="M578" s="94">
        <v>0</v>
      </c>
      <c r="N578" s="806"/>
    </row>
    <row r="579" spans="1:14" s="106" customFormat="1" ht="29.25" customHeight="1" x14ac:dyDescent="0.25">
      <c r="A579" s="254" t="s">
        <v>52</v>
      </c>
      <c r="B579" s="855" t="s">
        <v>815</v>
      </c>
      <c r="C579" s="856"/>
      <c r="D579" s="856"/>
      <c r="E579" s="857"/>
      <c r="F579" s="194">
        <v>410</v>
      </c>
      <c r="G579" s="95" t="s">
        <v>82</v>
      </c>
      <c r="H579" s="95"/>
      <c r="I579" s="95"/>
      <c r="J579" s="122" t="str">
        <f t="shared" si="116"/>
        <v>7613,0</v>
      </c>
      <c r="K579" s="136"/>
      <c r="L579" s="94">
        <v>0</v>
      </c>
      <c r="M579" s="94">
        <v>0</v>
      </c>
      <c r="N579" s="806"/>
    </row>
    <row r="580" spans="1:14" s="106" customFormat="1" ht="29.25" customHeight="1" x14ac:dyDescent="0.25">
      <c r="A580" s="98" t="s">
        <v>819</v>
      </c>
      <c r="B580" s="855" t="s">
        <v>815</v>
      </c>
      <c r="C580" s="856"/>
      <c r="D580" s="856"/>
      <c r="E580" s="857"/>
      <c r="F580" s="194">
        <v>410</v>
      </c>
      <c r="G580" s="95" t="s">
        <v>82</v>
      </c>
      <c r="H580" s="95" t="s">
        <v>70</v>
      </c>
      <c r="I580" s="95"/>
      <c r="J580" s="122" t="str">
        <f t="shared" si="116"/>
        <v>7613,0</v>
      </c>
      <c r="K580" s="136"/>
      <c r="L580" s="94">
        <v>0</v>
      </c>
      <c r="M580" s="94">
        <v>0</v>
      </c>
      <c r="N580" s="806"/>
    </row>
    <row r="581" spans="1:14" s="106" customFormat="1" ht="29.25" customHeight="1" x14ac:dyDescent="0.25">
      <c r="A581" s="177" t="s">
        <v>183</v>
      </c>
      <c r="B581" s="855" t="s">
        <v>815</v>
      </c>
      <c r="C581" s="856"/>
      <c r="D581" s="856"/>
      <c r="E581" s="857"/>
      <c r="F581" s="194">
        <v>410</v>
      </c>
      <c r="G581" s="95" t="s">
        <v>82</v>
      </c>
      <c r="H581" s="95" t="s">
        <v>70</v>
      </c>
      <c r="I581" s="95" t="s">
        <v>58</v>
      </c>
      <c r="J581" s="122" t="str">
        <f>'ведомст 7'!L341</f>
        <v>7613,0</v>
      </c>
      <c r="K581" s="136"/>
      <c r="L581" s="94">
        <v>0</v>
      </c>
      <c r="M581" s="94">
        <v>0</v>
      </c>
      <c r="N581" s="806"/>
    </row>
    <row r="582" spans="1:14" s="106" customFormat="1" ht="29.25" hidden="1" customHeight="1" x14ac:dyDescent="0.25">
      <c r="A582" s="177"/>
      <c r="B582" s="803"/>
      <c r="C582" s="804"/>
      <c r="D582" s="804"/>
      <c r="E582" s="805"/>
      <c r="F582" s="194"/>
      <c r="G582" s="95"/>
      <c r="H582" s="95"/>
      <c r="I582" s="95"/>
      <c r="J582" s="122"/>
      <c r="K582" s="136"/>
      <c r="L582" s="94"/>
      <c r="M582" s="94"/>
      <c r="N582" s="806"/>
    </row>
    <row r="583" spans="1:14" s="106" customFormat="1" ht="29.25" hidden="1" customHeight="1" x14ac:dyDescent="0.25">
      <c r="A583" s="177"/>
      <c r="B583" s="803"/>
      <c r="C583" s="804"/>
      <c r="D583" s="804"/>
      <c r="E583" s="805"/>
      <c r="F583" s="194"/>
      <c r="G583" s="95"/>
      <c r="H583" s="95"/>
      <c r="I583" s="95"/>
      <c r="J583" s="122"/>
      <c r="K583" s="136"/>
      <c r="L583" s="94"/>
      <c r="M583" s="94"/>
      <c r="N583" s="806"/>
    </row>
    <row r="584" spans="1:14" s="106" customFormat="1" ht="60.75" customHeight="1" x14ac:dyDescent="0.25">
      <c r="A584" s="177" t="s">
        <v>701</v>
      </c>
      <c r="B584" s="860" t="s">
        <v>333</v>
      </c>
      <c r="C584" s="861"/>
      <c r="D584" s="861"/>
      <c r="E584" s="862"/>
      <c r="F584" s="196"/>
      <c r="G584" s="95"/>
      <c r="H584" s="95"/>
      <c r="I584" s="95"/>
      <c r="J584" s="150">
        <f>J585</f>
        <v>2</v>
      </c>
      <c r="K584" s="150">
        <f>K585</f>
        <v>0</v>
      </c>
      <c r="L584" s="150">
        <f>L585</f>
        <v>2</v>
      </c>
      <c r="M584" s="150">
        <f>M585</f>
        <v>2</v>
      </c>
      <c r="N584" s="175"/>
    </row>
    <row r="585" spans="1:14" s="106" customFormat="1" ht="75" x14ac:dyDescent="0.2">
      <c r="A585" s="177" t="s">
        <v>611</v>
      </c>
      <c r="B585" s="860" t="s">
        <v>334</v>
      </c>
      <c r="C585" s="861"/>
      <c r="D585" s="861"/>
      <c r="E585" s="862"/>
      <c r="F585" s="196"/>
      <c r="G585" s="95"/>
      <c r="H585" s="95"/>
      <c r="I585" s="95"/>
      <c r="J585" s="122">
        <f>J586</f>
        <v>2</v>
      </c>
      <c r="K585" s="122">
        <f t="shared" ref="J585:M590" si="117">K586</f>
        <v>0</v>
      </c>
      <c r="L585" s="122">
        <f t="shared" si="117"/>
        <v>2</v>
      </c>
      <c r="M585" s="122">
        <f t="shared" si="117"/>
        <v>2</v>
      </c>
      <c r="N585" s="175"/>
    </row>
    <row r="586" spans="1:14" s="106" customFormat="1" x14ac:dyDescent="0.2">
      <c r="A586" s="177" t="s">
        <v>335</v>
      </c>
      <c r="B586" s="860" t="s">
        <v>336</v>
      </c>
      <c r="C586" s="861"/>
      <c r="D586" s="861"/>
      <c r="E586" s="862"/>
      <c r="F586" s="196"/>
      <c r="G586" s="95"/>
      <c r="H586" s="95"/>
      <c r="I586" s="95"/>
      <c r="J586" s="122">
        <f>J587</f>
        <v>2</v>
      </c>
      <c r="K586" s="122">
        <f t="shared" si="117"/>
        <v>0</v>
      </c>
      <c r="L586" s="122">
        <f t="shared" si="117"/>
        <v>2</v>
      </c>
      <c r="M586" s="122">
        <f t="shared" si="117"/>
        <v>2</v>
      </c>
      <c r="N586" s="175"/>
    </row>
    <row r="587" spans="1:14" s="106" customFormat="1" ht="45" x14ac:dyDescent="0.25">
      <c r="A587" s="202" t="s">
        <v>481</v>
      </c>
      <c r="B587" s="860" t="s">
        <v>336</v>
      </c>
      <c r="C587" s="861"/>
      <c r="D587" s="861"/>
      <c r="E587" s="862"/>
      <c r="F587" s="196">
        <v>200</v>
      </c>
      <c r="G587" s="95"/>
      <c r="H587" s="95"/>
      <c r="I587" s="95"/>
      <c r="J587" s="122">
        <f>J588</f>
        <v>2</v>
      </c>
      <c r="K587" s="122">
        <f t="shared" ref="K587:M588" si="118">K588</f>
        <v>0</v>
      </c>
      <c r="L587" s="122">
        <f t="shared" si="118"/>
        <v>2</v>
      </c>
      <c r="M587" s="122">
        <f t="shared" si="118"/>
        <v>2</v>
      </c>
      <c r="N587" s="175"/>
    </row>
    <row r="588" spans="1:14" s="106" customFormat="1" ht="45" x14ac:dyDescent="0.25">
      <c r="A588" s="202" t="s">
        <v>482</v>
      </c>
      <c r="B588" s="860" t="s">
        <v>336</v>
      </c>
      <c r="C588" s="861"/>
      <c r="D588" s="861"/>
      <c r="E588" s="862"/>
      <c r="F588" s="196">
        <v>240</v>
      </c>
      <c r="G588" s="95"/>
      <c r="H588" s="95"/>
      <c r="I588" s="95"/>
      <c r="J588" s="122">
        <f>J589</f>
        <v>2</v>
      </c>
      <c r="K588" s="122">
        <f t="shared" si="118"/>
        <v>0</v>
      </c>
      <c r="L588" s="122">
        <f t="shared" si="118"/>
        <v>2</v>
      </c>
      <c r="M588" s="122">
        <f t="shared" si="118"/>
        <v>2</v>
      </c>
      <c r="N588" s="175"/>
    </row>
    <row r="589" spans="1:14" s="106" customFormat="1" x14ac:dyDescent="0.2">
      <c r="A589" s="177" t="s">
        <v>68</v>
      </c>
      <c r="B589" s="860" t="s">
        <v>336</v>
      </c>
      <c r="C589" s="861"/>
      <c r="D589" s="861"/>
      <c r="E589" s="862"/>
      <c r="F589" s="196">
        <v>240</v>
      </c>
      <c r="G589" s="95" t="s">
        <v>69</v>
      </c>
      <c r="H589" s="95"/>
      <c r="I589" s="95"/>
      <c r="J589" s="122">
        <f t="shared" si="117"/>
        <v>2</v>
      </c>
      <c r="K589" s="122">
        <f t="shared" si="117"/>
        <v>0</v>
      </c>
      <c r="L589" s="122">
        <f t="shared" si="117"/>
        <v>2</v>
      </c>
      <c r="M589" s="122">
        <f t="shared" si="117"/>
        <v>2</v>
      </c>
      <c r="N589" s="175"/>
    </row>
    <row r="590" spans="1:14" s="106" customFormat="1" x14ac:dyDescent="0.2">
      <c r="A590" s="177" t="s">
        <v>86</v>
      </c>
      <c r="B590" s="860" t="s">
        <v>336</v>
      </c>
      <c r="C590" s="861"/>
      <c r="D590" s="861"/>
      <c r="E590" s="862"/>
      <c r="F590" s="196">
        <v>240</v>
      </c>
      <c r="G590" s="95" t="s">
        <v>69</v>
      </c>
      <c r="H590" s="95" t="s">
        <v>87</v>
      </c>
      <c r="I590" s="95"/>
      <c r="J590" s="122">
        <f t="shared" si="117"/>
        <v>2</v>
      </c>
      <c r="K590" s="122">
        <f t="shared" si="117"/>
        <v>0</v>
      </c>
      <c r="L590" s="122">
        <f t="shared" si="117"/>
        <v>2</v>
      </c>
      <c r="M590" s="122">
        <f t="shared" si="117"/>
        <v>2</v>
      </c>
      <c r="N590" s="175"/>
    </row>
    <row r="591" spans="1:14" s="106" customFormat="1" ht="29.25" customHeight="1" x14ac:dyDescent="0.25">
      <c r="A591" s="177" t="s">
        <v>740</v>
      </c>
      <c r="B591" s="860" t="s">
        <v>336</v>
      </c>
      <c r="C591" s="861"/>
      <c r="D591" s="861"/>
      <c r="E591" s="862"/>
      <c r="F591" s="196">
        <v>240</v>
      </c>
      <c r="G591" s="95" t="s">
        <v>69</v>
      </c>
      <c r="H591" s="95" t="s">
        <v>87</v>
      </c>
      <c r="I591" s="95" t="s">
        <v>189</v>
      </c>
      <c r="J591" s="122">
        <v>2</v>
      </c>
      <c r="K591" s="136"/>
      <c r="L591" s="94">
        <v>2</v>
      </c>
      <c r="M591" s="94">
        <v>2</v>
      </c>
      <c r="N591" s="175"/>
    </row>
    <row r="592" spans="1:14" s="106" customFormat="1" ht="78" customHeight="1" x14ac:dyDescent="0.25">
      <c r="A592" s="177" t="s">
        <v>710</v>
      </c>
      <c r="B592" s="210" t="s">
        <v>327</v>
      </c>
      <c r="C592" s="210"/>
      <c r="D592" s="210"/>
      <c r="E592" s="211"/>
      <c r="F592" s="194"/>
      <c r="G592" s="95"/>
      <c r="H592" s="95"/>
      <c r="I592" s="95"/>
      <c r="J592" s="150">
        <f t="shared" ref="J592:M594" si="119">J593</f>
        <v>2</v>
      </c>
      <c r="K592" s="150">
        <f t="shared" si="119"/>
        <v>0</v>
      </c>
      <c r="L592" s="150">
        <f t="shared" si="119"/>
        <v>2</v>
      </c>
      <c r="M592" s="150">
        <f t="shared" si="119"/>
        <v>2</v>
      </c>
      <c r="N592" s="654"/>
    </row>
    <row r="593" spans="1:16" s="106" customFormat="1" ht="43.5" customHeight="1" x14ac:dyDescent="0.2">
      <c r="A593" s="177" t="s">
        <v>614</v>
      </c>
      <c r="B593" s="210" t="s">
        <v>328</v>
      </c>
      <c r="C593" s="210"/>
      <c r="D593" s="210"/>
      <c r="E593" s="211"/>
      <c r="F593" s="194"/>
      <c r="G593" s="95"/>
      <c r="H593" s="95"/>
      <c r="I593" s="95"/>
      <c r="J593" s="122">
        <f t="shared" si="119"/>
        <v>2</v>
      </c>
      <c r="K593" s="122">
        <f t="shared" si="119"/>
        <v>0</v>
      </c>
      <c r="L593" s="122">
        <f t="shared" si="119"/>
        <v>2</v>
      </c>
      <c r="M593" s="122">
        <f t="shared" si="119"/>
        <v>2</v>
      </c>
      <c r="N593" s="175"/>
    </row>
    <row r="594" spans="1:16" s="106" customFormat="1" ht="29.25" customHeight="1" x14ac:dyDescent="0.2">
      <c r="A594" s="177" t="s">
        <v>430</v>
      </c>
      <c r="B594" s="210" t="s">
        <v>330</v>
      </c>
      <c r="C594" s="210"/>
      <c r="D594" s="210"/>
      <c r="E594" s="211"/>
      <c r="F594" s="194"/>
      <c r="G594" s="95"/>
      <c r="H594" s="95"/>
      <c r="I594" s="95"/>
      <c r="J594" s="122">
        <f t="shared" si="119"/>
        <v>2</v>
      </c>
      <c r="K594" s="122">
        <f t="shared" si="119"/>
        <v>0</v>
      </c>
      <c r="L594" s="122">
        <f t="shared" si="119"/>
        <v>2</v>
      </c>
      <c r="M594" s="122">
        <f t="shared" si="119"/>
        <v>2</v>
      </c>
      <c r="N594" s="175"/>
    </row>
    <row r="595" spans="1:16" s="106" customFormat="1" ht="29.25" customHeight="1" x14ac:dyDescent="0.25">
      <c r="A595" s="202" t="s">
        <v>481</v>
      </c>
      <c r="B595" s="210" t="s">
        <v>330</v>
      </c>
      <c r="C595" s="210"/>
      <c r="D595" s="210"/>
      <c r="E595" s="211"/>
      <c r="F595" s="194">
        <v>200</v>
      </c>
      <c r="G595" s="95"/>
      <c r="H595" s="95"/>
      <c r="I595" s="95"/>
      <c r="J595" s="122">
        <f>J596</f>
        <v>2</v>
      </c>
      <c r="K595" s="122">
        <f t="shared" ref="K595:M597" si="120">K596</f>
        <v>0</v>
      </c>
      <c r="L595" s="122">
        <f t="shared" si="120"/>
        <v>2</v>
      </c>
      <c r="M595" s="122">
        <f t="shared" si="120"/>
        <v>2</v>
      </c>
      <c r="N595" s="175"/>
    </row>
    <row r="596" spans="1:16" s="106" customFormat="1" ht="29.25" customHeight="1" x14ac:dyDescent="0.25">
      <c r="A596" s="202" t="s">
        <v>482</v>
      </c>
      <c r="B596" s="210" t="s">
        <v>330</v>
      </c>
      <c r="C596" s="210"/>
      <c r="D596" s="210"/>
      <c r="E596" s="211"/>
      <c r="F596" s="194">
        <v>240</v>
      </c>
      <c r="G596" s="95"/>
      <c r="H596" s="95"/>
      <c r="I596" s="95"/>
      <c r="J596" s="122">
        <f>J597</f>
        <v>2</v>
      </c>
      <c r="K596" s="122">
        <f t="shared" si="120"/>
        <v>0</v>
      </c>
      <c r="L596" s="122">
        <f t="shared" si="120"/>
        <v>2</v>
      </c>
      <c r="M596" s="122">
        <f t="shared" si="120"/>
        <v>2</v>
      </c>
      <c r="N596" s="175"/>
    </row>
    <row r="597" spans="1:16" s="106" customFormat="1" ht="29.25" customHeight="1" x14ac:dyDescent="0.2">
      <c r="A597" s="177" t="s">
        <v>90</v>
      </c>
      <c r="B597" s="210" t="s">
        <v>330</v>
      </c>
      <c r="C597" s="210"/>
      <c r="D597" s="210"/>
      <c r="E597" s="211"/>
      <c r="F597" s="194">
        <v>240</v>
      </c>
      <c r="G597" s="95" t="s">
        <v>73</v>
      </c>
      <c r="H597" s="95"/>
      <c r="I597" s="95"/>
      <c r="J597" s="122">
        <f>J598</f>
        <v>2</v>
      </c>
      <c r="K597" s="122">
        <f t="shared" si="120"/>
        <v>0</v>
      </c>
      <c r="L597" s="122">
        <f t="shared" si="120"/>
        <v>2</v>
      </c>
      <c r="M597" s="122">
        <f t="shared" si="120"/>
        <v>2</v>
      </c>
      <c r="N597" s="175"/>
    </row>
    <row r="598" spans="1:16" s="106" customFormat="1" ht="30" x14ac:dyDescent="0.2">
      <c r="A598" s="177" t="s">
        <v>331</v>
      </c>
      <c r="B598" s="210" t="s">
        <v>330</v>
      </c>
      <c r="C598" s="210"/>
      <c r="D598" s="210"/>
      <c r="E598" s="211"/>
      <c r="F598" s="194">
        <v>240</v>
      </c>
      <c r="G598" s="95" t="s">
        <v>73</v>
      </c>
      <c r="H598" s="95" t="s">
        <v>205</v>
      </c>
      <c r="I598" s="95"/>
      <c r="J598" s="122">
        <f>J599</f>
        <v>2</v>
      </c>
      <c r="K598" s="122">
        <f>K599</f>
        <v>0</v>
      </c>
      <c r="L598" s="122">
        <f>L599</f>
        <v>2</v>
      </c>
      <c r="M598" s="122">
        <f>M599</f>
        <v>2</v>
      </c>
      <c r="N598" s="175"/>
    </row>
    <row r="599" spans="1:16" s="106" customFormat="1" ht="29.25" customHeight="1" x14ac:dyDescent="0.25">
      <c r="A599" s="201" t="s">
        <v>139</v>
      </c>
      <c r="B599" s="210" t="s">
        <v>330</v>
      </c>
      <c r="C599" s="210"/>
      <c r="D599" s="210"/>
      <c r="E599" s="211"/>
      <c r="F599" s="194">
        <v>240</v>
      </c>
      <c r="G599" s="95" t="s">
        <v>73</v>
      </c>
      <c r="H599" s="95" t="s">
        <v>205</v>
      </c>
      <c r="I599" s="95" t="s">
        <v>58</v>
      </c>
      <c r="J599" s="122">
        <v>2</v>
      </c>
      <c r="K599" s="136"/>
      <c r="L599" s="94">
        <v>2</v>
      </c>
      <c r="M599" s="135">
        <v>2</v>
      </c>
      <c r="N599" s="175"/>
    </row>
    <row r="600" spans="1:16" s="106" customFormat="1" ht="57.75" customHeight="1" x14ac:dyDescent="0.2">
      <c r="A600" s="177" t="s">
        <v>703</v>
      </c>
      <c r="B600" s="210" t="s">
        <v>337</v>
      </c>
      <c r="C600" s="210"/>
      <c r="D600" s="210"/>
      <c r="E600" s="211"/>
      <c r="F600" s="194"/>
      <c r="G600" s="95"/>
      <c r="H600" s="95"/>
      <c r="I600" s="95"/>
      <c r="J600" s="122">
        <f>J601</f>
        <v>2</v>
      </c>
      <c r="K600" s="122">
        <f>K601</f>
        <v>0</v>
      </c>
      <c r="L600" s="122">
        <f>L601</f>
        <v>2</v>
      </c>
      <c r="M600" s="122">
        <f>M601</f>
        <v>2</v>
      </c>
      <c r="N600" s="654"/>
    </row>
    <row r="601" spans="1:16" s="106" customFormat="1" ht="29.25" customHeight="1" x14ac:dyDescent="0.2">
      <c r="A601" s="177" t="s">
        <v>612</v>
      </c>
      <c r="B601" s="210" t="s">
        <v>338</v>
      </c>
      <c r="C601" s="210"/>
      <c r="D601" s="210"/>
      <c r="E601" s="211"/>
      <c r="F601" s="194"/>
      <c r="G601" s="95"/>
      <c r="H601" s="95"/>
      <c r="I601" s="95"/>
      <c r="J601" s="122">
        <f>J602</f>
        <v>2</v>
      </c>
      <c r="K601" s="122">
        <f t="shared" ref="J601:M606" si="121">K602</f>
        <v>0</v>
      </c>
      <c r="L601" s="122">
        <f t="shared" si="121"/>
        <v>2</v>
      </c>
      <c r="M601" s="122">
        <f t="shared" si="121"/>
        <v>2</v>
      </c>
      <c r="N601" s="175"/>
    </row>
    <row r="602" spans="1:16" s="106" customFormat="1" x14ac:dyDescent="0.2">
      <c r="A602" s="177" t="s">
        <v>339</v>
      </c>
      <c r="B602" s="210" t="s">
        <v>340</v>
      </c>
      <c r="C602" s="210"/>
      <c r="D602" s="210"/>
      <c r="E602" s="211"/>
      <c r="F602" s="194"/>
      <c r="G602" s="95"/>
      <c r="H602" s="95"/>
      <c r="I602" s="95"/>
      <c r="J602" s="122">
        <f>J603</f>
        <v>2</v>
      </c>
      <c r="K602" s="122">
        <f t="shared" si="121"/>
        <v>0</v>
      </c>
      <c r="L602" s="122">
        <f t="shared" si="121"/>
        <v>2</v>
      </c>
      <c r="M602" s="122">
        <f t="shared" si="121"/>
        <v>2</v>
      </c>
      <c r="N602" s="175"/>
    </row>
    <row r="603" spans="1:16" s="106" customFormat="1" ht="45" x14ac:dyDescent="0.25">
      <c r="A603" s="202" t="s">
        <v>481</v>
      </c>
      <c r="B603" s="210" t="s">
        <v>340</v>
      </c>
      <c r="C603" s="210"/>
      <c r="D603" s="210"/>
      <c r="E603" s="211"/>
      <c r="F603" s="194">
        <v>200</v>
      </c>
      <c r="G603" s="95"/>
      <c r="H603" s="95"/>
      <c r="I603" s="95"/>
      <c r="J603" s="122">
        <f>J604</f>
        <v>2</v>
      </c>
      <c r="K603" s="122">
        <f t="shared" ref="K603:M604" si="122">K604</f>
        <v>0</v>
      </c>
      <c r="L603" s="122">
        <f t="shared" si="122"/>
        <v>2</v>
      </c>
      <c r="M603" s="122">
        <f t="shared" si="122"/>
        <v>2</v>
      </c>
      <c r="N603" s="175"/>
    </row>
    <row r="604" spans="1:16" s="106" customFormat="1" ht="45" x14ac:dyDescent="0.25">
      <c r="A604" s="202" t="s">
        <v>482</v>
      </c>
      <c r="B604" s="210" t="s">
        <v>340</v>
      </c>
      <c r="C604" s="210"/>
      <c r="D604" s="210"/>
      <c r="E604" s="211"/>
      <c r="F604" s="194">
        <v>240</v>
      </c>
      <c r="G604" s="95"/>
      <c r="H604" s="95"/>
      <c r="I604" s="95"/>
      <c r="J604" s="122">
        <f>J605</f>
        <v>2</v>
      </c>
      <c r="K604" s="122">
        <f t="shared" si="122"/>
        <v>0</v>
      </c>
      <c r="L604" s="122">
        <f t="shared" si="122"/>
        <v>2</v>
      </c>
      <c r="M604" s="122">
        <f t="shared" si="122"/>
        <v>2</v>
      </c>
      <c r="N604" s="175"/>
    </row>
    <row r="605" spans="1:16" s="106" customFormat="1" x14ac:dyDescent="0.2">
      <c r="A605" s="177" t="s">
        <v>68</v>
      </c>
      <c r="B605" s="210" t="s">
        <v>340</v>
      </c>
      <c r="C605" s="210"/>
      <c r="D605" s="210"/>
      <c r="E605" s="211"/>
      <c r="F605" s="194">
        <v>240</v>
      </c>
      <c r="G605" s="95" t="s">
        <v>69</v>
      </c>
      <c r="H605" s="95"/>
      <c r="I605" s="95"/>
      <c r="J605" s="122">
        <f t="shared" si="121"/>
        <v>2</v>
      </c>
      <c r="K605" s="122">
        <f t="shared" si="121"/>
        <v>0</v>
      </c>
      <c r="L605" s="122">
        <f t="shared" si="121"/>
        <v>2</v>
      </c>
      <c r="M605" s="122">
        <f t="shared" si="121"/>
        <v>2</v>
      </c>
      <c r="N605" s="175"/>
    </row>
    <row r="606" spans="1:16" s="106" customFormat="1" x14ac:dyDescent="0.2">
      <c r="A606" s="177" t="s">
        <v>86</v>
      </c>
      <c r="B606" s="210" t="s">
        <v>340</v>
      </c>
      <c r="C606" s="210"/>
      <c r="D606" s="210"/>
      <c r="E606" s="211"/>
      <c r="F606" s="194">
        <v>240</v>
      </c>
      <c r="G606" s="95" t="s">
        <v>69</v>
      </c>
      <c r="H606" s="95" t="s">
        <v>87</v>
      </c>
      <c r="I606" s="95"/>
      <c r="J606" s="122">
        <f t="shared" si="121"/>
        <v>2</v>
      </c>
      <c r="K606" s="122">
        <f t="shared" si="121"/>
        <v>0</v>
      </c>
      <c r="L606" s="122">
        <f t="shared" si="121"/>
        <v>2</v>
      </c>
      <c r="M606" s="122">
        <f t="shared" si="121"/>
        <v>2</v>
      </c>
      <c r="N606" s="175"/>
    </row>
    <row r="607" spans="1:16" s="106" customFormat="1" ht="30" x14ac:dyDescent="0.25">
      <c r="A607" s="201" t="s">
        <v>139</v>
      </c>
      <c r="B607" s="210" t="s">
        <v>340</v>
      </c>
      <c r="C607" s="210"/>
      <c r="D607" s="210"/>
      <c r="E607" s="211"/>
      <c r="F607" s="194">
        <v>240</v>
      </c>
      <c r="G607" s="95" t="s">
        <v>69</v>
      </c>
      <c r="H607" s="95" t="s">
        <v>87</v>
      </c>
      <c r="I607" s="95" t="s">
        <v>58</v>
      </c>
      <c r="J607" s="122">
        <v>2</v>
      </c>
      <c r="K607" s="136"/>
      <c r="L607" s="94">
        <v>2</v>
      </c>
      <c r="M607" s="135">
        <v>2</v>
      </c>
      <c r="N607" s="175"/>
    </row>
    <row r="608" spans="1:16" s="106" customFormat="1" ht="29.25" customHeight="1" x14ac:dyDescent="0.25">
      <c r="A608" s="335" t="s">
        <v>603</v>
      </c>
      <c r="B608" s="883" t="s">
        <v>7</v>
      </c>
      <c r="C608" s="883"/>
      <c r="D608" s="883"/>
      <c r="E608" s="884"/>
      <c r="F608" s="194"/>
      <c r="G608" s="95"/>
      <c r="H608" s="95"/>
      <c r="I608" s="95"/>
      <c r="J608" s="143">
        <f>J609+J616</f>
        <v>12468.400000000001</v>
      </c>
      <c r="K608" s="143">
        <f>K609+K616</f>
        <v>7172.5</v>
      </c>
      <c r="L608" s="143">
        <f>L609+L616</f>
        <v>7622.9000000000005</v>
      </c>
      <c r="M608" s="143">
        <f>M609+M616</f>
        <v>9211.7999999999975</v>
      </c>
      <c r="N608" s="636">
        <f>J615+J622+J623+J629+J634+J635+J640+J641+J647</f>
        <v>12468.400000000001</v>
      </c>
      <c r="O608" s="728">
        <f t="shared" ref="O608:P608" si="123">K615+K622+K623+K629+K634+K635+K640+K641+K647</f>
        <v>7172.5</v>
      </c>
      <c r="P608" s="728">
        <f t="shared" si="123"/>
        <v>7622.9</v>
      </c>
    </row>
    <row r="609" spans="1:21" s="106" customFormat="1" ht="29.25" customHeight="1" x14ac:dyDescent="0.2">
      <c r="A609" s="177" t="s">
        <v>602</v>
      </c>
      <c r="B609" s="868" t="s">
        <v>587</v>
      </c>
      <c r="C609" s="868"/>
      <c r="D609" s="868"/>
      <c r="E609" s="869"/>
      <c r="F609" s="194"/>
      <c r="G609" s="95"/>
      <c r="H609" s="95"/>
      <c r="I609" s="95"/>
      <c r="J609" s="111">
        <f t="shared" ref="J609:M614" si="124">J610</f>
        <v>1219.3</v>
      </c>
      <c r="K609" s="111">
        <f t="shared" si="124"/>
        <v>1219.3</v>
      </c>
      <c r="L609" s="111">
        <f t="shared" si="124"/>
        <v>1219.3</v>
      </c>
      <c r="M609" s="111">
        <f t="shared" si="124"/>
        <v>1219.3</v>
      </c>
      <c r="N609" s="745">
        <f>J608+J648</f>
        <v>23813.7</v>
      </c>
      <c r="O609" s="745">
        <f>L608+L648</f>
        <v>17665.7</v>
      </c>
      <c r="P609" s="745"/>
      <c r="Q609" s="745">
        <f t="shared" ref="Q609" si="125">M608+M648</f>
        <v>19247.199999999997</v>
      </c>
    </row>
    <row r="610" spans="1:21" s="106" customFormat="1" ht="30" x14ac:dyDescent="0.2">
      <c r="A610" s="177" t="s">
        <v>414</v>
      </c>
      <c r="B610" s="898" t="s">
        <v>309</v>
      </c>
      <c r="C610" s="898"/>
      <c r="D610" s="898"/>
      <c r="E610" s="899"/>
      <c r="F610" s="194"/>
      <c r="G610" s="95"/>
      <c r="H610" s="95"/>
      <c r="I610" s="95"/>
      <c r="J610" s="111">
        <f t="shared" si="124"/>
        <v>1219.3</v>
      </c>
      <c r="K610" s="111">
        <f t="shared" si="124"/>
        <v>1219.3</v>
      </c>
      <c r="L610" s="111">
        <f t="shared" si="124"/>
        <v>1219.3</v>
      </c>
      <c r="M610" s="111">
        <f t="shared" si="124"/>
        <v>1219.3</v>
      </c>
      <c r="N610" s="223"/>
    </row>
    <row r="611" spans="1:21" s="106" customFormat="1" ht="90" x14ac:dyDescent="0.25">
      <c r="A611" s="205" t="s">
        <v>473</v>
      </c>
      <c r="B611" s="898" t="s">
        <v>309</v>
      </c>
      <c r="C611" s="898"/>
      <c r="D611" s="898"/>
      <c r="E611" s="899"/>
      <c r="F611" s="194">
        <v>100</v>
      </c>
      <c r="G611" s="95"/>
      <c r="H611" s="95"/>
      <c r="I611" s="95"/>
      <c r="J611" s="111">
        <f t="shared" si="124"/>
        <v>1219.3</v>
      </c>
      <c r="K611" s="111">
        <f t="shared" si="124"/>
        <v>1219.3</v>
      </c>
      <c r="L611" s="111">
        <f t="shared" si="124"/>
        <v>1219.3</v>
      </c>
      <c r="M611" s="111">
        <f t="shared" si="124"/>
        <v>1219.3</v>
      </c>
      <c r="N611" s="223"/>
    </row>
    <row r="612" spans="1:21" s="106" customFormat="1" ht="30" x14ac:dyDescent="0.25">
      <c r="A612" s="205" t="s">
        <v>475</v>
      </c>
      <c r="B612" s="898" t="s">
        <v>309</v>
      </c>
      <c r="C612" s="898"/>
      <c r="D612" s="898"/>
      <c r="E612" s="899"/>
      <c r="F612" s="194">
        <v>120</v>
      </c>
      <c r="G612" s="95"/>
      <c r="H612" s="95"/>
      <c r="I612" s="95"/>
      <c r="J612" s="111">
        <f t="shared" si="124"/>
        <v>1219.3</v>
      </c>
      <c r="K612" s="111">
        <f t="shared" si="124"/>
        <v>1219.3</v>
      </c>
      <c r="L612" s="111">
        <f t="shared" si="124"/>
        <v>1219.3</v>
      </c>
      <c r="M612" s="111">
        <f t="shared" si="124"/>
        <v>1219.3</v>
      </c>
      <c r="N612" s="223"/>
    </row>
    <row r="613" spans="1:21" s="106" customFormat="1" x14ac:dyDescent="0.2">
      <c r="A613" s="177" t="s">
        <v>68</v>
      </c>
      <c r="B613" s="898" t="s">
        <v>309</v>
      </c>
      <c r="C613" s="898"/>
      <c r="D613" s="898"/>
      <c r="E613" s="899"/>
      <c r="F613" s="194">
        <v>120</v>
      </c>
      <c r="G613" s="95" t="s">
        <v>69</v>
      </c>
      <c r="H613" s="95"/>
      <c r="I613" s="95"/>
      <c r="J613" s="111">
        <f t="shared" si="124"/>
        <v>1219.3</v>
      </c>
      <c r="K613" s="111">
        <f t="shared" si="124"/>
        <v>1219.3</v>
      </c>
      <c r="L613" s="111">
        <f t="shared" si="124"/>
        <v>1219.3</v>
      </c>
      <c r="M613" s="111">
        <f t="shared" si="124"/>
        <v>1219.3</v>
      </c>
      <c r="N613" s="223"/>
    </row>
    <row r="614" spans="1:21" s="106" customFormat="1" ht="45" x14ac:dyDescent="0.2">
      <c r="A614" s="177" t="s">
        <v>471</v>
      </c>
      <c r="B614" s="898" t="s">
        <v>309</v>
      </c>
      <c r="C614" s="898"/>
      <c r="D614" s="898"/>
      <c r="E614" s="899"/>
      <c r="F614" s="194">
        <v>120</v>
      </c>
      <c r="G614" s="95" t="s">
        <v>69</v>
      </c>
      <c r="H614" s="95" t="s">
        <v>70</v>
      </c>
      <c r="I614" s="95"/>
      <c r="J614" s="111">
        <f t="shared" si="124"/>
        <v>1219.3</v>
      </c>
      <c r="K614" s="111">
        <f t="shared" si="124"/>
        <v>1219.3</v>
      </c>
      <c r="L614" s="111">
        <f t="shared" si="124"/>
        <v>1219.3</v>
      </c>
      <c r="M614" s="111">
        <f t="shared" si="124"/>
        <v>1219.3</v>
      </c>
      <c r="N614" s="223"/>
    </row>
    <row r="615" spans="1:21" s="106" customFormat="1" ht="30" x14ac:dyDescent="0.2">
      <c r="A615" s="201" t="s">
        <v>139</v>
      </c>
      <c r="B615" s="898" t="s">
        <v>309</v>
      </c>
      <c r="C615" s="898"/>
      <c r="D615" s="898"/>
      <c r="E615" s="899"/>
      <c r="F615" s="194">
        <v>120</v>
      </c>
      <c r="G615" s="95" t="s">
        <v>69</v>
      </c>
      <c r="H615" s="95" t="s">
        <v>70</v>
      </c>
      <c r="I615" s="95" t="s">
        <v>58</v>
      </c>
      <c r="J615" s="111">
        <f>'функ 6'!I21</f>
        <v>1219.3</v>
      </c>
      <c r="K615" s="111">
        <f>'функ 6'!J21</f>
        <v>1219.3</v>
      </c>
      <c r="L615" s="111">
        <f>'функ 6'!K21</f>
        <v>1219.3</v>
      </c>
      <c r="M615" s="111">
        <f>'функ 6'!L21</f>
        <v>1219.3</v>
      </c>
      <c r="N615" s="175"/>
    </row>
    <row r="616" spans="1:21" s="106" customFormat="1" ht="48.75" customHeight="1" x14ac:dyDescent="0.2">
      <c r="A616" s="177" t="s">
        <v>604</v>
      </c>
      <c r="B616" s="868" t="s">
        <v>285</v>
      </c>
      <c r="C616" s="868"/>
      <c r="D616" s="868"/>
      <c r="E616" s="869"/>
      <c r="F616" s="194"/>
      <c r="G616" s="95"/>
      <c r="H616" s="95"/>
      <c r="I616" s="95"/>
      <c r="J616" s="111">
        <f>J617+J624+J642</f>
        <v>11249.100000000002</v>
      </c>
      <c r="K616" s="111">
        <f>K617+K624+K642</f>
        <v>5953.2</v>
      </c>
      <c r="L616" s="111">
        <f>L617+L624+L642</f>
        <v>6403.6</v>
      </c>
      <c r="M616" s="111">
        <f>M617+M624+M642</f>
        <v>7992.4999999999982</v>
      </c>
      <c r="N616" s="175"/>
    </row>
    <row r="617" spans="1:21" s="106" customFormat="1" ht="30" x14ac:dyDescent="0.2">
      <c r="A617" s="177" t="s">
        <v>418</v>
      </c>
      <c r="B617" s="898" t="s">
        <v>282</v>
      </c>
      <c r="C617" s="898"/>
      <c r="D617" s="898"/>
      <c r="E617" s="899"/>
      <c r="F617" s="194"/>
      <c r="G617" s="95"/>
      <c r="H617" s="95"/>
      <c r="I617" s="95"/>
      <c r="J617" s="111">
        <f t="shared" ref="J617:M620" si="126">J618</f>
        <v>9782.6</v>
      </c>
      <c r="K617" s="111">
        <f t="shared" si="126"/>
        <v>5301.3</v>
      </c>
      <c r="L617" s="111">
        <f t="shared" si="126"/>
        <v>5301.3</v>
      </c>
      <c r="M617" s="111">
        <f t="shared" si="126"/>
        <v>6874.1999999999989</v>
      </c>
      <c r="N617" s="175"/>
    </row>
    <row r="618" spans="1:21" s="106" customFormat="1" ht="90" x14ac:dyDescent="0.25">
      <c r="A618" s="205" t="s">
        <v>484</v>
      </c>
      <c r="B618" s="898" t="s">
        <v>282</v>
      </c>
      <c r="C618" s="898"/>
      <c r="D618" s="898"/>
      <c r="E618" s="899"/>
      <c r="F618" s="194">
        <v>100</v>
      </c>
      <c r="G618" s="95"/>
      <c r="H618" s="95"/>
      <c r="I618" s="95"/>
      <c r="J618" s="111">
        <f t="shared" si="126"/>
        <v>9782.6</v>
      </c>
      <c r="K618" s="111">
        <f t="shared" si="126"/>
        <v>5301.3</v>
      </c>
      <c r="L618" s="111">
        <f t="shared" si="126"/>
        <v>5301.3</v>
      </c>
      <c r="M618" s="111">
        <f t="shared" si="126"/>
        <v>6874.1999999999989</v>
      </c>
      <c r="N618" s="175"/>
    </row>
    <row r="619" spans="1:21" s="106" customFormat="1" ht="30" x14ac:dyDescent="0.25">
      <c r="A619" s="205" t="s">
        <v>485</v>
      </c>
      <c r="B619" s="898" t="s">
        <v>282</v>
      </c>
      <c r="C619" s="898"/>
      <c r="D619" s="898"/>
      <c r="E619" s="899"/>
      <c r="F619" s="194">
        <v>120</v>
      </c>
      <c r="G619" s="95"/>
      <c r="H619" s="95"/>
      <c r="I619" s="95"/>
      <c r="J619" s="111">
        <f t="shared" si="126"/>
        <v>9782.6</v>
      </c>
      <c r="K619" s="111">
        <f t="shared" si="126"/>
        <v>5301.3</v>
      </c>
      <c r="L619" s="111">
        <f t="shared" si="126"/>
        <v>5301.3</v>
      </c>
      <c r="M619" s="111">
        <f t="shared" si="126"/>
        <v>6874.1999999999989</v>
      </c>
      <c r="N619" s="175"/>
    </row>
    <row r="620" spans="1:21" s="106" customFormat="1" ht="18.75" customHeight="1" x14ac:dyDescent="0.2">
      <c r="A620" s="177" t="s">
        <v>68</v>
      </c>
      <c r="B620" s="898" t="s">
        <v>282</v>
      </c>
      <c r="C620" s="898"/>
      <c r="D620" s="898"/>
      <c r="E620" s="899"/>
      <c r="F620" s="194">
        <v>120</v>
      </c>
      <c r="G620" s="95" t="s">
        <v>69</v>
      </c>
      <c r="H620" s="95"/>
      <c r="I620" s="95"/>
      <c r="J620" s="111">
        <f t="shared" si="126"/>
        <v>9782.6</v>
      </c>
      <c r="K620" s="111">
        <f t="shared" si="126"/>
        <v>5301.3</v>
      </c>
      <c r="L620" s="111">
        <f t="shared" si="126"/>
        <v>5301.3</v>
      </c>
      <c r="M620" s="111">
        <f t="shared" si="126"/>
        <v>6874.1999999999989</v>
      </c>
      <c r="N620" s="175"/>
    </row>
    <row r="621" spans="1:21" s="106" customFormat="1" ht="51.75" customHeight="1" x14ac:dyDescent="0.25">
      <c r="A621" s="202" t="s">
        <v>476</v>
      </c>
      <c r="B621" s="898" t="s">
        <v>282</v>
      </c>
      <c r="C621" s="898"/>
      <c r="D621" s="898"/>
      <c r="E621" s="899"/>
      <c r="F621" s="194">
        <v>120</v>
      </c>
      <c r="G621" s="95" t="s">
        <v>69</v>
      </c>
      <c r="H621" s="95" t="s">
        <v>73</v>
      </c>
      <c r="I621" s="95"/>
      <c r="J621" s="111">
        <f>J622+J623</f>
        <v>9782.6</v>
      </c>
      <c r="K621" s="111">
        <f>K622+K623</f>
        <v>5301.3</v>
      </c>
      <c r="L621" s="111">
        <f>L622+L623</f>
        <v>5301.3</v>
      </c>
      <c r="M621" s="111">
        <f>M622+M623</f>
        <v>6874.1999999999989</v>
      </c>
      <c r="N621" s="175"/>
    </row>
    <row r="622" spans="1:21" s="106" customFormat="1" ht="29.25" customHeight="1" x14ac:dyDescent="0.2">
      <c r="A622" s="201" t="s">
        <v>586</v>
      </c>
      <c r="B622" s="898" t="s">
        <v>282</v>
      </c>
      <c r="C622" s="898"/>
      <c r="D622" s="898"/>
      <c r="E622" s="899"/>
      <c r="F622" s="194">
        <v>120</v>
      </c>
      <c r="G622" s="95" t="s">
        <v>69</v>
      </c>
      <c r="H622" s="95" t="s">
        <v>73</v>
      </c>
      <c r="I622" s="95" t="s">
        <v>58</v>
      </c>
      <c r="J622" s="111">
        <f>'ведомст 7'!L70</f>
        <v>8400.7000000000007</v>
      </c>
      <c r="K622" s="111">
        <f>'ведомст 7'!M70</f>
        <v>3919.4</v>
      </c>
      <c r="L622" s="111">
        <f>'ведомст 7'!M70</f>
        <v>3919.4</v>
      </c>
      <c r="M622" s="111">
        <f>'ведомст 7'!N70</f>
        <v>5492.2999999999993</v>
      </c>
      <c r="N622" s="223"/>
      <c r="O622" s="172"/>
      <c r="P622" s="172"/>
      <c r="Q622" s="172"/>
      <c r="R622" s="172"/>
      <c r="S622" s="172"/>
      <c r="T622" s="172"/>
      <c r="U622" s="172"/>
    </row>
    <row r="623" spans="1:21" s="106" customFormat="1" ht="29.25" customHeight="1" x14ac:dyDescent="0.2">
      <c r="A623" s="177" t="s">
        <v>740</v>
      </c>
      <c r="B623" s="898" t="s">
        <v>282</v>
      </c>
      <c r="C623" s="898"/>
      <c r="D623" s="898"/>
      <c r="E623" s="899"/>
      <c r="F623" s="194">
        <v>120</v>
      </c>
      <c r="G623" s="95" t="s">
        <v>69</v>
      </c>
      <c r="H623" s="95" t="s">
        <v>73</v>
      </c>
      <c r="I623" s="95" t="s">
        <v>189</v>
      </c>
      <c r="J623" s="111">
        <f>'ведомст 7'!L539</f>
        <v>1381.9</v>
      </c>
      <c r="K623" s="111">
        <f>'ведомст 7'!M539</f>
        <v>1381.9</v>
      </c>
      <c r="L623" s="111">
        <f>'ведомст 7'!N539</f>
        <v>1381.9</v>
      </c>
      <c r="M623" s="111">
        <v>1381.9</v>
      </c>
      <c r="N623" s="175"/>
    </row>
    <row r="624" spans="1:21" s="106" customFormat="1" ht="27" customHeight="1" x14ac:dyDescent="0.2">
      <c r="A624" s="177" t="s">
        <v>419</v>
      </c>
      <c r="B624" s="898" t="s">
        <v>286</v>
      </c>
      <c r="C624" s="898"/>
      <c r="D624" s="898"/>
      <c r="E624" s="899"/>
      <c r="F624" s="194"/>
      <c r="G624" s="95"/>
      <c r="H624" s="95"/>
      <c r="I624" s="95"/>
      <c r="J624" s="111">
        <f>J625+J630+J636</f>
        <v>1408.3000000000004</v>
      </c>
      <c r="K624" s="111">
        <f>K625+K630+K636</f>
        <v>651.9</v>
      </c>
      <c r="L624" s="111">
        <f>L625+L630+L636</f>
        <v>1044</v>
      </c>
      <c r="M624" s="111">
        <f>M625+M630+M636</f>
        <v>1059.9000000000001</v>
      </c>
      <c r="N624" s="175"/>
    </row>
    <row r="625" spans="1:16" s="106" customFormat="1" ht="90" x14ac:dyDescent="0.25">
      <c r="A625" s="205" t="s">
        <v>484</v>
      </c>
      <c r="B625" s="898" t="s">
        <v>286</v>
      </c>
      <c r="C625" s="898"/>
      <c r="D625" s="898"/>
      <c r="E625" s="899"/>
      <c r="F625" s="194">
        <v>100</v>
      </c>
      <c r="G625" s="95"/>
      <c r="H625" s="95"/>
      <c r="I625" s="95"/>
      <c r="J625" s="111">
        <f t="shared" ref="J625:M628" si="127">J626</f>
        <v>320.2</v>
      </c>
      <c r="K625" s="111">
        <f t="shared" si="127"/>
        <v>0</v>
      </c>
      <c r="L625" s="111">
        <f t="shared" si="127"/>
        <v>320.2</v>
      </c>
      <c r="M625" s="111">
        <f t="shared" si="127"/>
        <v>320.2</v>
      </c>
      <c r="N625" s="175"/>
    </row>
    <row r="626" spans="1:16" s="106" customFormat="1" ht="30" x14ac:dyDescent="0.25">
      <c r="A626" s="205" t="s">
        <v>485</v>
      </c>
      <c r="B626" s="898" t="s">
        <v>286</v>
      </c>
      <c r="C626" s="898"/>
      <c r="D626" s="898"/>
      <c r="E626" s="899"/>
      <c r="F626" s="194">
        <v>120</v>
      </c>
      <c r="G626" s="95"/>
      <c r="H626" s="95"/>
      <c r="I626" s="95"/>
      <c r="J626" s="111">
        <f t="shared" si="127"/>
        <v>320.2</v>
      </c>
      <c r="K626" s="111">
        <f t="shared" si="127"/>
        <v>0</v>
      </c>
      <c r="L626" s="111">
        <f t="shared" si="127"/>
        <v>320.2</v>
      </c>
      <c r="M626" s="111">
        <f t="shared" si="127"/>
        <v>320.2</v>
      </c>
      <c r="N626" s="175"/>
    </row>
    <row r="627" spans="1:16" s="106" customFormat="1" x14ac:dyDescent="0.2">
      <c r="A627" s="177" t="s">
        <v>68</v>
      </c>
      <c r="B627" s="898" t="s">
        <v>286</v>
      </c>
      <c r="C627" s="898"/>
      <c r="D627" s="898"/>
      <c r="E627" s="899"/>
      <c r="F627" s="194">
        <v>120</v>
      </c>
      <c r="G627" s="95" t="s">
        <v>69</v>
      </c>
      <c r="H627" s="95"/>
      <c r="I627" s="95"/>
      <c r="J627" s="111">
        <f t="shared" si="127"/>
        <v>320.2</v>
      </c>
      <c r="K627" s="111">
        <f t="shared" si="127"/>
        <v>0</v>
      </c>
      <c r="L627" s="111">
        <f t="shared" si="127"/>
        <v>320.2</v>
      </c>
      <c r="M627" s="111">
        <f t="shared" si="127"/>
        <v>320.2</v>
      </c>
      <c r="N627" s="175"/>
    </row>
    <row r="628" spans="1:16" s="106" customFormat="1" ht="75" x14ac:dyDescent="0.25">
      <c r="A628" s="202" t="s">
        <v>476</v>
      </c>
      <c r="B628" s="898" t="s">
        <v>286</v>
      </c>
      <c r="C628" s="898"/>
      <c r="D628" s="898"/>
      <c r="E628" s="899"/>
      <c r="F628" s="194">
        <v>120</v>
      </c>
      <c r="G628" s="95" t="s">
        <v>69</v>
      </c>
      <c r="H628" s="95" t="s">
        <v>73</v>
      </c>
      <c r="I628" s="95"/>
      <c r="J628" s="111">
        <f t="shared" si="127"/>
        <v>320.2</v>
      </c>
      <c r="K628" s="111">
        <f t="shared" si="127"/>
        <v>0</v>
      </c>
      <c r="L628" s="111">
        <f t="shared" si="127"/>
        <v>320.2</v>
      </c>
      <c r="M628" s="111">
        <f t="shared" si="127"/>
        <v>320.2</v>
      </c>
      <c r="N628" s="175"/>
    </row>
    <row r="629" spans="1:16" s="106" customFormat="1" ht="29.25" customHeight="1" x14ac:dyDescent="0.25">
      <c r="A629" s="201" t="s">
        <v>586</v>
      </c>
      <c r="B629" s="898" t="s">
        <v>286</v>
      </c>
      <c r="C629" s="898"/>
      <c r="D629" s="898"/>
      <c r="E629" s="899"/>
      <c r="F629" s="194">
        <v>120</v>
      </c>
      <c r="G629" s="95" t="s">
        <v>69</v>
      </c>
      <c r="H629" s="95" t="s">
        <v>73</v>
      </c>
      <c r="I629" s="95" t="s">
        <v>58</v>
      </c>
      <c r="J629" s="111">
        <f>'ведомст 7'!L73</f>
        <v>320.2</v>
      </c>
      <c r="K629" s="113"/>
      <c r="L629" s="111">
        <v>320.2</v>
      </c>
      <c r="M629" s="111">
        <v>320.2</v>
      </c>
      <c r="N629" s="175"/>
    </row>
    <row r="630" spans="1:16" s="106" customFormat="1" ht="29.25" customHeight="1" x14ac:dyDescent="0.25">
      <c r="A630" s="205" t="s">
        <v>481</v>
      </c>
      <c r="B630" s="897" t="s">
        <v>286</v>
      </c>
      <c r="C630" s="898"/>
      <c r="D630" s="898"/>
      <c r="E630" s="899"/>
      <c r="F630" s="194">
        <v>200</v>
      </c>
      <c r="G630" s="95"/>
      <c r="H630" s="95"/>
      <c r="I630" s="95"/>
      <c r="J630" s="111">
        <f t="shared" ref="J630:M632" si="128">J631</f>
        <v>1073.2000000000003</v>
      </c>
      <c r="K630" s="111">
        <f t="shared" si="128"/>
        <v>651.9</v>
      </c>
      <c r="L630" s="111">
        <f t="shared" si="128"/>
        <v>708.9</v>
      </c>
      <c r="M630" s="111">
        <f t="shared" si="128"/>
        <v>724.8</v>
      </c>
      <c r="N630" s="175"/>
    </row>
    <row r="631" spans="1:16" s="106" customFormat="1" ht="29.25" customHeight="1" x14ac:dyDescent="0.25">
      <c r="A631" s="205" t="s">
        <v>482</v>
      </c>
      <c r="B631" s="897" t="s">
        <v>286</v>
      </c>
      <c r="C631" s="898"/>
      <c r="D631" s="898"/>
      <c r="E631" s="899"/>
      <c r="F631" s="194">
        <v>240</v>
      </c>
      <c r="G631" s="95"/>
      <c r="H631" s="95"/>
      <c r="I631" s="95"/>
      <c r="J631" s="111">
        <f t="shared" si="128"/>
        <v>1073.2000000000003</v>
      </c>
      <c r="K631" s="111">
        <f t="shared" si="128"/>
        <v>651.9</v>
      </c>
      <c r="L631" s="111">
        <f t="shared" si="128"/>
        <v>708.9</v>
      </c>
      <c r="M631" s="111">
        <f t="shared" si="128"/>
        <v>724.8</v>
      </c>
      <c r="N631" s="175"/>
    </row>
    <row r="632" spans="1:16" s="106" customFormat="1" ht="29.25" customHeight="1" x14ac:dyDescent="0.2">
      <c r="A632" s="177" t="s">
        <v>68</v>
      </c>
      <c r="B632" s="898" t="s">
        <v>286</v>
      </c>
      <c r="C632" s="898"/>
      <c r="D632" s="898"/>
      <c r="E632" s="899"/>
      <c r="F632" s="194">
        <v>240</v>
      </c>
      <c r="G632" s="95" t="s">
        <v>69</v>
      </c>
      <c r="H632" s="95"/>
      <c r="I632" s="95"/>
      <c r="J632" s="111">
        <f t="shared" si="128"/>
        <v>1073.2000000000003</v>
      </c>
      <c r="K632" s="111">
        <f t="shared" si="128"/>
        <v>651.9</v>
      </c>
      <c r="L632" s="111">
        <f t="shared" si="128"/>
        <v>708.9</v>
      </c>
      <c r="M632" s="111">
        <f t="shared" si="128"/>
        <v>724.8</v>
      </c>
      <c r="N632" s="175"/>
    </row>
    <row r="633" spans="1:16" s="106" customFormat="1" ht="59.25" customHeight="1" x14ac:dyDescent="0.25">
      <c r="A633" s="202" t="s">
        <v>476</v>
      </c>
      <c r="B633" s="898" t="s">
        <v>286</v>
      </c>
      <c r="C633" s="898"/>
      <c r="D633" s="898"/>
      <c r="E633" s="899"/>
      <c r="F633" s="194">
        <v>240</v>
      </c>
      <c r="G633" s="95" t="s">
        <v>69</v>
      </c>
      <c r="H633" s="95" t="s">
        <v>73</v>
      </c>
      <c r="I633" s="95"/>
      <c r="J633" s="111">
        <f>J634+J635</f>
        <v>1073.2000000000003</v>
      </c>
      <c r="K633" s="111">
        <f>K634+K635</f>
        <v>651.9</v>
      </c>
      <c r="L633" s="111">
        <f>L634+L635</f>
        <v>708.9</v>
      </c>
      <c r="M633" s="111">
        <f>M634+M635</f>
        <v>724.8</v>
      </c>
      <c r="N633" s="175"/>
    </row>
    <row r="634" spans="1:16" s="106" customFormat="1" ht="29.25" customHeight="1" x14ac:dyDescent="0.2">
      <c r="A634" s="201" t="s">
        <v>586</v>
      </c>
      <c r="B634" s="898" t="s">
        <v>286</v>
      </c>
      <c r="C634" s="898"/>
      <c r="D634" s="898"/>
      <c r="E634" s="899"/>
      <c r="F634" s="194">
        <v>240</v>
      </c>
      <c r="G634" s="95" t="s">
        <v>69</v>
      </c>
      <c r="H634" s="95" t="s">
        <v>73</v>
      </c>
      <c r="I634" s="95" t="s">
        <v>58</v>
      </c>
      <c r="J634" s="111">
        <f>'ведомст 7'!L77</f>
        <v>1019.2000000000003</v>
      </c>
      <c r="K634" s="111">
        <f>'ведомст 7'!M77</f>
        <v>651.9</v>
      </c>
      <c r="L634" s="111">
        <v>654.9</v>
      </c>
      <c r="M634" s="111">
        <v>670.8</v>
      </c>
      <c r="N634" s="175"/>
    </row>
    <row r="635" spans="1:16" s="106" customFormat="1" ht="29.25" customHeight="1" x14ac:dyDescent="0.25">
      <c r="A635" s="177" t="s">
        <v>740</v>
      </c>
      <c r="B635" s="898" t="s">
        <v>286</v>
      </c>
      <c r="C635" s="898"/>
      <c r="D635" s="898"/>
      <c r="E635" s="899"/>
      <c r="F635" s="194">
        <v>240</v>
      </c>
      <c r="G635" s="95" t="s">
        <v>69</v>
      </c>
      <c r="H635" s="95" t="s">
        <v>73</v>
      </c>
      <c r="I635" s="95" t="s">
        <v>189</v>
      </c>
      <c r="J635" s="111">
        <f>'ведомст 7'!L544</f>
        <v>54</v>
      </c>
      <c r="K635" s="113"/>
      <c r="L635" s="111">
        <v>54</v>
      </c>
      <c r="M635" s="111">
        <v>54</v>
      </c>
      <c r="N635" s="175"/>
    </row>
    <row r="636" spans="1:16" s="106" customFormat="1" ht="25.5" customHeight="1" x14ac:dyDescent="0.25">
      <c r="A636" s="205" t="s">
        <v>528</v>
      </c>
      <c r="B636" s="898" t="s">
        <v>286</v>
      </c>
      <c r="C636" s="898"/>
      <c r="D636" s="898"/>
      <c r="E636" s="899"/>
      <c r="F636" s="194">
        <v>800</v>
      </c>
      <c r="G636" s="95"/>
      <c r="H636" s="95"/>
      <c r="I636" s="95"/>
      <c r="J636" s="111">
        <f t="shared" ref="J636:M638" si="129">J637</f>
        <v>14.9</v>
      </c>
      <c r="K636" s="111">
        <f t="shared" si="129"/>
        <v>0</v>
      </c>
      <c r="L636" s="111">
        <f t="shared" si="129"/>
        <v>14.9</v>
      </c>
      <c r="M636" s="111">
        <f t="shared" si="129"/>
        <v>14.9</v>
      </c>
      <c r="N636" s="112"/>
      <c r="O636" s="112"/>
      <c r="P636" s="168"/>
    </row>
    <row r="637" spans="1:16" s="106" customFormat="1" ht="22.5" customHeight="1" x14ac:dyDescent="0.25">
      <c r="A637" s="205" t="s">
        <v>489</v>
      </c>
      <c r="B637" s="898" t="s">
        <v>286</v>
      </c>
      <c r="C637" s="898"/>
      <c r="D637" s="898"/>
      <c r="E637" s="899"/>
      <c r="F637" s="194">
        <v>850</v>
      </c>
      <c r="G637" s="95"/>
      <c r="H637" s="95"/>
      <c r="I637" s="95"/>
      <c r="J637" s="111">
        <f t="shared" si="129"/>
        <v>14.9</v>
      </c>
      <c r="K637" s="111">
        <f t="shared" si="129"/>
        <v>0</v>
      </c>
      <c r="L637" s="111">
        <f t="shared" si="129"/>
        <v>14.9</v>
      </c>
      <c r="M637" s="111">
        <f t="shared" si="129"/>
        <v>14.9</v>
      </c>
      <c r="N637" s="175"/>
    </row>
    <row r="638" spans="1:16" s="106" customFormat="1" ht="18.75" customHeight="1" x14ac:dyDescent="0.2">
      <c r="A638" s="177" t="s">
        <v>68</v>
      </c>
      <c r="B638" s="898" t="s">
        <v>286</v>
      </c>
      <c r="C638" s="898"/>
      <c r="D638" s="898"/>
      <c r="E638" s="899"/>
      <c r="F638" s="194">
        <v>850</v>
      </c>
      <c r="G638" s="95" t="s">
        <v>69</v>
      </c>
      <c r="H638" s="95"/>
      <c r="I638" s="95"/>
      <c r="J638" s="111">
        <f t="shared" si="129"/>
        <v>14.9</v>
      </c>
      <c r="K638" s="111">
        <f t="shared" si="129"/>
        <v>0</v>
      </c>
      <c r="L638" s="111">
        <f t="shared" si="129"/>
        <v>14.9</v>
      </c>
      <c r="M638" s="111">
        <f t="shared" si="129"/>
        <v>14.9</v>
      </c>
      <c r="N638" s="175"/>
    </row>
    <row r="639" spans="1:16" s="106" customFormat="1" ht="63" customHeight="1" x14ac:dyDescent="0.25">
      <c r="A639" s="202" t="s">
        <v>476</v>
      </c>
      <c r="B639" s="898" t="s">
        <v>286</v>
      </c>
      <c r="C639" s="898"/>
      <c r="D639" s="898"/>
      <c r="E639" s="899"/>
      <c r="F639" s="194">
        <v>850</v>
      </c>
      <c r="G639" s="95" t="s">
        <v>69</v>
      </c>
      <c r="H639" s="95" t="s">
        <v>73</v>
      </c>
      <c r="I639" s="95"/>
      <c r="J639" s="111">
        <f>J640+J641</f>
        <v>14.9</v>
      </c>
      <c r="K639" s="111">
        <f>K640+K641</f>
        <v>0</v>
      </c>
      <c r="L639" s="111">
        <f>L640+L641</f>
        <v>14.9</v>
      </c>
      <c r="M639" s="111">
        <f>M640+M641</f>
        <v>14.9</v>
      </c>
      <c r="N639" s="175"/>
    </row>
    <row r="640" spans="1:16" s="106" customFormat="1" ht="29.25" customHeight="1" x14ac:dyDescent="0.25">
      <c r="A640" s="201" t="s">
        <v>586</v>
      </c>
      <c r="B640" s="898" t="s">
        <v>286</v>
      </c>
      <c r="C640" s="898"/>
      <c r="D640" s="898"/>
      <c r="E640" s="899"/>
      <c r="F640" s="194">
        <v>850</v>
      </c>
      <c r="G640" s="95" t="s">
        <v>69</v>
      </c>
      <c r="H640" s="95" t="s">
        <v>73</v>
      </c>
      <c r="I640" s="95" t="s">
        <v>58</v>
      </c>
      <c r="J640" s="111">
        <f>'ведомст 7'!L80</f>
        <v>14.9</v>
      </c>
      <c r="K640" s="113"/>
      <c r="L640" s="111">
        <v>14.9</v>
      </c>
      <c r="M640" s="111">
        <v>14.9</v>
      </c>
      <c r="N640" s="175"/>
    </row>
    <row r="641" spans="1:21" s="106" customFormat="1" ht="29.25" customHeight="1" x14ac:dyDescent="0.25">
      <c r="A641" s="177" t="s">
        <v>740</v>
      </c>
      <c r="B641" s="898" t="s">
        <v>286</v>
      </c>
      <c r="C641" s="898"/>
      <c r="D641" s="898"/>
      <c r="E641" s="899"/>
      <c r="F641" s="194">
        <v>850</v>
      </c>
      <c r="G641" s="95" t="s">
        <v>69</v>
      </c>
      <c r="H641" s="95" t="s">
        <v>73</v>
      </c>
      <c r="I641" s="95" t="s">
        <v>189</v>
      </c>
      <c r="J641" s="111">
        <f>'ведомст 7'!L547</f>
        <v>0</v>
      </c>
      <c r="K641" s="113"/>
      <c r="L641" s="111">
        <v>0</v>
      </c>
      <c r="M641" s="111">
        <v>0</v>
      </c>
      <c r="N641" s="175"/>
    </row>
    <row r="642" spans="1:21" s="106" customFormat="1" ht="74.25" customHeight="1" x14ac:dyDescent="0.25">
      <c r="A642" s="205" t="s">
        <v>420</v>
      </c>
      <c r="B642" s="865" t="s">
        <v>690</v>
      </c>
      <c r="C642" s="865"/>
      <c r="D642" s="865"/>
      <c r="E642" s="866"/>
      <c r="F642" s="194"/>
      <c r="G642" s="122"/>
      <c r="H642" s="122"/>
      <c r="I642" s="95"/>
      <c r="J642" s="111">
        <f t="shared" ref="J642:M644" si="130">J643</f>
        <v>58.2</v>
      </c>
      <c r="K642" s="111">
        <f t="shared" si="130"/>
        <v>0</v>
      </c>
      <c r="L642" s="111">
        <f t="shared" si="130"/>
        <v>58.3</v>
      </c>
      <c r="M642" s="111">
        <f t="shared" si="130"/>
        <v>58.4</v>
      </c>
      <c r="N642" s="175"/>
    </row>
    <row r="643" spans="1:21" s="106" customFormat="1" ht="90" x14ac:dyDescent="0.25">
      <c r="A643" s="205" t="s">
        <v>484</v>
      </c>
      <c r="B643" s="865" t="s">
        <v>690</v>
      </c>
      <c r="C643" s="865"/>
      <c r="D643" s="865"/>
      <c r="E643" s="866"/>
      <c r="F643" s="194">
        <v>100</v>
      </c>
      <c r="G643" s="122"/>
      <c r="H643" s="122"/>
      <c r="I643" s="95"/>
      <c r="J643" s="111">
        <f t="shared" si="130"/>
        <v>58.2</v>
      </c>
      <c r="K643" s="111">
        <f t="shared" si="130"/>
        <v>0</v>
      </c>
      <c r="L643" s="111">
        <f t="shared" si="130"/>
        <v>58.3</v>
      </c>
      <c r="M643" s="111">
        <f t="shared" si="130"/>
        <v>58.4</v>
      </c>
      <c r="N643" s="175"/>
    </row>
    <row r="644" spans="1:21" s="106" customFormat="1" ht="33" customHeight="1" x14ac:dyDescent="0.25">
      <c r="A644" s="205" t="s">
        <v>485</v>
      </c>
      <c r="B644" s="865" t="s">
        <v>690</v>
      </c>
      <c r="C644" s="865"/>
      <c r="D644" s="865"/>
      <c r="E644" s="866"/>
      <c r="F644" s="194">
        <v>120</v>
      </c>
      <c r="G644" s="122"/>
      <c r="H644" s="122"/>
      <c r="I644" s="95"/>
      <c r="J644" s="111">
        <f t="shared" si="130"/>
        <v>58.2</v>
      </c>
      <c r="K644" s="111">
        <f t="shared" si="130"/>
        <v>0</v>
      </c>
      <c r="L644" s="111">
        <f t="shared" si="130"/>
        <v>58.3</v>
      </c>
      <c r="M644" s="111">
        <f t="shared" si="130"/>
        <v>58.4</v>
      </c>
      <c r="N644" s="175"/>
    </row>
    <row r="645" spans="1:21" s="106" customFormat="1" ht="23.25" customHeight="1" x14ac:dyDescent="0.2">
      <c r="A645" s="177" t="s">
        <v>68</v>
      </c>
      <c r="B645" s="865" t="s">
        <v>690</v>
      </c>
      <c r="C645" s="865"/>
      <c r="D645" s="865"/>
      <c r="E645" s="866"/>
      <c r="F645" s="194">
        <v>120</v>
      </c>
      <c r="G645" s="122" t="s">
        <v>69</v>
      </c>
      <c r="H645" s="122"/>
      <c r="I645" s="95"/>
      <c r="J645" s="122">
        <f>J646</f>
        <v>58.2</v>
      </c>
      <c r="K645" s="122">
        <f t="shared" ref="K645:M646" si="131">K646</f>
        <v>0</v>
      </c>
      <c r="L645" s="122">
        <f t="shared" si="131"/>
        <v>58.3</v>
      </c>
      <c r="M645" s="122">
        <f t="shared" si="131"/>
        <v>58.4</v>
      </c>
      <c r="N645" s="175"/>
    </row>
    <row r="646" spans="1:21" s="106" customFormat="1" ht="43.5" customHeight="1" x14ac:dyDescent="0.2">
      <c r="A646" s="177" t="s">
        <v>187</v>
      </c>
      <c r="B646" s="865" t="s">
        <v>690</v>
      </c>
      <c r="C646" s="865"/>
      <c r="D646" s="865"/>
      <c r="E646" s="866"/>
      <c r="F646" s="194">
        <v>120</v>
      </c>
      <c r="G646" s="122" t="s">
        <v>69</v>
      </c>
      <c r="H646" s="95" t="s">
        <v>73</v>
      </c>
      <c r="I646" s="95"/>
      <c r="J646" s="111">
        <f>J647</f>
        <v>58.2</v>
      </c>
      <c r="K646" s="111">
        <f t="shared" si="131"/>
        <v>0</v>
      </c>
      <c r="L646" s="111">
        <f t="shared" si="131"/>
        <v>58.3</v>
      </c>
      <c r="M646" s="111">
        <f t="shared" si="131"/>
        <v>58.4</v>
      </c>
      <c r="N646" s="175"/>
    </row>
    <row r="647" spans="1:21" s="106" customFormat="1" ht="29.25" customHeight="1" x14ac:dyDescent="0.25">
      <c r="A647" s="177" t="s">
        <v>183</v>
      </c>
      <c r="B647" s="865" t="s">
        <v>690</v>
      </c>
      <c r="C647" s="865"/>
      <c r="D647" s="865"/>
      <c r="E647" s="866"/>
      <c r="F647" s="194">
        <v>120</v>
      </c>
      <c r="G647" s="122" t="s">
        <v>69</v>
      </c>
      <c r="H647" s="95" t="s">
        <v>73</v>
      </c>
      <c r="I647" s="95">
        <v>900</v>
      </c>
      <c r="J647" s="122">
        <v>58.2</v>
      </c>
      <c r="K647" s="113"/>
      <c r="L647" s="122">
        <v>58.3</v>
      </c>
      <c r="M647" s="122">
        <v>58.4</v>
      </c>
      <c r="N647" s="175"/>
    </row>
    <row r="648" spans="1:21" s="106" customFormat="1" ht="31.5" customHeight="1" x14ac:dyDescent="0.25">
      <c r="A648" s="335" t="s">
        <v>621</v>
      </c>
      <c r="B648" s="1056" t="s">
        <v>104</v>
      </c>
      <c r="C648" s="1056"/>
      <c r="D648" s="1056"/>
      <c r="E648" s="1057"/>
      <c r="F648" s="194"/>
      <c r="G648" s="95"/>
      <c r="H648" s="95"/>
      <c r="I648" s="95"/>
      <c r="J648" s="143">
        <f>J649</f>
        <v>11345.3</v>
      </c>
      <c r="K648" s="143">
        <f t="shared" ref="K648:M648" si="132">K649</f>
        <v>70.099999999999994</v>
      </c>
      <c r="L648" s="143">
        <f t="shared" si="132"/>
        <v>10042.800000000001</v>
      </c>
      <c r="M648" s="143">
        <f t="shared" si="132"/>
        <v>10035.399999999998</v>
      </c>
      <c r="N648" s="1034">
        <f>J655+J661+J673+J687+J693+J701+J706+J734+J740+J745+J750+J756+J761+J766+J772+J790+J796+J802</f>
        <v>11323.4</v>
      </c>
      <c r="O648" s="1034"/>
      <c r="P648" s="1034"/>
    </row>
    <row r="649" spans="1:21" s="106" customFormat="1" ht="43.5" customHeight="1" x14ac:dyDescent="0.2">
      <c r="A649" s="177" t="s">
        <v>622</v>
      </c>
      <c r="B649" s="865" t="s">
        <v>105</v>
      </c>
      <c r="C649" s="865"/>
      <c r="D649" s="865"/>
      <c r="E649" s="866"/>
      <c r="F649" s="194"/>
      <c r="G649" s="95"/>
      <c r="H649" s="95"/>
      <c r="I649" s="95"/>
      <c r="J649" s="111">
        <f>J650+J656+J662+J668+J682+J696+J707+J713+J735+J751+J767+J785+J791+J797+J803+J809+J674+J821+J827+J688+J774+J784</f>
        <v>11345.3</v>
      </c>
      <c r="K649" s="111">
        <f t="shared" ref="K649:M649" si="133">K650+K656+K662+K668+K682+K696+K707+K713+K735+K751+K767+K785+K791+K797+K803+K809+K674+K821+K827+K688+K774+K784</f>
        <v>70.099999999999994</v>
      </c>
      <c r="L649" s="111">
        <f t="shared" si="133"/>
        <v>10042.800000000001</v>
      </c>
      <c r="M649" s="111">
        <f t="shared" si="133"/>
        <v>10035.399999999998</v>
      </c>
      <c r="N649" s="1035"/>
      <c r="O649" s="1035"/>
      <c r="P649" s="1035"/>
      <c r="Q649" s="172"/>
      <c r="R649" s="172"/>
      <c r="S649" s="172"/>
      <c r="T649" s="172"/>
      <c r="U649" s="172"/>
    </row>
    <row r="650" spans="1:21" s="106" customFormat="1" ht="28.5" customHeight="1" x14ac:dyDescent="0.2">
      <c r="A650" s="177" t="s">
        <v>175</v>
      </c>
      <c r="B650" s="871" t="s">
        <v>117</v>
      </c>
      <c r="C650" s="871"/>
      <c r="D650" s="871"/>
      <c r="E650" s="872"/>
      <c r="F650" s="194"/>
      <c r="G650" s="122"/>
      <c r="H650" s="122"/>
      <c r="I650" s="95"/>
      <c r="J650" s="122">
        <f t="shared" ref="J650:M651" si="134">J651</f>
        <v>1230.5</v>
      </c>
      <c r="K650" s="122">
        <f t="shared" si="134"/>
        <v>0</v>
      </c>
      <c r="L650" s="122">
        <f t="shared" si="134"/>
        <v>1296.2</v>
      </c>
      <c r="M650" s="122">
        <f t="shared" si="134"/>
        <v>1296.2</v>
      </c>
      <c r="N650" s="175"/>
    </row>
    <row r="651" spans="1:21" s="106" customFormat="1" ht="28.5" customHeight="1" x14ac:dyDescent="0.25">
      <c r="A651" s="205" t="s">
        <v>505</v>
      </c>
      <c r="B651" s="871" t="s">
        <v>117</v>
      </c>
      <c r="C651" s="871"/>
      <c r="D651" s="871"/>
      <c r="E651" s="872"/>
      <c r="F651" s="194">
        <v>300</v>
      </c>
      <c r="G651" s="122"/>
      <c r="H651" s="122"/>
      <c r="I651" s="95"/>
      <c r="J651" s="122">
        <f t="shared" si="134"/>
        <v>1230.5</v>
      </c>
      <c r="K651" s="122">
        <f t="shared" si="134"/>
        <v>0</v>
      </c>
      <c r="L651" s="122">
        <f t="shared" si="134"/>
        <v>1296.2</v>
      </c>
      <c r="M651" s="122">
        <f t="shared" si="134"/>
        <v>1296.2</v>
      </c>
      <c r="N651" s="175"/>
    </row>
    <row r="652" spans="1:21" s="106" customFormat="1" ht="28.5" customHeight="1" x14ac:dyDescent="0.25">
      <c r="A652" s="205" t="s">
        <v>506</v>
      </c>
      <c r="B652" s="871" t="s">
        <v>117</v>
      </c>
      <c r="C652" s="871"/>
      <c r="D652" s="871"/>
      <c r="E652" s="872"/>
      <c r="F652" s="194">
        <v>310</v>
      </c>
      <c r="G652" s="122"/>
      <c r="H652" s="122"/>
      <c r="I652" s="95"/>
      <c r="J652" s="122">
        <f>J653</f>
        <v>1230.5</v>
      </c>
      <c r="K652" s="122">
        <f t="shared" ref="K652:M653" si="135">K653</f>
        <v>0</v>
      </c>
      <c r="L652" s="122">
        <f t="shared" si="135"/>
        <v>1296.2</v>
      </c>
      <c r="M652" s="122">
        <f t="shared" si="135"/>
        <v>1296.2</v>
      </c>
      <c r="N652" s="175"/>
    </row>
    <row r="653" spans="1:21" s="106" customFormat="1" ht="21" customHeight="1" x14ac:dyDescent="0.2">
      <c r="A653" s="177" t="s">
        <v>96</v>
      </c>
      <c r="B653" s="871" t="s">
        <v>117</v>
      </c>
      <c r="C653" s="871"/>
      <c r="D653" s="871"/>
      <c r="E653" s="872"/>
      <c r="F653" s="194">
        <v>310</v>
      </c>
      <c r="G653" s="129">
        <v>10</v>
      </c>
      <c r="H653" s="122"/>
      <c r="I653" s="95"/>
      <c r="J653" s="122">
        <f>J654</f>
        <v>1230.5</v>
      </c>
      <c r="K653" s="122">
        <f t="shared" si="135"/>
        <v>0</v>
      </c>
      <c r="L653" s="122">
        <f t="shared" si="135"/>
        <v>1296.2</v>
      </c>
      <c r="M653" s="122">
        <f t="shared" si="135"/>
        <v>1296.2</v>
      </c>
      <c r="N653" s="175"/>
    </row>
    <row r="654" spans="1:21" s="106" customFormat="1" ht="21" customHeight="1" x14ac:dyDescent="0.2">
      <c r="A654" s="177" t="s">
        <v>97</v>
      </c>
      <c r="B654" s="871" t="s">
        <v>117</v>
      </c>
      <c r="C654" s="871"/>
      <c r="D654" s="871"/>
      <c r="E654" s="872"/>
      <c r="F654" s="194">
        <v>310</v>
      </c>
      <c r="G654" s="129" t="s">
        <v>92</v>
      </c>
      <c r="H654" s="129" t="s">
        <v>69</v>
      </c>
      <c r="I654" s="95"/>
      <c r="J654" s="122">
        <f>J655</f>
        <v>1230.5</v>
      </c>
      <c r="K654" s="122">
        <f>K655</f>
        <v>0</v>
      </c>
      <c r="L654" s="122">
        <f>L655</f>
        <v>1296.2</v>
      </c>
      <c r="M654" s="122">
        <f>M655</f>
        <v>1296.2</v>
      </c>
      <c r="N654" s="175"/>
    </row>
    <row r="655" spans="1:21" s="106" customFormat="1" ht="30.75" customHeight="1" x14ac:dyDescent="0.2">
      <c r="A655" s="177" t="s">
        <v>183</v>
      </c>
      <c r="B655" s="871" t="s">
        <v>117</v>
      </c>
      <c r="C655" s="871"/>
      <c r="D655" s="871"/>
      <c r="E655" s="872"/>
      <c r="F655" s="194">
        <v>310</v>
      </c>
      <c r="G655" s="129">
        <v>10</v>
      </c>
      <c r="H655" s="129" t="s">
        <v>69</v>
      </c>
      <c r="I655" s="95" t="s">
        <v>58</v>
      </c>
      <c r="J655" s="122">
        <f>'функ 6'!I508</f>
        <v>1230.5</v>
      </c>
      <c r="K655" s="122">
        <f>'функ 6'!J508</f>
        <v>0</v>
      </c>
      <c r="L655" s="122">
        <f>'функ 6'!K508</f>
        <v>1296.2</v>
      </c>
      <c r="M655" s="122">
        <f>'функ 6'!L508</f>
        <v>1296.2</v>
      </c>
      <c r="N655" s="175"/>
    </row>
    <row r="656" spans="1:21" s="106" customFormat="1" ht="30" x14ac:dyDescent="0.2">
      <c r="A656" s="177" t="s">
        <v>424</v>
      </c>
      <c r="B656" s="861" t="s">
        <v>320</v>
      </c>
      <c r="C656" s="861"/>
      <c r="D656" s="861"/>
      <c r="E656" s="862"/>
      <c r="F656" s="196"/>
      <c r="G656" s="95"/>
      <c r="H656" s="95"/>
      <c r="I656" s="95"/>
      <c r="J656" s="111">
        <f t="shared" ref="J656:M660" si="136">J657</f>
        <v>125.1</v>
      </c>
      <c r="K656" s="111">
        <f t="shared" si="136"/>
        <v>0</v>
      </c>
      <c r="L656" s="111">
        <f t="shared" si="136"/>
        <v>125.1</v>
      </c>
      <c r="M656" s="111">
        <f t="shared" si="136"/>
        <v>125.1</v>
      </c>
      <c r="N656" s="175"/>
    </row>
    <row r="657" spans="1:17" s="106" customFormat="1" x14ac:dyDescent="0.25">
      <c r="A657" s="205" t="s">
        <v>486</v>
      </c>
      <c r="B657" s="861" t="s">
        <v>320</v>
      </c>
      <c r="C657" s="861"/>
      <c r="D657" s="861"/>
      <c r="E657" s="862"/>
      <c r="F657" s="196">
        <v>800</v>
      </c>
      <c r="G657" s="95"/>
      <c r="H657" s="95"/>
      <c r="I657" s="95"/>
      <c r="J657" s="111">
        <f t="shared" si="136"/>
        <v>125.1</v>
      </c>
      <c r="K657" s="111">
        <f t="shared" si="136"/>
        <v>0</v>
      </c>
      <c r="L657" s="111">
        <f t="shared" si="136"/>
        <v>125.1</v>
      </c>
      <c r="M657" s="111">
        <f t="shared" si="136"/>
        <v>125.1</v>
      </c>
      <c r="N657" s="175"/>
    </row>
    <row r="658" spans="1:17" s="106" customFormat="1" x14ac:dyDescent="0.25">
      <c r="A658" s="205" t="s">
        <v>214</v>
      </c>
      <c r="B658" s="861" t="s">
        <v>320</v>
      </c>
      <c r="C658" s="861"/>
      <c r="D658" s="861"/>
      <c r="E658" s="862"/>
      <c r="F658" s="196">
        <v>870</v>
      </c>
      <c r="G658" s="95"/>
      <c r="H658" s="95"/>
      <c r="I658" s="95"/>
      <c r="J658" s="111">
        <f t="shared" si="136"/>
        <v>125.1</v>
      </c>
      <c r="K658" s="111">
        <f t="shared" si="136"/>
        <v>0</v>
      </c>
      <c r="L658" s="111">
        <f t="shared" si="136"/>
        <v>125.1</v>
      </c>
      <c r="M658" s="111">
        <f t="shared" si="136"/>
        <v>125.1</v>
      </c>
      <c r="N658" s="175"/>
    </row>
    <row r="659" spans="1:17" s="106" customFormat="1" x14ac:dyDescent="0.2">
      <c r="A659" s="177" t="s">
        <v>68</v>
      </c>
      <c r="B659" s="861" t="s">
        <v>320</v>
      </c>
      <c r="C659" s="861"/>
      <c r="D659" s="861"/>
      <c r="E659" s="862"/>
      <c r="F659" s="196">
        <v>870</v>
      </c>
      <c r="G659" s="95" t="s">
        <v>69</v>
      </c>
      <c r="H659" s="95"/>
      <c r="I659" s="95"/>
      <c r="J659" s="111">
        <f t="shared" si="136"/>
        <v>125.1</v>
      </c>
      <c r="K659" s="111">
        <f t="shared" si="136"/>
        <v>0</v>
      </c>
      <c r="L659" s="111">
        <f t="shared" si="136"/>
        <v>125.1</v>
      </c>
      <c r="M659" s="111">
        <f t="shared" si="136"/>
        <v>125.1</v>
      </c>
      <c r="N659" s="175"/>
    </row>
    <row r="660" spans="1:17" s="106" customFormat="1" ht="19.5" customHeight="1" x14ac:dyDescent="0.2">
      <c r="A660" s="177" t="s">
        <v>84</v>
      </c>
      <c r="B660" s="861" t="s">
        <v>320</v>
      </c>
      <c r="C660" s="861"/>
      <c r="D660" s="861"/>
      <c r="E660" s="862"/>
      <c r="F660" s="196">
        <v>870</v>
      </c>
      <c r="G660" s="95" t="s">
        <v>69</v>
      </c>
      <c r="H660" s="95" t="s">
        <v>85</v>
      </c>
      <c r="I660" s="95"/>
      <c r="J660" s="111">
        <f t="shared" si="136"/>
        <v>125.1</v>
      </c>
      <c r="K660" s="111">
        <f t="shared" si="136"/>
        <v>0</v>
      </c>
      <c r="L660" s="111">
        <f t="shared" si="136"/>
        <v>125.1</v>
      </c>
      <c r="M660" s="111">
        <f t="shared" si="136"/>
        <v>125.1</v>
      </c>
      <c r="N660" s="175"/>
    </row>
    <row r="661" spans="1:17" s="106" customFormat="1" ht="31.5" customHeight="1" x14ac:dyDescent="0.25">
      <c r="A661" s="177" t="s">
        <v>183</v>
      </c>
      <c r="B661" s="861" t="s">
        <v>320</v>
      </c>
      <c r="C661" s="861"/>
      <c r="D661" s="861"/>
      <c r="E661" s="862"/>
      <c r="F661" s="196">
        <v>870</v>
      </c>
      <c r="G661" s="95" t="s">
        <v>69</v>
      </c>
      <c r="H661" s="95" t="s">
        <v>85</v>
      </c>
      <c r="I661" s="95" t="s">
        <v>58</v>
      </c>
      <c r="J661" s="111">
        <v>125.1</v>
      </c>
      <c r="K661" s="113"/>
      <c r="L661" s="111">
        <v>125.1</v>
      </c>
      <c r="M661" s="111">
        <v>125.1</v>
      </c>
      <c r="N661" s="175"/>
    </row>
    <row r="662" spans="1:17" s="106" customFormat="1" ht="31.5" hidden="1" x14ac:dyDescent="0.2">
      <c r="A662" s="176" t="s">
        <v>386</v>
      </c>
      <c r="B662" s="864" t="s">
        <v>385</v>
      </c>
      <c r="C662" s="865"/>
      <c r="D662" s="865"/>
      <c r="E662" s="866"/>
      <c r="F662" s="194"/>
      <c r="G662" s="129"/>
      <c r="H662" s="129"/>
      <c r="I662" s="95"/>
      <c r="J662" s="122">
        <f t="shared" ref="J662:M666" si="137">J663</f>
        <v>0</v>
      </c>
      <c r="K662" s="122">
        <f t="shared" si="137"/>
        <v>0</v>
      </c>
      <c r="L662" s="122">
        <f t="shared" si="137"/>
        <v>0</v>
      </c>
      <c r="M662" s="122">
        <f t="shared" si="137"/>
        <v>0</v>
      </c>
      <c r="N662" s="175"/>
    </row>
    <row r="663" spans="1:17" s="106" customFormat="1" ht="45" hidden="1" x14ac:dyDescent="0.25">
      <c r="A663" s="202" t="s">
        <v>481</v>
      </c>
      <c r="B663" s="864" t="s">
        <v>385</v>
      </c>
      <c r="C663" s="865"/>
      <c r="D663" s="865"/>
      <c r="E663" s="866"/>
      <c r="F663" s="194">
        <v>200</v>
      </c>
      <c r="G663" s="129"/>
      <c r="H663" s="129"/>
      <c r="I663" s="95"/>
      <c r="J663" s="122">
        <f t="shared" si="137"/>
        <v>0</v>
      </c>
      <c r="K663" s="122">
        <f t="shared" si="137"/>
        <v>0</v>
      </c>
      <c r="L663" s="122">
        <f t="shared" si="137"/>
        <v>0</v>
      </c>
      <c r="M663" s="122">
        <f t="shared" si="137"/>
        <v>0</v>
      </c>
      <c r="N663" s="175"/>
    </row>
    <row r="664" spans="1:17" s="106" customFormat="1" ht="45" hidden="1" x14ac:dyDescent="0.25">
      <c r="A664" s="202" t="s">
        <v>482</v>
      </c>
      <c r="B664" s="864" t="s">
        <v>385</v>
      </c>
      <c r="C664" s="865"/>
      <c r="D664" s="865"/>
      <c r="E664" s="866"/>
      <c r="F664" s="194">
        <v>240</v>
      </c>
      <c r="G664" s="129"/>
      <c r="H664" s="129"/>
      <c r="I664" s="95"/>
      <c r="J664" s="122">
        <f t="shared" si="137"/>
        <v>0</v>
      </c>
      <c r="K664" s="122">
        <f t="shared" si="137"/>
        <v>0</v>
      </c>
      <c r="L664" s="122">
        <f t="shared" si="137"/>
        <v>0</v>
      </c>
      <c r="M664" s="122">
        <f t="shared" si="137"/>
        <v>0</v>
      </c>
      <c r="N664" s="175"/>
    </row>
    <row r="665" spans="1:17" s="106" customFormat="1" hidden="1" x14ac:dyDescent="0.2">
      <c r="A665" s="176" t="s">
        <v>90</v>
      </c>
      <c r="B665" s="864" t="s">
        <v>385</v>
      </c>
      <c r="C665" s="865"/>
      <c r="D665" s="865"/>
      <c r="E665" s="866"/>
      <c r="F665" s="194">
        <v>240</v>
      </c>
      <c r="G665" s="129" t="s">
        <v>73</v>
      </c>
      <c r="H665" s="129"/>
      <c r="I665" s="95"/>
      <c r="J665" s="122">
        <f t="shared" si="137"/>
        <v>0</v>
      </c>
      <c r="K665" s="122">
        <f t="shared" si="137"/>
        <v>0</v>
      </c>
      <c r="L665" s="122">
        <f t="shared" si="137"/>
        <v>0</v>
      </c>
      <c r="M665" s="122">
        <f t="shared" si="137"/>
        <v>0</v>
      </c>
      <c r="N665" s="175"/>
    </row>
    <row r="666" spans="1:17" s="106" customFormat="1" ht="31.5" hidden="1" customHeight="1" x14ac:dyDescent="0.2">
      <c r="A666" s="176" t="s">
        <v>91</v>
      </c>
      <c r="B666" s="864" t="s">
        <v>385</v>
      </c>
      <c r="C666" s="865"/>
      <c r="D666" s="865"/>
      <c r="E666" s="866"/>
      <c r="F666" s="194">
        <v>240</v>
      </c>
      <c r="G666" s="129" t="s">
        <v>73</v>
      </c>
      <c r="H666" s="129" t="s">
        <v>82</v>
      </c>
      <c r="I666" s="95"/>
      <c r="J666" s="122">
        <f t="shared" si="137"/>
        <v>0</v>
      </c>
      <c r="K666" s="122">
        <f t="shared" si="137"/>
        <v>0</v>
      </c>
      <c r="L666" s="122">
        <f t="shared" si="137"/>
        <v>0</v>
      </c>
      <c r="M666" s="122">
        <f t="shared" si="137"/>
        <v>0</v>
      </c>
      <c r="N666" s="175"/>
    </row>
    <row r="667" spans="1:17" s="106" customFormat="1" ht="31.5" hidden="1" customHeight="1" x14ac:dyDescent="0.25">
      <c r="A667" s="177" t="s">
        <v>183</v>
      </c>
      <c r="B667" s="864" t="s">
        <v>385</v>
      </c>
      <c r="C667" s="865"/>
      <c r="D667" s="865"/>
      <c r="E667" s="866"/>
      <c r="F667" s="194">
        <v>240</v>
      </c>
      <c r="G667" s="129" t="s">
        <v>73</v>
      </c>
      <c r="H667" s="129" t="s">
        <v>82</v>
      </c>
      <c r="I667" s="95" t="s">
        <v>58</v>
      </c>
      <c r="J667" s="122">
        <v>0</v>
      </c>
      <c r="K667" s="112"/>
      <c r="L667" s="131">
        <v>0</v>
      </c>
      <c r="M667" s="132">
        <v>0</v>
      </c>
      <c r="N667" s="175"/>
    </row>
    <row r="668" spans="1:17" s="106" customFormat="1" ht="31.5" customHeight="1" x14ac:dyDescent="0.2">
      <c r="A668" s="177" t="s">
        <v>55</v>
      </c>
      <c r="B668" s="894" t="s">
        <v>54</v>
      </c>
      <c r="C668" s="895"/>
      <c r="D668" s="895"/>
      <c r="E668" s="896"/>
      <c r="F668" s="200"/>
      <c r="G668" s="129"/>
      <c r="H668" s="129"/>
      <c r="I668" s="95"/>
      <c r="J668" s="122">
        <f t="shared" ref="J668:M672" si="138">J669</f>
        <v>79.8</v>
      </c>
      <c r="K668" s="122">
        <f t="shared" si="138"/>
        <v>0</v>
      </c>
      <c r="L668" s="122">
        <f t="shared" si="138"/>
        <v>83</v>
      </c>
      <c r="M668" s="122">
        <f t="shared" si="138"/>
        <v>86.3</v>
      </c>
      <c r="N668" s="175"/>
    </row>
    <row r="669" spans="1:17" s="106" customFormat="1" ht="31.5" customHeight="1" x14ac:dyDescent="0.25">
      <c r="A669" s="202" t="s">
        <v>481</v>
      </c>
      <c r="B669" s="894" t="s">
        <v>54</v>
      </c>
      <c r="C669" s="895"/>
      <c r="D669" s="895"/>
      <c r="E669" s="896"/>
      <c r="F669" s="200">
        <v>200</v>
      </c>
      <c r="G669" s="129"/>
      <c r="H669" s="129"/>
      <c r="I669" s="95"/>
      <c r="J669" s="122">
        <f t="shared" si="138"/>
        <v>79.8</v>
      </c>
      <c r="K669" s="122">
        <f t="shared" si="138"/>
        <v>0</v>
      </c>
      <c r="L669" s="122">
        <f t="shared" si="138"/>
        <v>83</v>
      </c>
      <c r="M669" s="122">
        <f t="shared" si="138"/>
        <v>86.3</v>
      </c>
      <c r="N669" s="175"/>
    </row>
    <row r="670" spans="1:17" s="106" customFormat="1" ht="31.5" customHeight="1" x14ac:dyDescent="0.25">
      <c r="A670" s="202" t="s">
        <v>482</v>
      </c>
      <c r="B670" s="894" t="s">
        <v>54</v>
      </c>
      <c r="C670" s="895"/>
      <c r="D670" s="895"/>
      <c r="E670" s="896"/>
      <c r="F670" s="200">
        <v>240</v>
      </c>
      <c r="G670" s="129"/>
      <c r="H670" s="129"/>
      <c r="I670" s="95"/>
      <c r="J670" s="122">
        <f t="shared" si="138"/>
        <v>79.8</v>
      </c>
      <c r="K670" s="122">
        <f t="shared" si="138"/>
        <v>0</v>
      </c>
      <c r="L670" s="122">
        <f t="shared" si="138"/>
        <v>83</v>
      </c>
      <c r="M670" s="122">
        <f t="shared" si="138"/>
        <v>86.3</v>
      </c>
      <c r="N670" s="175"/>
    </row>
    <row r="671" spans="1:17" s="106" customFormat="1" ht="31.5" customHeight="1" x14ac:dyDescent="0.2">
      <c r="A671" s="177" t="s">
        <v>52</v>
      </c>
      <c r="B671" s="894" t="s">
        <v>54</v>
      </c>
      <c r="C671" s="895"/>
      <c r="D671" s="895"/>
      <c r="E671" s="896"/>
      <c r="F671" s="200">
        <v>240</v>
      </c>
      <c r="G671" s="129" t="s">
        <v>82</v>
      </c>
      <c r="H671" s="129"/>
      <c r="I671" s="95"/>
      <c r="J671" s="122">
        <f t="shared" si="138"/>
        <v>79.8</v>
      </c>
      <c r="K671" s="122">
        <f t="shared" si="138"/>
        <v>0</v>
      </c>
      <c r="L671" s="122">
        <f t="shared" si="138"/>
        <v>83</v>
      </c>
      <c r="M671" s="122">
        <f t="shared" si="138"/>
        <v>86.3</v>
      </c>
      <c r="N671" s="175"/>
    </row>
    <row r="672" spans="1:17" s="106" customFormat="1" ht="27" customHeight="1" x14ac:dyDescent="0.2">
      <c r="A672" s="336" t="s">
        <v>332</v>
      </c>
      <c r="B672" s="894" t="s">
        <v>54</v>
      </c>
      <c r="C672" s="895"/>
      <c r="D672" s="895"/>
      <c r="E672" s="896"/>
      <c r="F672" s="200">
        <v>240</v>
      </c>
      <c r="G672" s="129" t="s">
        <v>82</v>
      </c>
      <c r="H672" s="129" t="s">
        <v>69</v>
      </c>
      <c r="I672" s="95"/>
      <c r="J672" s="122">
        <f t="shared" si="138"/>
        <v>79.8</v>
      </c>
      <c r="K672" s="122">
        <f t="shared" si="138"/>
        <v>0</v>
      </c>
      <c r="L672" s="122">
        <f t="shared" si="138"/>
        <v>83</v>
      </c>
      <c r="M672" s="122">
        <f t="shared" si="138"/>
        <v>86.3</v>
      </c>
      <c r="N672" s="175"/>
      <c r="O672" s="278"/>
      <c r="P672" s="278"/>
      <c r="Q672" s="279"/>
    </row>
    <row r="673" spans="1:14" s="106" customFormat="1" ht="28.5" customHeight="1" x14ac:dyDescent="0.25">
      <c r="A673" s="177" t="s">
        <v>183</v>
      </c>
      <c r="B673" s="895" t="s">
        <v>54</v>
      </c>
      <c r="C673" s="895"/>
      <c r="D673" s="895"/>
      <c r="E673" s="896"/>
      <c r="F673" s="200">
        <v>240</v>
      </c>
      <c r="G673" s="129" t="s">
        <v>82</v>
      </c>
      <c r="H673" s="129" t="s">
        <v>69</v>
      </c>
      <c r="I673" s="95" t="s">
        <v>58</v>
      </c>
      <c r="J673" s="122">
        <v>79.8</v>
      </c>
      <c r="K673" s="112"/>
      <c r="L673" s="122">
        <v>83</v>
      </c>
      <c r="M673" s="122">
        <v>86.3</v>
      </c>
      <c r="N673" s="175"/>
    </row>
    <row r="674" spans="1:14" s="106" customFormat="1" ht="28.5" hidden="1" customHeight="1" x14ac:dyDescent="0.2">
      <c r="A674" s="177" t="s">
        <v>624</v>
      </c>
      <c r="B674" s="860" t="s">
        <v>623</v>
      </c>
      <c r="C674" s="861"/>
      <c r="D674" s="861"/>
      <c r="E674" s="862"/>
      <c r="F674" s="194"/>
      <c r="G674" s="129"/>
      <c r="H674" s="129"/>
      <c r="I674" s="95"/>
      <c r="J674" s="122">
        <f t="shared" ref="J674:M678" si="139">J675</f>
        <v>0</v>
      </c>
      <c r="K674" s="122">
        <f t="shared" si="139"/>
        <v>0</v>
      </c>
      <c r="L674" s="122">
        <f t="shared" si="139"/>
        <v>0</v>
      </c>
      <c r="M674" s="122">
        <f t="shared" si="139"/>
        <v>0</v>
      </c>
      <c r="N674" s="410"/>
    </row>
    <row r="675" spans="1:14" s="106" customFormat="1" ht="28.5" hidden="1" customHeight="1" x14ac:dyDescent="0.25">
      <c r="A675" s="202" t="s">
        <v>481</v>
      </c>
      <c r="B675" s="860" t="s">
        <v>623</v>
      </c>
      <c r="C675" s="861"/>
      <c r="D675" s="861"/>
      <c r="E675" s="862"/>
      <c r="F675" s="194">
        <v>200</v>
      </c>
      <c r="G675" s="129"/>
      <c r="H675" s="129"/>
      <c r="I675" s="95"/>
      <c r="J675" s="122">
        <f t="shared" si="139"/>
        <v>0</v>
      </c>
      <c r="K675" s="122">
        <f t="shared" si="139"/>
        <v>0</v>
      </c>
      <c r="L675" s="122">
        <f t="shared" si="139"/>
        <v>0</v>
      </c>
      <c r="M675" s="122">
        <f t="shared" si="139"/>
        <v>0</v>
      </c>
      <c r="N675" s="410"/>
    </row>
    <row r="676" spans="1:14" s="106" customFormat="1" ht="28.5" hidden="1" customHeight="1" x14ac:dyDescent="0.25">
      <c r="A676" s="202" t="s">
        <v>482</v>
      </c>
      <c r="B676" s="860" t="s">
        <v>623</v>
      </c>
      <c r="C676" s="861"/>
      <c r="D676" s="861"/>
      <c r="E676" s="862"/>
      <c r="F676" s="194">
        <v>240</v>
      </c>
      <c r="G676" s="129"/>
      <c r="H676" s="129"/>
      <c r="I676" s="95"/>
      <c r="J676" s="122">
        <f t="shared" si="139"/>
        <v>0</v>
      </c>
      <c r="K676" s="122">
        <f t="shared" si="139"/>
        <v>0</v>
      </c>
      <c r="L676" s="122">
        <f t="shared" si="139"/>
        <v>0</v>
      </c>
      <c r="M676" s="122">
        <f t="shared" si="139"/>
        <v>0</v>
      </c>
      <c r="N676" s="410"/>
    </row>
    <row r="677" spans="1:14" s="106" customFormat="1" ht="28.5" hidden="1" customHeight="1" x14ac:dyDescent="0.2">
      <c r="A677" s="177" t="s">
        <v>68</v>
      </c>
      <c r="B677" s="860" t="s">
        <v>623</v>
      </c>
      <c r="C677" s="861"/>
      <c r="D677" s="861"/>
      <c r="E677" s="862"/>
      <c r="F677" s="194">
        <v>240</v>
      </c>
      <c r="G677" s="129" t="s">
        <v>69</v>
      </c>
      <c r="H677" s="129"/>
      <c r="I677" s="95"/>
      <c r="J677" s="122">
        <f t="shared" si="139"/>
        <v>0</v>
      </c>
      <c r="K677" s="122">
        <f t="shared" si="139"/>
        <v>0</v>
      </c>
      <c r="L677" s="122">
        <f t="shared" si="139"/>
        <v>0</v>
      </c>
      <c r="M677" s="122">
        <f t="shared" si="139"/>
        <v>0</v>
      </c>
      <c r="N677" s="410"/>
    </row>
    <row r="678" spans="1:14" s="106" customFormat="1" ht="28.5" hidden="1" customHeight="1" x14ac:dyDescent="0.2">
      <c r="A678" s="177" t="s">
        <v>86</v>
      </c>
      <c r="B678" s="860" t="s">
        <v>623</v>
      </c>
      <c r="C678" s="861"/>
      <c r="D678" s="861"/>
      <c r="E678" s="862"/>
      <c r="F678" s="194">
        <v>240</v>
      </c>
      <c r="G678" s="129" t="s">
        <v>69</v>
      </c>
      <c r="H678" s="129" t="s">
        <v>87</v>
      </c>
      <c r="I678" s="95"/>
      <c r="J678" s="122">
        <f t="shared" si="139"/>
        <v>0</v>
      </c>
      <c r="K678" s="122">
        <f t="shared" si="139"/>
        <v>0</v>
      </c>
      <c r="L678" s="122">
        <f t="shared" si="139"/>
        <v>0</v>
      </c>
      <c r="M678" s="122">
        <f t="shared" si="139"/>
        <v>0</v>
      </c>
      <c r="N678" s="410"/>
    </row>
    <row r="679" spans="1:14" s="106" customFormat="1" ht="28.5" hidden="1" customHeight="1" x14ac:dyDescent="0.25">
      <c r="A679" s="177" t="s">
        <v>183</v>
      </c>
      <c r="B679" s="860" t="s">
        <v>623</v>
      </c>
      <c r="C679" s="861"/>
      <c r="D679" s="861"/>
      <c r="E679" s="862"/>
      <c r="F679" s="194">
        <v>240</v>
      </c>
      <c r="G679" s="129" t="s">
        <v>69</v>
      </c>
      <c r="H679" s="129" t="s">
        <v>87</v>
      </c>
      <c r="I679" s="95" t="s">
        <v>58</v>
      </c>
      <c r="J679" s="122">
        <v>0</v>
      </c>
      <c r="K679" s="112"/>
      <c r="L679" s="122">
        <v>0</v>
      </c>
      <c r="M679" s="122">
        <v>0</v>
      </c>
      <c r="N679" s="410"/>
    </row>
    <row r="680" spans="1:14" s="106" customFormat="1" ht="28.5" hidden="1" customHeight="1" x14ac:dyDescent="0.25">
      <c r="A680" s="177"/>
      <c r="B680" s="407"/>
      <c r="C680" s="407"/>
      <c r="D680" s="407"/>
      <c r="E680" s="408"/>
      <c r="F680" s="200"/>
      <c r="G680" s="129"/>
      <c r="H680" s="129"/>
      <c r="I680" s="95"/>
      <c r="J680" s="122"/>
      <c r="K680" s="112"/>
      <c r="L680" s="122"/>
      <c r="M680" s="122"/>
      <c r="N680" s="410"/>
    </row>
    <row r="681" spans="1:14" s="106" customFormat="1" ht="28.5" hidden="1" customHeight="1" x14ac:dyDescent="0.25">
      <c r="A681" s="177"/>
      <c r="B681" s="407"/>
      <c r="C681" s="407"/>
      <c r="D681" s="407"/>
      <c r="E681" s="408"/>
      <c r="F681" s="200"/>
      <c r="G681" s="129"/>
      <c r="H681" s="129"/>
      <c r="I681" s="95"/>
      <c r="J681" s="122"/>
      <c r="K681" s="112"/>
      <c r="L681" s="122"/>
      <c r="M681" s="122"/>
      <c r="N681" s="410"/>
    </row>
    <row r="682" spans="1:14" s="106" customFormat="1" ht="75" x14ac:dyDescent="0.2">
      <c r="A682" s="177" t="s">
        <v>727</v>
      </c>
      <c r="B682" s="870" t="s">
        <v>164</v>
      </c>
      <c r="C682" s="871"/>
      <c r="D682" s="871"/>
      <c r="E682" s="872"/>
      <c r="F682" s="194"/>
      <c r="G682" s="129"/>
      <c r="H682" s="129"/>
      <c r="I682" s="95"/>
      <c r="J682" s="111">
        <f t="shared" ref="J682:M684" si="140">J683</f>
        <v>0</v>
      </c>
      <c r="K682" s="111">
        <f t="shared" si="140"/>
        <v>0</v>
      </c>
      <c r="L682" s="111">
        <f t="shared" si="140"/>
        <v>6.3</v>
      </c>
      <c r="M682" s="111">
        <f t="shared" si="140"/>
        <v>0</v>
      </c>
      <c r="N682" s="660"/>
    </row>
    <row r="683" spans="1:14" s="106" customFormat="1" ht="31.5" customHeight="1" x14ac:dyDescent="0.25">
      <c r="A683" s="202" t="s">
        <v>481</v>
      </c>
      <c r="B683" s="870" t="s">
        <v>164</v>
      </c>
      <c r="C683" s="871"/>
      <c r="D683" s="871"/>
      <c r="E683" s="872"/>
      <c r="F683" s="194">
        <v>200</v>
      </c>
      <c r="G683" s="129"/>
      <c r="H683" s="129"/>
      <c r="I683" s="95"/>
      <c r="J683" s="111">
        <f t="shared" si="140"/>
        <v>0</v>
      </c>
      <c r="K683" s="111">
        <f t="shared" si="140"/>
        <v>0</v>
      </c>
      <c r="L683" s="111">
        <f t="shared" si="140"/>
        <v>6.3</v>
      </c>
      <c r="M683" s="111">
        <f t="shared" si="140"/>
        <v>0</v>
      </c>
      <c r="N683" s="175"/>
    </row>
    <row r="684" spans="1:14" s="106" customFormat="1" ht="32.25" customHeight="1" x14ac:dyDescent="0.25">
      <c r="A684" s="202" t="s">
        <v>482</v>
      </c>
      <c r="B684" s="870" t="s">
        <v>164</v>
      </c>
      <c r="C684" s="871"/>
      <c r="D684" s="871"/>
      <c r="E684" s="872"/>
      <c r="F684" s="194">
        <v>240</v>
      </c>
      <c r="G684" s="129"/>
      <c r="H684" s="129"/>
      <c r="I684" s="95"/>
      <c r="J684" s="111">
        <f t="shared" si="140"/>
        <v>0</v>
      </c>
      <c r="K684" s="111">
        <f t="shared" si="140"/>
        <v>0</v>
      </c>
      <c r="L684" s="111">
        <f t="shared" si="140"/>
        <v>6.3</v>
      </c>
      <c r="M684" s="111">
        <f t="shared" si="140"/>
        <v>0</v>
      </c>
      <c r="N684" s="175"/>
    </row>
    <row r="685" spans="1:14" s="106" customFormat="1" x14ac:dyDescent="0.2">
      <c r="A685" s="177" t="s">
        <v>68</v>
      </c>
      <c r="B685" s="870" t="s">
        <v>164</v>
      </c>
      <c r="C685" s="871"/>
      <c r="D685" s="871"/>
      <c r="E685" s="872"/>
      <c r="F685" s="194">
        <v>240</v>
      </c>
      <c r="G685" s="129" t="s">
        <v>69</v>
      </c>
      <c r="H685" s="129"/>
      <c r="I685" s="95"/>
      <c r="J685" s="111">
        <f t="shared" ref="J685:M686" si="141">J686</f>
        <v>0</v>
      </c>
      <c r="K685" s="111">
        <f t="shared" si="141"/>
        <v>0</v>
      </c>
      <c r="L685" s="111">
        <f t="shared" si="141"/>
        <v>6.3</v>
      </c>
      <c r="M685" s="111">
        <f t="shared" si="141"/>
        <v>0</v>
      </c>
      <c r="N685" s="175"/>
    </row>
    <row r="686" spans="1:14" s="106" customFormat="1" x14ac:dyDescent="0.2">
      <c r="A686" s="177" t="s">
        <v>81</v>
      </c>
      <c r="B686" s="870" t="s">
        <v>164</v>
      </c>
      <c r="C686" s="871"/>
      <c r="D686" s="871"/>
      <c r="E686" s="872"/>
      <c r="F686" s="194">
        <v>240</v>
      </c>
      <c r="G686" s="129" t="s">
        <v>69</v>
      </c>
      <c r="H686" s="129" t="s">
        <v>82</v>
      </c>
      <c r="I686" s="95"/>
      <c r="J686" s="111">
        <f t="shared" si="141"/>
        <v>0</v>
      </c>
      <c r="K686" s="111">
        <f t="shared" si="141"/>
        <v>0</v>
      </c>
      <c r="L686" s="111">
        <f t="shared" si="141"/>
        <v>6.3</v>
      </c>
      <c r="M686" s="111">
        <f t="shared" si="141"/>
        <v>0</v>
      </c>
      <c r="N686" s="175"/>
    </row>
    <row r="687" spans="1:14" s="106" customFormat="1" ht="30.75" customHeight="1" x14ac:dyDescent="0.25">
      <c r="A687" s="177" t="s">
        <v>183</v>
      </c>
      <c r="B687" s="870" t="s">
        <v>164</v>
      </c>
      <c r="C687" s="871"/>
      <c r="D687" s="871"/>
      <c r="E687" s="872"/>
      <c r="F687" s="194">
        <v>240</v>
      </c>
      <c r="G687" s="129" t="s">
        <v>69</v>
      </c>
      <c r="H687" s="129" t="s">
        <v>82</v>
      </c>
      <c r="I687" s="95" t="s">
        <v>58</v>
      </c>
      <c r="J687" s="111">
        <v>0</v>
      </c>
      <c r="K687" s="113"/>
      <c r="L687" s="122">
        <v>6.3</v>
      </c>
      <c r="M687" s="122">
        <v>0</v>
      </c>
      <c r="N687" s="175"/>
    </row>
    <row r="688" spans="1:14" s="106" customFormat="1" ht="44.25" customHeight="1" x14ac:dyDescent="0.25">
      <c r="A688" s="632" t="s">
        <v>688</v>
      </c>
      <c r="B688" s="876" t="s">
        <v>686</v>
      </c>
      <c r="C688" s="877"/>
      <c r="D688" s="877"/>
      <c r="E688" s="878"/>
      <c r="F688" s="194"/>
      <c r="G688" s="129"/>
      <c r="H688" s="129"/>
      <c r="I688" s="95"/>
      <c r="J688" s="111">
        <f>J689</f>
        <v>100.6</v>
      </c>
      <c r="K688" s="113"/>
      <c r="L688" s="122">
        <v>0</v>
      </c>
      <c r="M688" s="122">
        <v>0</v>
      </c>
      <c r="N688" s="637"/>
    </row>
    <row r="689" spans="1:14" s="106" customFormat="1" ht="39.75" customHeight="1" x14ac:dyDescent="0.25">
      <c r="A689" s="202" t="s">
        <v>481</v>
      </c>
      <c r="B689" s="876" t="s">
        <v>686</v>
      </c>
      <c r="C689" s="877"/>
      <c r="D689" s="877"/>
      <c r="E689" s="878"/>
      <c r="F689" s="194">
        <v>200</v>
      </c>
      <c r="G689" s="129"/>
      <c r="H689" s="129"/>
      <c r="I689" s="95"/>
      <c r="J689" s="111">
        <f>J690</f>
        <v>100.6</v>
      </c>
      <c r="K689" s="113"/>
      <c r="L689" s="122">
        <v>0</v>
      </c>
      <c r="M689" s="122">
        <v>0</v>
      </c>
      <c r="N689" s="637"/>
    </row>
    <row r="690" spans="1:14" s="106" customFormat="1" ht="43.5" customHeight="1" x14ac:dyDescent="0.25">
      <c r="A690" s="202" t="s">
        <v>482</v>
      </c>
      <c r="B690" s="876" t="s">
        <v>686</v>
      </c>
      <c r="C690" s="877"/>
      <c r="D690" s="877"/>
      <c r="E690" s="878"/>
      <c r="F690" s="194">
        <v>240</v>
      </c>
      <c r="G690" s="129"/>
      <c r="H690" s="129"/>
      <c r="I690" s="95"/>
      <c r="J690" s="111">
        <f>J691</f>
        <v>100.6</v>
      </c>
      <c r="K690" s="113"/>
      <c r="L690" s="122">
        <v>0</v>
      </c>
      <c r="M690" s="122">
        <v>0</v>
      </c>
      <c r="N690" s="637"/>
    </row>
    <row r="691" spans="1:14" s="106" customFormat="1" ht="30.75" customHeight="1" x14ac:dyDescent="0.25">
      <c r="A691" s="177" t="s">
        <v>68</v>
      </c>
      <c r="B691" s="876" t="s">
        <v>686</v>
      </c>
      <c r="C691" s="877"/>
      <c r="D691" s="877"/>
      <c r="E691" s="878"/>
      <c r="F691" s="194">
        <v>240</v>
      </c>
      <c r="G691" s="129" t="s">
        <v>69</v>
      </c>
      <c r="H691" s="129"/>
      <c r="I691" s="95"/>
      <c r="J691" s="111">
        <f>J693</f>
        <v>100.6</v>
      </c>
      <c r="K691" s="113"/>
      <c r="L691" s="122">
        <v>0</v>
      </c>
      <c r="M691" s="122">
        <v>0</v>
      </c>
      <c r="N691" s="637"/>
    </row>
    <row r="692" spans="1:14" s="106" customFormat="1" ht="30.75" customHeight="1" x14ac:dyDescent="0.25">
      <c r="A692" s="177" t="s">
        <v>86</v>
      </c>
      <c r="B692" s="876" t="s">
        <v>686</v>
      </c>
      <c r="C692" s="877"/>
      <c r="D692" s="877"/>
      <c r="E692" s="878"/>
      <c r="F692" s="194">
        <v>240</v>
      </c>
      <c r="G692" s="129" t="s">
        <v>69</v>
      </c>
      <c r="H692" s="129" t="s">
        <v>87</v>
      </c>
      <c r="I692" s="95"/>
      <c r="J692" s="111">
        <f>J693</f>
        <v>100.6</v>
      </c>
      <c r="K692" s="113"/>
      <c r="L692" s="122">
        <v>0</v>
      </c>
      <c r="M692" s="122">
        <v>0</v>
      </c>
      <c r="N692" s="637"/>
    </row>
    <row r="693" spans="1:14" s="106" customFormat="1" ht="30.75" customHeight="1" x14ac:dyDescent="0.25">
      <c r="A693" s="201" t="s">
        <v>586</v>
      </c>
      <c r="B693" s="876" t="s">
        <v>686</v>
      </c>
      <c r="C693" s="877"/>
      <c r="D693" s="877"/>
      <c r="E693" s="878"/>
      <c r="F693" s="194">
        <v>240</v>
      </c>
      <c r="G693" s="129" t="s">
        <v>69</v>
      </c>
      <c r="H693" s="129" t="s">
        <v>87</v>
      </c>
      <c r="I693" s="95" t="s">
        <v>58</v>
      </c>
      <c r="J693" s="111">
        <v>100.6</v>
      </c>
      <c r="K693" s="113"/>
      <c r="L693" s="122">
        <v>0</v>
      </c>
      <c r="M693" s="122">
        <v>0</v>
      </c>
      <c r="N693" s="637"/>
    </row>
    <row r="694" spans="1:14" s="106" customFormat="1" ht="30.75" hidden="1" customHeight="1" x14ac:dyDescent="0.25">
      <c r="A694" s="177"/>
      <c r="B694" s="633"/>
      <c r="C694" s="634"/>
      <c r="D694" s="634"/>
      <c r="E694" s="635"/>
      <c r="F694" s="194"/>
      <c r="G694" s="129"/>
      <c r="H694" s="129"/>
      <c r="I694" s="95"/>
      <c r="J694" s="111"/>
      <c r="K694" s="113"/>
      <c r="L694" s="122"/>
      <c r="M694" s="122"/>
      <c r="N694" s="637"/>
    </row>
    <row r="695" spans="1:14" s="106" customFormat="1" ht="30.75" hidden="1" customHeight="1" x14ac:dyDescent="0.25">
      <c r="A695" s="177"/>
      <c r="B695" s="633"/>
      <c r="C695" s="634"/>
      <c r="D695" s="634"/>
      <c r="E695" s="635"/>
      <c r="F695" s="194"/>
      <c r="G695" s="129"/>
      <c r="H695" s="129"/>
      <c r="I695" s="95"/>
      <c r="J695" s="111"/>
      <c r="K695" s="113"/>
      <c r="L695" s="122"/>
      <c r="M695" s="122"/>
      <c r="N695" s="637"/>
    </row>
    <row r="696" spans="1:14" s="106" customFormat="1" ht="90.75" customHeight="1" x14ac:dyDescent="0.2">
      <c r="A696" s="316" t="s">
        <v>689</v>
      </c>
      <c r="B696" s="870" t="s">
        <v>347</v>
      </c>
      <c r="C696" s="871"/>
      <c r="D696" s="871"/>
      <c r="E696" s="872"/>
      <c r="F696" s="194"/>
      <c r="G696" s="95"/>
      <c r="H696" s="95"/>
      <c r="I696" s="95"/>
      <c r="J696" s="111">
        <f>J697+J702</f>
        <v>816.7</v>
      </c>
      <c r="K696" s="111">
        <f>K697+K702</f>
        <v>0</v>
      </c>
      <c r="L696" s="111">
        <f>L697+L702</f>
        <v>846</v>
      </c>
      <c r="M696" s="111">
        <f>M697+M702</f>
        <v>781.7</v>
      </c>
      <c r="N696" s="175"/>
    </row>
    <row r="697" spans="1:14" s="106" customFormat="1" ht="90" x14ac:dyDescent="0.25">
      <c r="A697" s="326" t="s">
        <v>494</v>
      </c>
      <c r="B697" s="870" t="s">
        <v>347</v>
      </c>
      <c r="C697" s="871"/>
      <c r="D697" s="871"/>
      <c r="E697" s="872"/>
      <c r="F697" s="194">
        <v>100</v>
      </c>
      <c r="G697" s="95"/>
      <c r="H697" s="95"/>
      <c r="I697" s="95"/>
      <c r="J697" s="111">
        <f t="shared" ref="J697:M698" si="142">J698</f>
        <v>734.6</v>
      </c>
      <c r="K697" s="111">
        <f t="shared" si="142"/>
        <v>0</v>
      </c>
      <c r="L697" s="111">
        <f t="shared" si="142"/>
        <v>734.6</v>
      </c>
      <c r="M697" s="111">
        <f t="shared" si="142"/>
        <v>734.6</v>
      </c>
      <c r="N697" s="175"/>
    </row>
    <row r="698" spans="1:14" s="106" customFormat="1" ht="43.5" customHeight="1" x14ac:dyDescent="0.25">
      <c r="A698" s="326" t="s">
        <v>475</v>
      </c>
      <c r="B698" s="870" t="s">
        <v>347</v>
      </c>
      <c r="C698" s="871"/>
      <c r="D698" s="871"/>
      <c r="E698" s="872"/>
      <c r="F698" s="194">
        <v>120</v>
      </c>
      <c r="G698" s="95"/>
      <c r="H698" s="95"/>
      <c r="I698" s="95"/>
      <c r="J698" s="111">
        <f t="shared" si="142"/>
        <v>734.6</v>
      </c>
      <c r="K698" s="111">
        <f t="shared" si="142"/>
        <v>0</v>
      </c>
      <c r="L698" s="111">
        <f t="shared" si="142"/>
        <v>734.6</v>
      </c>
      <c r="M698" s="111">
        <f t="shared" si="142"/>
        <v>734.6</v>
      </c>
      <c r="N698" s="175"/>
    </row>
    <row r="699" spans="1:14" s="106" customFormat="1" ht="27.75" customHeight="1" x14ac:dyDescent="0.25">
      <c r="A699" s="177" t="s">
        <v>202</v>
      </c>
      <c r="B699" s="870" t="s">
        <v>347</v>
      </c>
      <c r="C699" s="871"/>
      <c r="D699" s="871"/>
      <c r="E699" s="872"/>
      <c r="F699" s="194">
        <v>120</v>
      </c>
      <c r="G699" s="95" t="s">
        <v>88</v>
      </c>
      <c r="H699" s="124"/>
      <c r="I699" s="124"/>
      <c r="J699" s="111">
        <f t="shared" ref="J699:M700" si="143">J700</f>
        <v>734.6</v>
      </c>
      <c r="K699" s="111">
        <f t="shared" si="143"/>
        <v>0</v>
      </c>
      <c r="L699" s="111">
        <f t="shared" si="143"/>
        <v>734.6</v>
      </c>
      <c r="M699" s="111">
        <f t="shared" si="143"/>
        <v>734.6</v>
      </c>
      <c r="N699" s="175"/>
    </row>
    <row r="700" spans="1:14" s="106" customFormat="1" ht="19.5" customHeight="1" x14ac:dyDescent="0.2">
      <c r="A700" s="177" t="s">
        <v>203</v>
      </c>
      <c r="B700" s="870" t="s">
        <v>347</v>
      </c>
      <c r="C700" s="871"/>
      <c r="D700" s="871"/>
      <c r="E700" s="872"/>
      <c r="F700" s="194">
        <v>120</v>
      </c>
      <c r="G700" s="95" t="s">
        <v>88</v>
      </c>
      <c r="H700" s="95" t="s">
        <v>73</v>
      </c>
      <c r="I700" s="95"/>
      <c r="J700" s="111">
        <f t="shared" si="143"/>
        <v>734.6</v>
      </c>
      <c r="K700" s="111">
        <f t="shared" si="143"/>
        <v>0</v>
      </c>
      <c r="L700" s="111">
        <f t="shared" si="143"/>
        <v>734.6</v>
      </c>
      <c r="M700" s="111">
        <f t="shared" si="143"/>
        <v>734.6</v>
      </c>
      <c r="N700" s="175"/>
    </row>
    <row r="701" spans="1:14" s="106" customFormat="1" ht="30" x14ac:dyDescent="0.25">
      <c r="A701" s="177" t="s">
        <v>183</v>
      </c>
      <c r="B701" s="870" t="s">
        <v>388</v>
      </c>
      <c r="C701" s="871"/>
      <c r="D701" s="871"/>
      <c r="E701" s="872"/>
      <c r="F701" s="194">
        <v>120</v>
      </c>
      <c r="G701" s="95" t="s">
        <v>88</v>
      </c>
      <c r="H701" s="95" t="s">
        <v>73</v>
      </c>
      <c r="I701" s="95" t="s">
        <v>58</v>
      </c>
      <c r="J701" s="111">
        <f>'функ 6'!I245</f>
        <v>734.6</v>
      </c>
      <c r="K701" s="113"/>
      <c r="L701" s="111">
        <v>734.6</v>
      </c>
      <c r="M701" s="111">
        <v>734.6</v>
      </c>
      <c r="N701" s="175"/>
    </row>
    <row r="702" spans="1:14" s="106" customFormat="1" ht="45" x14ac:dyDescent="0.25">
      <c r="A702" s="202" t="s">
        <v>481</v>
      </c>
      <c r="B702" s="870" t="s">
        <v>347</v>
      </c>
      <c r="C702" s="871"/>
      <c r="D702" s="871"/>
      <c r="E702" s="872"/>
      <c r="F702" s="194">
        <v>200</v>
      </c>
      <c r="G702" s="95"/>
      <c r="H702" s="95"/>
      <c r="I702" s="95"/>
      <c r="J702" s="111">
        <f t="shared" ref="J702:M703" si="144">J703</f>
        <v>82.1</v>
      </c>
      <c r="K702" s="111">
        <f t="shared" si="144"/>
        <v>0</v>
      </c>
      <c r="L702" s="111">
        <f t="shared" si="144"/>
        <v>111.4</v>
      </c>
      <c r="M702" s="111">
        <f t="shared" si="144"/>
        <v>47.1</v>
      </c>
      <c r="N702" s="175"/>
    </row>
    <row r="703" spans="1:14" s="106" customFormat="1" ht="45" x14ac:dyDescent="0.25">
      <c r="A703" s="202" t="s">
        <v>482</v>
      </c>
      <c r="B703" s="870" t="s">
        <v>347</v>
      </c>
      <c r="C703" s="871"/>
      <c r="D703" s="871"/>
      <c r="E703" s="872"/>
      <c r="F703" s="194">
        <v>240</v>
      </c>
      <c r="G703" s="95"/>
      <c r="H703" s="95"/>
      <c r="I703" s="95"/>
      <c r="J703" s="111">
        <f t="shared" si="144"/>
        <v>82.1</v>
      </c>
      <c r="K703" s="111">
        <f t="shared" si="144"/>
        <v>0</v>
      </c>
      <c r="L703" s="111">
        <f t="shared" si="144"/>
        <v>111.4</v>
      </c>
      <c r="M703" s="111">
        <f t="shared" si="144"/>
        <v>47.1</v>
      </c>
      <c r="N703" s="175"/>
    </row>
    <row r="704" spans="1:14" s="106" customFormat="1" ht="30" customHeight="1" x14ac:dyDescent="0.25">
      <c r="A704" s="177" t="s">
        <v>202</v>
      </c>
      <c r="B704" s="870" t="s">
        <v>347</v>
      </c>
      <c r="C704" s="871"/>
      <c r="D704" s="871"/>
      <c r="E704" s="872"/>
      <c r="F704" s="194">
        <v>240</v>
      </c>
      <c r="G704" s="95" t="s">
        <v>88</v>
      </c>
      <c r="H704" s="124"/>
      <c r="I704" s="124"/>
      <c r="J704" s="111">
        <f t="shared" ref="J704:M705" si="145">J705</f>
        <v>82.1</v>
      </c>
      <c r="K704" s="111">
        <f t="shared" si="145"/>
        <v>0</v>
      </c>
      <c r="L704" s="111">
        <f t="shared" si="145"/>
        <v>111.4</v>
      </c>
      <c r="M704" s="111">
        <f t="shared" si="145"/>
        <v>47.1</v>
      </c>
      <c r="N704" s="175"/>
    </row>
    <row r="705" spans="1:14" s="106" customFormat="1" ht="19.5" customHeight="1" x14ac:dyDescent="0.2">
      <c r="A705" s="177" t="s">
        <v>203</v>
      </c>
      <c r="B705" s="870" t="s">
        <v>347</v>
      </c>
      <c r="C705" s="871"/>
      <c r="D705" s="871"/>
      <c r="E705" s="872"/>
      <c r="F705" s="194">
        <v>240</v>
      </c>
      <c r="G705" s="95" t="s">
        <v>88</v>
      </c>
      <c r="H705" s="95" t="s">
        <v>73</v>
      </c>
      <c r="I705" s="95"/>
      <c r="J705" s="111">
        <f t="shared" si="145"/>
        <v>82.1</v>
      </c>
      <c r="K705" s="111">
        <f t="shared" si="145"/>
        <v>0</v>
      </c>
      <c r="L705" s="111">
        <f t="shared" si="145"/>
        <v>111.4</v>
      </c>
      <c r="M705" s="111">
        <f t="shared" si="145"/>
        <v>47.1</v>
      </c>
      <c r="N705" s="175"/>
    </row>
    <row r="706" spans="1:14" s="106" customFormat="1" ht="30" x14ac:dyDescent="0.2">
      <c r="A706" s="177" t="s">
        <v>183</v>
      </c>
      <c r="B706" s="870" t="s">
        <v>388</v>
      </c>
      <c r="C706" s="871"/>
      <c r="D706" s="871"/>
      <c r="E706" s="872"/>
      <c r="F706" s="194">
        <v>240</v>
      </c>
      <c r="G706" s="95" t="s">
        <v>88</v>
      </c>
      <c r="H706" s="95" t="s">
        <v>73</v>
      </c>
      <c r="I706" s="95" t="s">
        <v>58</v>
      </c>
      <c r="J706" s="111">
        <f>'функ 6'!I247</f>
        <v>82.1</v>
      </c>
      <c r="K706" s="111">
        <f>'функ 6'!J247</f>
        <v>0</v>
      </c>
      <c r="L706" s="111">
        <f>'функ 6'!K247</f>
        <v>111.4</v>
      </c>
      <c r="M706" s="111">
        <f>'функ 6'!L247</f>
        <v>47.1</v>
      </c>
      <c r="N706" s="175"/>
    </row>
    <row r="707" spans="1:14" s="106" customFormat="1" ht="51.75" hidden="1" customHeight="1" x14ac:dyDescent="0.25">
      <c r="A707" s="326" t="s">
        <v>575</v>
      </c>
      <c r="B707" s="870" t="s">
        <v>389</v>
      </c>
      <c r="C707" s="871"/>
      <c r="D707" s="871"/>
      <c r="E707" s="872"/>
      <c r="F707" s="194"/>
      <c r="G707" s="95"/>
      <c r="H707" s="95"/>
      <c r="I707" s="95"/>
      <c r="J707" s="111">
        <f t="shared" ref="J707:M709" si="146">J708</f>
        <v>0</v>
      </c>
      <c r="K707" s="111">
        <f t="shared" si="146"/>
        <v>0</v>
      </c>
      <c r="L707" s="111">
        <f t="shared" si="146"/>
        <v>0</v>
      </c>
      <c r="M707" s="111">
        <f t="shared" si="146"/>
        <v>0</v>
      </c>
      <c r="N707" s="175"/>
    </row>
    <row r="708" spans="1:14" s="106" customFormat="1" ht="90" hidden="1" x14ac:dyDescent="0.25">
      <c r="A708" s="326" t="s">
        <v>494</v>
      </c>
      <c r="B708" s="870" t="s">
        <v>389</v>
      </c>
      <c r="C708" s="871"/>
      <c r="D708" s="871"/>
      <c r="E708" s="872"/>
      <c r="F708" s="194">
        <v>100</v>
      </c>
      <c r="G708" s="95"/>
      <c r="H708" s="95"/>
      <c r="I708" s="95"/>
      <c r="J708" s="111">
        <f t="shared" si="146"/>
        <v>0</v>
      </c>
      <c r="K708" s="111">
        <f t="shared" si="146"/>
        <v>0</v>
      </c>
      <c r="L708" s="111">
        <f t="shared" si="146"/>
        <v>0</v>
      </c>
      <c r="M708" s="111">
        <f t="shared" si="146"/>
        <v>0</v>
      </c>
      <c r="N708" s="175"/>
    </row>
    <row r="709" spans="1:14" s="106" customFormat="1" ht="30" hidden="1" x14ac:dyDescent="0.25">
      <c r="A709" s="326" t="s">
        <v>475</v>
      </c>
      <c r="B709" s="870" t="s">
        <v>389</v>
      </c>
      <c r="C709" s="871"/>
      <c r="D709" s="871"/>
      <c r="E709" s="872"/>
      <c r="F709" s="194">
        <v>120</v>
      </c>
      <c r="G709" s="95"/>
      <c r="H709" s="95"/>
      <c r="I709" s="95"/>
      <c r="J709" s="111">
        <f t="shared" si="146"/>
        <v>0</v>
      </c>
      <c r="K709" s="111">
        <f t="shared" si="146"/>
        <v>0</v>
      </c>
      <c r="L709" s="111">
        <f t="shared" si="146"/>
        <v>0</v>
      </c>
      <c r="M709" s="111">
        <f t="shared" si="146"/>
        <v>0</v>
      </c>
      <c r="N709" s="175"/>
    </row>
    <row r="710" spans="1:14" s="106" customFormat="1" ht="30" hidden="1" x14ac:dyDescent="0.25">
      <c r="A710" s="177" t="s">
        <v>202</v>
      </c>
      <c r="B710" s="870" t="s">
        <v>389</v>
      </c>
      <c r="C710" s="871"/>
      <c r="D710" s="871"/>
      <c r="E710" s="872"/>
      <c r="F710" s="194">
        <v>120</v>
      </c>
      <c r="G710" s="95" t="s">
        <v>88</v>
      </c>
      <c r="H710" s="124"/>
      <c r="I710" s="124"/>
      <c r="J710" s="111">
        <f t="shared" ref="J710:M711" si="147">J711</f>
        <v>0</v>
      </c>
      <c r="K710" s="111">
        <f t="shared" si="147"/>
        <v>0</v>
      </c>
      <c r="L710" s="111">
        <f t="shared" si="147"/>
        <v>0</v>
      </c>
      <c r="M710" s="111">
        <f t="shared" si="147"/>
        <v>0</v>
      </c>
      <c r="N710" s="175"/>
    </row>
    <row r="711" spans="1:14" s="106" customFormat="1" hidden="1" x14ac:dyDescent="0.2">
      <c r="A711" s="177" t="s">
        <v>203</v>
      </c>
      <c r="B711" s="870" t="s">
        <v>346</v>
      </c>
      <c r="C711" s="871"/>
      <c r="D711" s="871"/>
      <c r="E711" s="872"/>
      <c r="F711" s="194">
        <v>120</v>
      </c>
      <c r="G711" s="95" t="s">
        <v>88</v>
      </c>
      <c r="H711" s="95" t="s">
        <v>73</v>
      </c>
      <c r="I711" s="95"/>
      <c r="J711" s="111">
        <f t="shared" si="147"/>
        <v>0</v>
      </c>
      <c r="K711" s="111">
        <f t="shared" si="147"/>
        <v>0</v>
      </c>
      <c r="L711" s="111">
        <f t="shared" si="147"/>
        <v>0</v>
      </c>
      <c r="M711" s="111">
        <f t="shared" si="147"/>
        <v>0</v>
      </c>
      <c r="N711" s="175"/>
    </row>
    <row r="712" spans="1:14" s="106" customFormat="1" ht="30" hidden="1" x14ac:dyDescent="0.25">
      <c r="A712" s="177" t="s">
        <v>183</v>
      </c>
      <c r="B712" s="870" t="s">
        <v>346</v>
      </c>
      <c r="C712" s="871"/>
      <c r="D712" s="871"/>
      <c r="E712" s="872"/>
      <c r="F712" s="194">
        <v>120</v>
      </c>
      <c r="G712" s="95" t="s">
        <v>88</v>
      </c>
      <c r="H712" s="95" t="s">
        <v>73</v>
      </c>
      <c r="I712" s="95" t="s">
        <v>58</v>
      </c>
      <c r="J712" s="111">
        <v>0</v>
      </c>
      <c r="K712" s="113"/>
      <c r="L712" s="131">
        <v>0</v>
      </c>
      <c r="M712" s="131">
        <v>0</v>
      </c>
      <c r="N712" s="175"/>
    </row>
    <row r="713" spans="1:14" s="106" customFormat="1" ht="30" x14ac:dyDescent="0.2">
      <c r="A713" s="177" t="s">
        <v>190</v>
      </c>
      <c r="B713" s="860" t="s">
        <v>191</v>
      </c>
      <c r="C713" s="861"/>
      <c r="D713" s="861"/>
      <c r="E713" s="862"/>
      <c r="F713" s="196"/>
      <c r="G713" s="95"/>
      <c r="H713" s="95"/>
      <c r="I713" s="95"/>
      <c r="J713" s="111">
        <f>J714+J719+J724+J729</f>
        <v>4843.7</v>
      </c>
      <c r="K713" s="111">
        <f t="shared" ref="K713:M713" si="148">K714+K719+K724+K729</f>
        <v>0</v>
      </c>
      <c r="L713" s="111">
        <f t="shared" si="148"/>
        <v>3905.7</v>
      </c>
      <c r="M713" s="111">
        <f t="shared" si="148"/>
        <v>3989.3</v>
      </c>
      <c r="N713" s="175"/>
    </row>
    <row r="714" spans="1:14" s="106" customFormat="1" ht="90" hidden="1" x14ac:dyDescent="0.25">
      <c r="A714" s="205" t="s">
        <v>494</v>
      </c>
      <c r="B714" s="860" t="s">
        <v>191</v>
      </c>
      <c r="C714" s="861"/>
      <c r="D714" s="861"/>
      <c r="E714" s="862"/>
      <c r="F714" s="196">
        <v>100</v>
      </c>
      <c r="G714" s="95"/>
      <c r="H714" s="95"/>
      <c r="I714" s="95"/>
      <c r="J714" s="111">
        <f t="shared" ref="J714:M717" si="149">J715</f>
        <v>0</v>
      </c>
      <c r="K714" s="111">
        <f t="shared" si="149"/>
        <v>0</v>
      </c>
      <c r="L714" s="111">
        <f t="shared" si="149"/>
        <v>0</v>
      </c>
      <c r="M714" s="111">
        <f t="shared" si="149"/>
        <v>0</v>
      </c>
      <c r="N714" s="175"/>
    </row>
    <row r="715" spans="1:14" s="106" customFormat="1" ht="30" hidden="1" x14ac:dyDescent="0.25">
      <c r="A715" s="205" t="s">
        <v>495</v>
      </c>
      <c r="B715" s="860" t="s">
        <v>191</v>
      </c>
      <c r="C715" s="861"/>
      <c r="D715" s="861"/>
      <c r="E715" s="862"/>
      <c r="F715" s="196">
        <v>110</v>
      </c>
      <c r="G715" s="95"/>
      <c r="H715" s="95"/>
      <c r="I715" s="95"/>
      <c r="J715" s="111">
        <f t="shared" si="149"/>
        <v>0</v>
      </c>
      <c r="K715" s="111">
        <f t="shared" si="149"/>
        <v>0</v>
      </c>
      <c r="L715" s="111">
        <f t="shared" si="149"/>
        <v>0</v>
      </c>
      <c r="M715" s="111">
        <f t="shared" si="149"/>
        <v>0</v>
      </c>
      <c r="N715" s="175"/>
    </row>
    <row r="716" spans="1:14" s="106" customFormat="1" hidden="1" x14ac:dyDescent="0.2">
      <c r="A716" s="177" t="s">
        <v>68</v>
      </c>
      <c r="B716" s="860" t="s">
        <v>191</v>
      </c>
      <c r="C716" s="861"/>
      <c r="D716" s="861"/>
      <c r="E716" s="862"/>
      <c r="F716" s="196">
        <v>110</v>
      </c>
      <c r="G716" s="95" t="s">
        <v>69</v>
      </c>
      <c r="H716" s="95"/>
      <c r="I716" s="95"/>
      <c r="J716" s="111">
        <f t="shared" si="149"/>
        <v>0</v>
      </c>
      <c r="K716" s="111">
        <f t="shared" si="149"/>
        <v>0</v>
      </c>
      <c r="L716" s="111">
        <f t="shared" si="149"/>
        <v>0</v>
      </c>
      <c r="M716" s="111">
        <f t="shared" si="149"/>
        <v>0</v>
      </c>
      <c r="N716" s="175"/>
    </row>
    <row r="717" spans="1:14" s="106" customFormat="1" hidden="1" x14ac:dyDescent="0.2">
      <c r="A717" s="177" t="s">
        <v>86</v>
      </c>
      <c r="B717" s="860" t="s">
        <v>191</v>
      </c>
      <c r="C717" s="861"/>
      <c r="D717" s="861"/>
      <c r="E717" s="862"/>
      <c r="F717" s="196">
        <v>110</v>
      </c>
      <c r="G717" s="95" t="s">
        <v>69</v>
      </c>
      <c r="H717" s="95" t="s">
        <v>87</v>
      </c>
      <c r="I717" s="95"/>
      <c r="J717" s="111">
        <f t="shared" si="149"/>
        <v>0</v>
      </c>
      <c r="K717" s="111">
        <f t="shared" si="149"/>
        <v>0</v>
      </c>
      <c r="L717" s="111">
        <f t="shared" si="149"/>
        <v>0</v>
      </c>
      <c r="M717" s="111">
        <f t="shared" si="149"/>
        <v>0</v>
      </c>
      <c r="N717" s="175"/>
    </row>
    <row r="718" spans="1:14" s="106" customFormat="1" ht="30" hidden="1" x14ac:dyDescent="0.2">
      <c r="A718" s="177" t="s">
        <v>586</v>
      </c>
      <c r="B718" s="860" t="s">
        <v>191</v>
      </c>
      <c r="C718" s="861"/>
      <c r="D718" s="861"/>
      <c r="E718" s="862"/>
      <c r="F718" s="196">
        <v>110</v>
      </c>
      <c r="G718" s="95" t="s">
        <v>69</v>
      </c>
      <c r="H718" s="95" t="s">
        <v>87</v>
      </c>
      <c r="I718" s="95" t="s">
        <v>58</v>
      </c>
      <c r="J718" s="111"/>
      <c r="K718" s="111"/>
      <c r="L718" s="111"/>
      <c r="M718" s="111"/>
      <c r="N718" s="175"/>
    </row>
    <row r="719" spans="1:14" s="106" customFormat="1" ht="45" hidden="1" x14ac:dyDescent="0.25">
      <c r="A719" s="202" t="s">
        <v>481</v>
      </c>
      <c r="B719" s="860" t="s">
        <v>191</v>
      </c>
      <c r="C719" s="861"/>
      <c r="D719" s="861"/>
      <c r="E719" s="862"/>
      <c r="F719" s="196">
        <v>200</v>
      </c>
      <c r="G719" s="95"/>
      <c r="H719" s="95"/>
      <c r="I719" s="95"/>
      <c r="J719" s="111">
        <f t="shared" ref="J719:M722" si="150">J720</f>
        <v>0</v>
      </c>
      <c r="K719" s="111">
        <f t="shared" si="150"/>
        <v>0</v>
      </c>
      <c r="L719" s="111">
        <f t="shared" si="150"/>
        <v>0</v>
      </c>
      <c r="M719" s="111">
        <f t="shared" si="150"/>
        <v>0</v>
      </c>
      <c r="N719" s="175"/>
    </row>
    <row r="720" spans="1:14" s="106" customFormat="1" ht="45" hidden="1" x14ac:dyDescent="0.25">
      <c r="A720" s="202" t="s">
        <v>482</v>
      </c>
      <c r="B720" s="860" t="s">
        <v>191</v>
      </c>
      <c r="C720" s="861"/>
      <c r="D720" s="861"/>
      <c r="E720" s="862"/>
      <c r="F720" s="196">
        <v>240</v>
      </c>
      <c r="G720" s="95"/>
      <c r="H720" s="95"/>
      <c r="I720" s="95"/>
      <c r="J720" s="111">
        <f t="shared" si="150"/>
        <v>0</v>
      </c>
      <c r="K720" s="111">
        <f t="shared" si="150"/>
        <v>0</v>
      </c>
      <c r="L720" s="111">
        <f t="shared" si="150"/>
        <v>0</v>
      </c>
      <c r="M720" s="111">
        <f t="shared" si="150"/>
        <v>0</v>
      </c>
      <c r="N720" s="175"/>
    </row>
    <row r="721" spans="1:14" s="106" customFormat="1" hidden="1" x14ac:dyDescent="0.2">
      <c r="A721" s="177" t="s">
        <v>68</v>
      </c>
      <c r="B721" s="860" t="s">
        <v>191</v>
      </c>
      <c r="C721" s="861"/>
      <c r="D721" s="861"/>
      <c r="E721" s="862"/>
      <c r="F721" s="196">
        <v>240</v>
      </c>
      <c r="G721" s="95" t="s">
        <v>69</v>
      </c>
      <c r="H721" s="95"/>
      <c r="I721" s="95"/>
      <c r="J721" s="111">
        <f t="shared" si="150"/>
        <v>0</v>
      </c>
      <c r="K721" s="111">
        <f t="shared" si="150"/>
        <v>0</v>
      </c>
      <c r="L721" s="111">
        <f t="shared" si="150"/>
        <v>0</v>
      </c>
      <c r="M721" s="111">
        <f t="shared" si="150"/>
        <v>0</v>
      </c>
      <c r="N721" s="175"/>
    </row>
    <row r="722" spans="1:14" s="106" customFormat="1" hidden="1" x14ac:dyDescent="0.2">
      <c r="A722" s="177" t="s">
        <v>86</v>
      </c>
      <c r="B722" s="860" t="s">
        <v>191</v>
      </c>
      <c r="C722" s="861"/>
      <c r="D722" s="861"/>
      <c r="E722" s="862"/>
      <c r="F722" s="196">
        <v>240</v>
      </c>
      <c r="G722" s="95" t="s">
        <v>69</v>
      </c>
      <c r="H722" s="95" t="s">
        <v>87</v>
      </c>
      <c r="I722" s="95"/>
      <c r="J722" s="111">
        <f t="shared" si="150"/>
        <v>0</v>
      </c>
      <c r="K722" s="111">
        <f t="shared" si="150"/>
        <v>0</v>
      </c>
      <c r="L722" s="111">
        <f t="shared" si="150"/>
        <v>0</v>
      </c>
      <c r="M722" s="111">
        <f t="shared" si="150"/>
        <v>0</v>
      </c>
      <c r="N722" s="175"/>
    </row>
    <row r="723" spans="1:14" s="106" customFormat="1" ht="30" hidden="1" x14ac:dyDescent="0.2">
      <c r="A723" s="177" t="s">
        <v>586</v>
      </c>
      <c r="B723" s="860" t="s">
        <v>191</v>
      </c>
      <c r="C723" s="861"/>
      <c r="D723" s="861"/>
      <c r="E723" s="862"/>
      <c r="F723" s="196">
        <v>240</v>
      </c>
      <c r="G723" s="95" t="s">
        <v>69</v>
      </c>
      <c r="H723" s="95" t="s">
        <v>87</v>
      </c>
      <c r="I723" s="95" t="s">
        <v>58</v>
      </c>
      <c r="J723" s="111"/>
      <c r="K723" s="111"/>
      <c r="L723" s="111"/>
      <c r="M723" s="111"/>
      <c r="N723" s="175"/>
    </row>
    <row r="724" spans="1:14" s="106" customFormat="1" hidden="1" x14ac:dyDescent="0.25">
      <c r="A724" s="205" t="s">
        <v>391</v>
      </c>
      <c r="B724" s="860" t="s">
        <v>191</v>
      </c>
      <c r="C724" s="861"/>
      <c r="D724" s="861"/>
      <c r="E724" s="862"/>
      <c r="F724" s="196">
        <v>800</v>
      </c>
      <c r="G724" s="95"/>
      <c r="H724" s="95"/>
      <c r="I724" s="95"/>
      <c r="J724" s="111">
        <f t="shared" ref="J724:M727" si="151">J725</f>
        <v>0</v>
      </c>
      <c r="K724" s="111">
        <f t="shared" si="151"/>
        <v>0</v>
      </c>
      <c r="L724" s="111">
        <f t="shared" si="151"/>
        <v>0</v>
      </c>
      <c r="M724" s="111">
        <f t="shared" si="151"/>
        <v>0</v>
      </c>
      <c r="N724" s="175"/>
    </row>
    <row r="725" spans="1:14" s="106" customFormat="1" hidden="1" x14ac:dyDescent="0.25">
      <c r="A725" s="205" t="s">
        <v>489</v>
      </c>
      <c r="B725" s="860" t="s">
        <v>191</v>
      </c>
      <c r="C725" s="861"/>
      <c r="D725" s="861"/>
      <c r="E725" s="862"/>
      <c r="F725" s="196">
        <v>850</v>
      </c>
      <c r="G725" s="95"/>
      <c r="H725" s="95"/>
      <c r="I725" s="95"/>
      <c r="J725" s="111">
        <f t="shared" si="151"/>
        <v>0</v>
      </c>
      <c r="K725" s="111">
        <f t="shared" si="151"/>
        <v>0</v>
      </c>
      <c r="L725" s="111">
        <f t="shared" si="151"/>
        <v>0</v>
      </c>
      <c r="M725" s="111">
        <f t="shared" si="151"/>
        <v>0</v>
      </c>
      <c r="N725" s="175"/>
    </row>
    <row r="726" spans="1:14" s="106" customFormat="1" hidden="1" x14ac:dyDescent="0.2">
      <c r="A726" s="177" t="s">
        <v>68</v>
      </c>
      <c r="B726" s="860" t="s">
        <v>191</v>
      </c>
      <c r="C726" s="861"/>
      <c r="D726" s="861"/>
      <c r="E726" s="862"/>
      <c r="F726" s="196">
        <v>850</v>
      </c>
      <c r="G726" s="95" t="s">
        <v>69</v>
      </c>
      <c r="H726" s="95"/>
      <c r="I726" s="95"/>
      <c r="J726" s="111">
        <f t="shared" si="151"/>
        <v>0</v>
      </c>
      <c r="K726" s="111">
        <f t="shared" si="151"/>
        <v>0</v>
      </c>
      <c r="L726" s="111">
        <f t="shared" si="151"/>
        <v>0</v>
      </c>
      <c r="M726" s="111">
        <f t="shared" si="151"/>
        <v>0</v>
      </c>
      <c r="N726" s="175"/>
    </row>
    <row r="727" spans="1:14" s="106" customFormat="1" hidden="1" x14ac:dyDescent="0.2">
      <c r="A727" s="177" t="s">
        <v>86</v>
      </c>
      <c r="B727" s="860" t="s">
        <v>191</v>
      </c>
      <c r="C727" s="861"/>
      <c r="D727" s="861"/>
      <c r="E727" s="862"/>
      <c r="F727" s="196">
        <v>850</v>
      </c>
      <c r="G727" s="95" t="s">
        <v>69</v>
      </c>
      <c r="H727" s="95" t="s">
        <v>87</v>
      </c>
      <c r="I727" s="95"/>
      <c r="J727" s="111">
        <f t="shared" si="151"/>
        <v>0</v>
      </c>
      <c r="K727" s="111">
        <f t="shared" si="151"/>
        <v>0</v>
      </c>
      <c r="L727" s="111">
        <f t="shared" si="151"/>
        <v>0</v>
      </c>
      <c r="M727" s="111">
        <f t="shared" si="151"/>
        <v>0</v>
      </c>
      <c r="N727" s="175"/>
    </row>
    <row r="728" spans="1:14" s="106" customFormat="1" ht="30" hidden="1" x14ac:dyDescent="0.2">
      <c r="A728" s="177" t="s">
        <v>586</v>
      </c>
      <c r="B728" s="860" t="s">
        <v>191</v>
      </c>
      <c r="C728" s="861"/>
      <c r="D728" s="861"/>
      <c r="E728" s="862"/>
      <c r="F728" s="196">
        <v>850</v>
      </c>
      <c r="G728" s="95" t="s">
        <v>69</v>
      </c>
      <c r="H728" s="95" t="s">
        <v>87</v>
      </c>
      <c r="I728" s="95" t="s">
        <v>58</v>
      </c>
      <c r="J728" s="111"/>
      <c r="K728" s="111"/>
      <c r="L728" s="111"/>
      <c r="M728" s="111"/>
      <c r="N728" s="175"/>
    </row>
    <row r="729" spans="1:14" s="106" customFormat="1" ht="30" x14ac:dyDescent="0.2">
      <c r="A729" s="177" t="s">
        <v>190</v>
      </c>
      <c r="B729" s="860" t="s">
        <v>191</v>
      </c>
      <c r="C729" s="861"/>
      <c r="D729" s="861"/>
      <c r="E729" s="862"/>
      <c r="F729" s="196"/>
      <c r="G729" s="95"/>
      <c r="H729" s="95"/>
      <c r="I729" s="95"/>
      <c r="J729" s="111">
        <f>J730</f>
        <v>4843.7</v>
      </c>
      <c r="K729" s="111">
        <f t="shared" ref="K729:M729" si="152">K730</f>
        <v>0</v>
      </c>
      <c r="L729" s="111">
        <f t="shared" si="152"/>
        <v>3905.7</v>
      </c>
      <c r="M729" s="111">
        <f t="shared" si="152"/>
        <v>3989.3</v>
      </c>
      <c r="N729" s="588"/>
    </row>
    <row r="730" spans="1:14" s="106" customFormat="1" ht="45" x14ac:dyDescent="0.2">
      <c r="A730" s="321" t="s">
        <v>554</v>
      </c>
      <c r="B730" s="860" t="s">
        <v>191</v>
      </c>
      <c r="C730" s="861"/>
      <c r="D730" s="861"/>
      <c r="E730" s="862"/>
      <c r="F730" s="196">
        <v>600</v>
      </c>
      <c r="G730" s="95"/>
      <c r="H730" s="95"/>
      <c r="I730" s="95"/>
      <c r="J730" s="111">
        <f>J731</f>
        <v>4843.7</v>
      </c>
      <c r="K730" s="111">
        <f t="shared" ref="K730:M730" si="153">K731</f>
        <v>0</v>
      </c>
      <c r="L730" s="111">
        <f t="shared" si="153"/>
        <v>3905.7</v>
      </c>
      <c r="M730" s="111">
        <f t="shared" si="153"/>
        <v>3989.3</v>
      </c>
      <c r="N730" s="588"/>
    </row>
    <row r="731" spans="1:14" s="106" customFormat="1" x14ac:dyDescent="0.25">
      <c r="A731" s="205" t="s">
        <v>555</v>
      </c>
      <c r="B731" s="860" t="s">
        <v>191</v>
      </c>
      <c r="C731" s="861"/>
      <c r="D731" s="861"/>
      <c r="E731" s="862"/>
      <c r="F731" s="196">
        <v>610</v>
      </c>
      <c r="G731" s="95"/>
      <c r="H731" s="95"/>
      <c r="I731" s="95"/>
      <c r="J731" s="111">
        <f>J732</f>
        <v>4843.7</v>
      </c>
      <c r="K731" s="111">
        <f t="shared" ref="K731:M731" si="154">K732</f>
        <v>0</v>
      </c>
      <c r="L731" s="111">
        <f t="shared" si="154"/>
        <v>3905.7</v>
      </c>
      <c r="M731" s="111">
        <f t="shared" si="154"/>
        <v>3989.3</v>
      </c>
      <c r="N731" s="588"/>
    </row>
    <row r="732" spans="1:14" s="106" customFormat="1" x14ac:dyDescent="0.2">
      <c r="A732" s="177" t="s">
        <v>68</v>
      </c>
      <c r="B732" s="860" t="s">
        <v>191</v>
      </c>
      <c r="C732" s="861"/>
      <c r="D732" s="861"/>
      <c r="E732" s="862"/>
      <c r="F732" s="196">
        <v>610</v>
      </c>
      <c r="G732" s="95" t="s">
        <v>69</v>
      </c>
      <c r="H732" s="95"/>
      <c r="I732" s="95"/>
      <c r="J732" s="111">
        <f>J733</f>
        <v>4843.7</v>
      </c>
      <c r="K732" s="111">
        <f t="shared" ref="K732:M732" si="155">K733</f>
        <v>0</v>
      </c>
      <c r="L732" s="111">
        <f t="shared" si="155"/>
        <v>3905.7</v>
      </c>
      <c r="M732" s="111">
        <f t="shared" si="155"/>
        <v>3989.3</v>
      </c>
      <c r="N732" s="588"/>
    </row>
    <row r="733" spans="1:14" s="106" customFormat="1" x14ac:dyDescent="0.2">
      <c r="A733" s="177" t="s">
        <v>86</v>
      </c>
      <c r="B733" s="860" t="s">
        <v>191</v>
      </c>
      <c r="C733" s="861"/>
      <c r="D733" s="861"/>
      <c r="E733" s="862"/>
      <c r="F733" s="196">
        <v>610</v>
      </c>
      <c r="G733" s="95" t="s">
        <v>69</v>
      </c>
      <c r="H733" s="95" t="s">
        <v>87</v>
      </c>
      <c r="I733" s="95"/>
      <c r="J733" s="111">
        <f>J734</f>
        <v>4843.7</v>
      </c>
      <c r="K733" s="111">
        <f t="shared" ref="K733:M733" si="156">K734</f>
        <v>0</v>
      </c>
      <c r="L733" s="111">
        <f t="shared" si="156"/>
        <v>3905.7</v>
      </c>
      <c r="M733" s="111">
        <f t="shared" si="156"/>
        <v>3989.3</v>
      </c>
      <c r="N733" s="588"/>
    </row>
    <row r="734" spans="1:14" s="106" customFormat="1" ht="30" x14ac:dyDescent="0.2">
      <c r="A734" s="177" t="s">
        <v>586</v>
      </c>
      <c r="B734" s="860" t="s">
        <v>191</v>
      </c>
      <c r="C734" s="861"/>
      <c r="D734" s="861"/>
      <c r="E734" s="862"/>
      <c r="F734" s="196">
        <v>610</v>
      </c>
      <c r="G734" s="95" t="s">
        <v>69</v>
      </c>
      <c r="H734" s="95" t="s">
        <v>87</v>
      </c>
      <c r="I734" s="95" t="s">
        <v>58</v>
      </c>
      <c r="J734" s="111">
        <f>'функ 6'!I221</f>
        <v>4843.7</v>
      </c>
      <c r="K734" s="111">
        <f>'функ 6'!J221</f>
        <v>0</v>
      </c>
      <c r="L734" s="111">
        <f>'функ 6'!K221</f>
        <v>3905.7</v>
      </c>
      <c r="M734" s="111">
        <f>'функ 6'!L221</f>
        <v>3989.3</v>
      </c>
      <c r="N734" s="588"/>
    </row>
    <row r="735" spans="1:14" s="106" customFormat="1" ht="18" customHeight="1" x14ac:dyDescent="0.2">
      <c r="A735" s="177" t="s">
        <v>161</v>
      </c>
      <c r="B735" s="861" t="s">
        <v>108</v>
      </c>
      <c r="C735" s="861"/>
      <c r="D735" s="861"/>
      <c r="E735" s="862"/>
      <c r="F735" s="196"/>
      <c r="G735" s="95"/>
      <c r="H735" s="95"/>
      <c r="I735" s="95"/>
      <c r="J735" s="111">
        <f>J736+J741+J746</f>
        <v>273.5</v>
      </c>
      <c r="K735" s="111">
        <f>K736+K741+K746</f>
        <v>0</v>
      </c>
      <c r="L735" s="111">
        <f>L736+L741+L746</f>
        <v>271.39999999999998</v>
      </c>
      <c r="M735" s="111">
        <f>M736+M741+M746</f>
        <v>271.39999999999998</v>
      </c>
      <c r="N735" s="175"/>
    </row>
    <row r="736" spans="1:14" s="106" customFormat="1" ht="90" x14ac:dyDescent="0.25">
      <c r="A736" s="205" t="s">
        <v>494</v>
      </c>
      <c r="B736" s="861" t="s">
        <v>108</v>
      </c>
      <c r="C736" s="861"/>
      <c r="D736" s="861"/>
      <c r="E736" s="862"/>
      <c r="F736" s="196">
        <v>100</v>
      </c>
      <c r="G736" s="95"/>
      <c r="H736" s="95"/>
      <c r="I736" s="95"/>
      <c r="J736" s="111">
        <f t="shared" ref="J736:M739" si="157">J737</f>
        <v>223</v>
      </c>
      <c r="K736" s="111">
        <f t="shared" si="157"/>
        <v>0</v>
      </c>
      <c r="L736" s="111">
        <f t="shared" si="157"/>
        <v>268.2</v>
      </c>
      <c r="M736" s="111">
        <f t="shared" si="157"/>
        <v>268.2</v>
      </c>
      <c r="N736" s="175"/>
    </row>
    <row r="737" spans="1:14" s="106" customFormat="1" ht="27" customHeight="1" x14ac:dyDescent="0.25">
      <c r="A737" s="205" t="s">
        <v>495</v>
      </c>
      <c r="B737" s="861" t="s">
        <v>108</v>
      </c>
      <c r="C737" s="861"/>
      <c r="D737" s="861"/>
      <c r="E737" s="862"/>
      <c r="F737" s="196">
        <v>110</v>
      </c>
      <c r="G737" s="95"/>
      <c r="H737" s="95"/>
      <c r="I737" s="95"/>
      <c r="J737" s="111">
        <f t="shared" si="157"/>
        <v>223</v>
      </c>
      <c r="K737" s="111">
        <f t="shared" si="157"/>
        <v>0</v>
      </c>
      <c r="L737" s="111">
        <f t="shared" si="157"/>
        <v>268.2</v>
      </c>
      <c r="M737" s="111">
        <f t="shared" si="157"/>
        <v>268.2</v>
      </c>
      <c r="N737" s="175"/>
    </row>
    <row r="738" spans="1:14" s="106" customFormat="1" ht="15.75" customHeight="1" x14ac:dyDescent="0.2">
      <c r="A738" s="177" t="s">
        <v>68</v>
      </c>
      <c r="B738" s="861" t="s">
        <v>108</v>
      </c>
      <c r="C738" s="861"/>
      <c r="D738" s="861"/>
      <c r="E738" s="862"/>
      <c r="F738" s="196">
        <v>110</v>
      </c>
      <c r="G738" s="95" t="s">
        <v>69</v>
      </c>
      <c r="H738" s="95"/>
      <c r="I738" s="95"/>
      <c r="J738" s="111">
        <f t="shared" si="157"/>
        <v>223</v>
      </c>
      <c r="K738" s="111">
        <f t="shared" si="157"/>
        <v>0</v>
      </c>
      <c r="L738" s="111">
        <f t="shared" si="157"/>
        <v>268.2</v>
      </c>
      <c r="M738" s="111">
        <f t="shared" si="157"/>
        <v>268.2</v>
      </c>
      <c r="N738" s="175"/>
    </row>
    <row r="739" spans="1:14" s="106" customFormat="1" ht="15.75" customHeight="1" x14ac:dyDescent="0.2">
      <c r="A739" s="177" t="s">
        <v>86</v>
      </c>
      <c r="B739" s="861" t="s">
        <v>108</v>
      </c>
      <c r="C739" s="861"/>
      <c r="D739" s="861"/>
      <c r="E739" s="862"/>
      <c r="F739" s="196">
        <v>110</v>
      </c>
      <c r="G739" s="95" t="s">
        <v>69</v>
      </c>
      <c r="H739" s="95" t="s">
        <v>87</v>
      </c>
      <c r="I739" s="95"/>
      <c r="J739" s="111">
        <f t="shared" si="157"/>
        <v>223</v>
      </c>
      <c r="K739" s="111">
        <f t="shared" si="157"/>
        <v>0</v>
      </c>
      <c r="L739" s="111">
        <f t="shared" si="157"/>
        <v>268.2</v>
      </c>
      <c r="M739" s="111">
        <f t="shared" si="157"/>
        <v>268.2</v>
      </c>
      <c r="N739" s="175"/>
    </row>
    <row r="740" spans="1:14" s="106" customFormat="1" ht="29.25" customHeight="1" x14ac:dyDescent="0.25">
      <c r="A740" s="177" t="s">
        <v>739</v>
      </c>
      <c r="B740" s="861" t="s">
        <v>108</v>
      </c>
      <c r="C740" s="861"/>
      <c r="D740" s="861"/>
      <c r="E740" s="862"/>
      <c r="F740" s="196">
        <v>110</v>
      </c>
      <c r="G740" s="95" t="s">
        <v>69</v>
      </c>
      <c r="H740" s="95" t="s">
        <v>87</v>
      </c>
      <c r="I740" s="95" t="s">
        <v>188</v>
      </c>
      <c r="J740" s="111">
        <v>223</v>
      </c>
      <c r="K740" s="113"/>
      <c r="L740" s="111">
        <v>268.2</v>
      </c>
      <c r="M740" s="111">
        <v>268.2</v>
      </c>
      <c r="N740" s="175"/>
    </row>
    <row r="741" spans="1:14" s="106" customFormat="1" ht="30" customHeight="1" x14ac:dyDescent="0.25">
      <c r="A741" s="202" t="s">
        <v>481</v>
      </c>
      <c r="B741" s="861" t="s">
        <v>108</v>
      </c>
      <c r="C741" s="861"/>
      <c r="D741" s="861"/>
      <c r="E741" s="862"/>
      <c r="F741" s="196">
        <v>200</v>
      </c>
      <c r="G741" s="95"/>
      <c r="H741" s="95"/>
      <c r="I741" s="95"/>
      <c r="J741" s="111">
        <f t="shared" ref="J741:M744" si="158">J742</f>
        <v>49.5</v>
      </c>
      <c r="K741" s="111">
        <f t="shared" si="158"/>
        <v>0</v>
      </c>
      <c r="L741" s="111">
        <f t="shared" si="158"/>
        <v>3.2</v>
      </c>
      <c r="M741" s="111">
        <f t="shared" si="158"/>
        <v>3.2</v>
      </c>
      <c r="N741" s="175"/>
    </row>
    <row r="742" spans="1:14" s="106" customFormat="1" ht="30" customHeight="1" x14ac:dyDescent="0.25">
      <c r="A742" s="202" t="s">
        <v>482</v>
      </c>
      <c r="B742" s="861" t="s">
        <v>108</v>
      </c>
      <c r="C742" s="861"/>
      <c r="D742" s="861"/>
      <c r="E742" s="862"/>
      <c r="F742" s="196">
        <v>240</v>
      </c>
      <c r="G742" s="95"/>
      <c r="H742" s="95"/>
      <c r="I742" s="95"/>
      <c r="J742" s="111">
        <f t="shared" si="158"/>
        <v>49.5</v>
      </c>
      <c r="K742" s="111">
        <f t="shared" si="158"/>
        <v>0</v>
      </c>
      <c r="L742" s="111">
        <f t="shared" si="158"/>
        <v>3.2</v>
      </c>
      <c r="M742" s="111">
        <f t="shared" si="158"/>
        <v>3.2</v>
      </c>
      <c r="N742" s="175"/>
    </row>
    <row r="743" spans="1:14" s="106" customFormat="1" ht="15.75" customHeight="1" x14ac:dyDescent="0.2">
      <c r="A743" s="177" t="s">
        <v>68</v>
      </c>
      <c r="B743" s="861" t="s">
        <v>108</v>
      </c>
      <c r="C743" s="861"/>
      <c r="D743" s="861"/>
      <c r="E743" s="862"/>
      <c r="F743" s="196">
        <v>240</v>
      </c>
      <c r="G743" s="95" t="s">
        <v>69</v>
      </c>
      <c r="H743" s="95"/>
      <c r="I743" s="95"/>
      <c r="J743" s="111">
        <f t="shared" si="158"/>
        <v>49.5</v>
      </c>
      <c r="K743" s="111">
        <f t="shared" si="158"/>
        <v>0</v>
      </c>
      <c r="L743" s="111">
        <f t="shared" si="158"/>
        <v>3.2</v>
      </c>
      <c r="M743" s="111">
        <f t="shared" si="158"/>
        <v>3.2</v>
      </c>
      <c r="N743" s="175"/>
    </row>
    <row r="744" spans="1:14" s="106" customFormat="1" ht="15.75" customHeight="1" x14ac:dyDescent="0.2">
      <c r="A744" s="177" t="s">
        <v>86</v>
      </c>
      <c r="B744" s="861" t="s">
        <v>108</v>
      </c>
      <c r="C744" s="861"/>
      <c r="D744" s="861"/>
      <c r="E744" s="862"/>
      <c r="F744" s="196">
        <v>240</v>
      </c>
      <c r="G744" s="95" t="s">
        <v>69</v>
      </c>
      <c r="H744" s="95" t="s">
        <v>87</v>
      </c>
      <c r="I744" s="95"/>
      <c r="J744" s="111">
        <f t="shared" si="158"/>
        <v>49.5</v>
      </c>
      <c r="K744" s="111">
        <f t="shared" si="158"/>
        <v>0</v>
      </c>
      <c r="L744" s="111">
        <f t="shared" si="158"/>
        <v>3.2</v>
      </c>
      <c r="M744" s="111">
        <f t="shared" si="158"/>
        <v>3.2</v>
      </c>
      <c r="N744" s="175"/>
    </row>
    <row r="745" spans="1:14" s="106" customFormat="1" ht="29.25" customHeight="1" x14ac:dyDescent="0.25">
      <c r="A745" s="177" t="s">
        <v>739</v>
      </c>
      <c r="B745" s="861" t="s">
        <v>108</v>
      </c>
      <c r="C745" s="861"/>
      <c r="D745" s="861"/>
      <c r="E745" s="862"/>
      <c r="F745" s="196">
        <v>240</v>
      </c>
      <c r="G745" s="95" t="s">
        <v>69</v>
      </c>
      <c r="H745" s="95" t="s">
        <v>87</v>
      </c>
      <c r="I745" s="95" t="s">
        <v>188</v>
      </c>
      <c r="J745" s="111">
        <f>'функ 6'!I226</f>
        <v>49.5</v>
      </c>
      <c r="K745" s="113"/>
      <c r="L745" s="111">
        <v>3.2</v>
      </c>
      <c r="M745" s="111">
        <v>3.2</v>
      </c>
      <c r="N745" s="175"/>
    </row>
    <row r="746" spans="1:14" s="106" customFormat="1" ht="15.75" customHeight="1" x14ac:dyDescent="0.25">
      <c r="A746" s="205" t="s">
        <v>391</v>
      </c>
      <c r="B746" s="861" t="s">
        <v>108</v>
      </c>
      <c r="C746" s="861"/>
      <c r="D746" s="861"/>
      <c r="E746" s="862"/>
      <c r="F746" s="196">
        <v>800</v>
      </c>
      <c r="G746" s="95"/>
      <c r="H746" s="95"/>
      <c r="I746" s="95"/>
      <c r="J746" s="111">
        <f t="shared" ref="J746:M749" si="159">J747</f>
        <v>1</v>
      </c>
      <c r="K746" s="111">
        <f t="shared" si="159"/>
        <v>0</v>
      </c>
      <c r="L746" s="111">
        <f t="shared" si="159"/>
        <v>0</v>
      </c>
      <c r="M746" s="111">
        <f t="shared" si="159"/>
        <v>0</v>
      </c>
      <c r="N746" s="175"/>
    </row>
    <row r="747" spans="1:14" s="106" customFormat="1" ht="15.75" customHeight="1" x14ac:dyDescent="0.25">
      <c r="A747" s="205" t="s">
        <v>489</v>
      </c>
      <c r="B747" s="861" t="s">
        <v>108</v>
      </c>
      <c r="C747" s="861"/>
      <c r="D747" s="861"/>
      <c r="E747" s="862"/>
      <c r="F747" s="196">
        <v>850</v>
      </c>
      <c r="G747" s="95"/>
      <c r="H747" s="95"/>
      <c r="I747" s="95"/>
      <c r="J747" s="111">
        <f t="shared" si="159"/>
        <v>1</v>
      </c>
      <c r="K747" s="111">
        <f t="shared" si="159"/>
        <v>0</v>
      </c>
      <c r="L747" s="111">
        <f t="shared" si="159"/>
        <v>0</v>
      </c>
      <c r="M747" s="111">
        <f t="shared" si="159"/>
        <v>0</v>
      </c>
      <c r="N747" s="175"/>
    </row>
    <row r="748" spans="1:14" s="106" customFormat="1" ht="15.75" customHeight="1" x14ac:dyDescent="0.2">
      <c r="A748" s="177" t="s">
        <v>68</v>
      </c>
      <c r="B748" s="861" t="s">
        <v>108</v>
      </c>
      <c r="C748" s="861"/>
      <c r="D748" s="861"/>
      <c r="E748" s="862"/>
      <c r="F748" s="196">
        <v>850</v>
      </c>
      <c r="G748" s="95" t="s">
        <v>69</v>
      </c>
      <c r="H748" s="95"/>
      <c r="I748" s="95"/>
      <c r="J748" s="111">
        <f t="shared" si="159"/>
        <v>1</v>
      </c>
      <c r="K748" s="111">
        <f t="shared" si="159"/>
        <v>0</v>
      </c>
      <c r="L748" s="111">
        <f t="shared" si="159"/>
        <v>0</v>
      </c>
      <c r="M748" s="111">
        <f t="shared" si="159"/>
        <v>0</v>
      </c>
      <c r="N748" s="175"/>
    </row>
    <row r="749" spans="1:14" s="106" customFormat="1" ht="15.75" customHeight="1" x14ac:dyDescent="0.2">
      <c r="A749" s="177" t="s">
        <v>86</v>
      </c>
      <c r="B749" s="861" t="s">
        <v>108</v>
      </c>
      <c r="C749" s="861"/>
      <c r="D749" s="861"/>
      <c r="E749" s="862"/>
      <c r="F749" s="196">
        <v>850</v>
      </c>
      <c r="G749" s="95" t="s">
        <v>69</v>
      </c>
      <c r="H749" s="95" t="s">
        <v>87</v>
      </c>
      <c r="I749" s="95"/>
      <c r="J749" s="111">
        <f t="shared" si="159"/>
        <v>1</v>
      </c>
      <c r="K749" s="111">
        <f t="shared" si="159"/>
        <v>0</v>
      </c>
      <c r="L749" s="111">
        <f t="shared" si="159"/>
        <v>0</v>
      </c>
      <c r="M749" s="111">
        <f t="shared" si="159"/>
        <v>0</v>
      </c>
      <c r="N749" s="175"/>
    </row>
    <row r="750" spans="1:14" s="106" customFormat="1" ht="29.25" customHeight="1" x14ac:dyDescent="0.25">
      <c r="A750" s="177" t="s">
        <v>739</v>
      </c>
      <c r="B750" s="861" t="s">
        <v>108</v>
      </c>
      <c r="C750" s="861"/>
      <c r="D750" s="861"/>
      <c r="E750" s="862"/>
      <c r="F750" s="196">
        <v>850</v>
      </c>
      <c r="G750" s="95" t="s">
        <v>69</v>
      </c>
      <c r="H750" s="95" t="s">
        <v>87</v>
      </c>
      <c r="I750" s="95" t="s">
        <v>188</v>
      </c>
      <c r="J750" s="111">
        <v>1</v>
      </c>
      <c r="K750" s="113"/>
      <c r="L750" s="111">
        <v>0</v>
      </c>
      <c r="M750" s="111">
        <v>0</v>
      </c>
      <c r="N750" s="175"/>
    </row>
    <row r="751" spans="1:14" s="106" customFormat="1" ht="19.5" customHeight="1" x14ac:dyDescent="0.2">
      <c r="A751" s="177" t="s">
        <v>42</v>
      </c>
      <c r="B751" s="901" t="s">
        <v>109</v>
      </c>
      <c r="C751" s="901"/>
      <c r="D751" s="901"/>
      <c r="E751" s="902"/>
      <c r="F751" s="337"/>
      <c r="G751" s="95"/>
      <c r="H751" s="95"/>
      <c r="I751" s="95"/>
      <c r="J751" s="111">
        <f>J752+J757+J762</f>
        <v>3570.6000000000004</v>
      </c>
      <c r="K751" s="111">
        <f>K752+K757+K762</f>
        <v>0</v>
      </c>
      <c r="L751" s="111">
        <f>L752+L757+L762</f>
        <v>3227.8</v>
      </c>
      <c r="M751" s="111">
        <f>M752+M757+M762</f>
        <v>3227.8</v>
      </c>
      <c r="N751" s="175"/>
    </row>
    <row r="752" spans="1:14" s="106" customFormat="1" ht="90" x14ac:dyDescent="0.25">
      <c r="A752" s="205" t="s">
        <v>494</v>
      </c>
      <c r="B752" s="901" t="s">
        <v>109</v>
      </c>
      <c r="C752" s="901"/>
      <c r="D752" s="901"/>
      <c r="E752" s="902"/>
      <c r="F752" s="196">
        <v>100</v>
      </c>
      <c r="G752" s="95"/>
      <c r="H752" s="95"/>
      <c r="I752" s="95"/>
      <c r="J752" s="111">
        <f t="shared" ref="J752:M755" si="160">J753</f>
        <v>2992.3</v>
      </c>
      <c r="K752" s="111">
        <f t="shared" si="160"/>
        <v>0</v>
      </c>
      <c r="L752" s="111">
        <f t="shared" si="160"/>
        <v>2559.5</v>
      </c>
      <c r="M752" s="111">
        <f t="shared" si="160"/>
        <v>2559.5</v>
      </c>
      <c r="N752" s="175"/>
    </row>
    <row r="753" spans="1:14" s="106" customFormat="1" ht="15.75" customHeight="1" x14ac:dyDescent="0.25">
      <c r="A753" s="205" t="s">
        <v>495</v>
      </c>
      <c r="B753" s="901" t="s">
        <v>109</v>
      </c>
      <c r="C753" s="901"/>
      <c r="D753" s="901"/>
      <c r="E753" s="902"/>
      <c r="F753" s="196">
        <v>110</v>
      </c>
      <c r="G753" s="95"/>
      <c r="H753" s="95"/>
      <c r="I753" s="95"/>
      <c r="J753" s="111">
        <f t="shared" si="160"/>
        <v>2992.3</v>
      </c>
      <c r="K753" s="111">
        <f t="shared" si="160"/>
        <v>0</v>
      </c>
      <c r="L753" s="111">
        <f t="shared" si="160"/>
        <v>2559.5</v>
      </c>
      <c r="M753" s="111">
        <f t="shared" si="160"/>
        <v>2559.5</v>
      </c>
      <c r="N753" s="175"/>
    </row>
    <row r="754" spans="1:14" s="106" customFormat="1" ht="15.75" customHeight="1" x14ac:dyDescent="0.2">
      <c r="A754" s="177" t="s">
        <v>68</v>
      </c>
      <c r="B754" s="901" t="s">
        <v>109</v>
      </c>
      <c r="C754" s="901"/>
      <c r="D754" s="901"/>
      <c r="E754" s="902"/>
      <c r="F754" s="196">
        <v>110</v>
      </c>
      <c r="G754" s="95" t="s">
        <v>69</v>
      </c>
      <c r="H754" s="95"/>
      <c r="I754" s="95"/>
      <c r="J754" s="111">
        <f t="shared" si="160"/>
        <v>2992.3</v>
      </c>
      <c r="K754" s="111">
        <f t="shared" si="160"/>
        <v>0</v>
      </c>
      <c r="L754" s="111">
        <f t="shared" si="160"/>
        <v>2559.5</v>
      </c>
      <c r="M754" s="111">
        <f t="shared" si="160"/>
        <v>2559.5</v>
      </c>
      <c r="N754" s="175"/>
    </row>
    <row r="755" spans="1:14" s="106" customFormat="1" ht="15.75" customHeight="1" x14ac:dyDescent="0.2">
      <c r="A755" s="177" t="s">
        <v>86</v>
      </c>
      <c r="B755" s="901" t="s">
        <v>109</v>
      </c>
      <c r="C755" s="901"/>
      <c r="D755" s="901"/>
      <c r="E755" s="902"/>
      <c r="F755" s="196">
        <v>110</v>
      </c>
      <c r="G755" s="95" t="s">
        <v>69</v>
      </c>
      <c r="H755" s="95" t="s">
        <v>87</v>
      </c>
      <c r="I755" s="95"/>
      <c r="J755" s="111">
        <f t="shared" si="160"/>
        <v>2992.3</v>
      </c>
      <c r="K755" s="111">
        <f t="shared" si="160"/>
        <v>0</v>
      </c>
      <c r="L755" s="111">
        <f t="shared" si="160"/>
        <v>2559.5</v>
      </c>
      <c r="M755" s="111">
        <f t="shared" si="160"/>
        <v>2559.5</v>
      </c>
      <c r="N755" s="175"/>
    </row>
    <row r="756" spans="1:14" s="106" customFormat="1" ht="30" customHeight="1" x14ac:dyDescent="0.2">
      <c r="A756" s="177" t="s">
        <v>740</v>
      </c>
      <c r="B756" s="901" t="s">
        <v>109</v>
      </c>
      <c r="C756" s="901"/>
      <c r="D756" s="901"/>
      <c r="E756" s="902"/>
      <c r="F756" s="337">
        <v>110</v>
      </c>
      <c r="G756" s="95" t="s">
        <v>69</v>
      </c>
      <c r="H756" s="95" t="s">
        <v>87</v>
      </c>
      <c r="I756" s="95" t="s">
        <v>189</v>
      </c>
      <c r="J756" s="111">
        <f>'функ 6'!I231</f>
        <v>2992.3</v>
      </c>
      <c r="K756" s="111">
        <f>'функ 6'!J231</f>
        <v>0</v>
      </c>
      <c r="L756" s="111">
        <f>'функ 6'!K231</f>
        <v>2559.5</v>
      </c>
      <c r="M756" s="111">
        <f>'функ 6'!L231</f>
        <v>2559.5</v>
      </c>
      <c r="N756" s="175"/>
    </row>
    <row r="757" spans="1:14" s="106" customFormat="1" ht="30" customHeight="1" x14ac:dyDescent="0.25">
      <c r="A757" s="202" t="s">
        <v>481</v>
      </c>
      <c r="B757" s="901" t="s">
        <v>109</v>
      </c>
      <c r="C757" s="901"/>
      <c r="D757" s="901"/>
      <c r="E757" s="902"/>
      <c r="F757" s="196">
        <v>200</v>
      </c>
      <c r="G757" s="95"/>
      <c r="H757" s="95"/>
      <c r="I757" s="95"/>
      <c r="J757" s="111">
        <f t="shared" ref="J757:M760" si="161">J758</f>
        <v>557.5</v>
      </c>
      <c r="K757" s="111">
        <f t="shared" si="161"/>
        <v>0</v>
      </c>
      <c r="L757" s="111">
        <f t="shared" si="161"/>
        <v>647.5</v>
      </c>
      <c r="M757" s="111">
        <f t="shared" si="161"/>
        <v>647.5</v>
      </c>
      <c r="N757" s="175"/>
    </row>
    <row r="758" spans="1:14" s="106" customFormat="1" ht="30" customHeight="1" x14ac:dyDescent="0.25">
      <c r="A758" s="202" t="s">
        <v>482</v>
      </c>
      <c r="B758" s="901" t="s">
        <v>109</v>
      </c>
      <c r="C758" s="901"/>
      <c r="D758" s="901"/>
      <c r="E758" s="902"/>
      <c r="F758" s="196">
        <v>240</v>
      </c>
      <c r="G758" s="95"/>
      <c r="H758" s="95"/>
      <c r="I758" s="95"/>
      <c r="J758" s="111">
        <f t="shared" si="161"/>
        <v>557.5</v>
      </c>
      <c r="K758" s="111">
        <f t="shared" si="161"/>
        <v>0</v>
      </c>
      <c r="L758" s="111">
        <f t="shared" si="161"/>
        <v>647.5</v>
      </c>
      <c r="M758" s="111">
        <f t="shared" si="161"/>
        <v>647.5</v>
      </c>
      <c r="N758" s="175"/>
    </row>
    <row r="759" spans="1:14" s="106" customFormat="1" ht="15.75" customHeight="1" x14ac:dyDescent="0.2">
      <c r="A759" s="177" t="s">
        <v>68</v>
      </c>
      <c r="B759" s="901" t="s">
        <v>109</v>
      </c>
      <c r="C759" s="901"/>
      <c r="D759" s="901"/>
      <c r="E759" s="902"/>
      <c r="F759" s="196">
        <v>240</v>
      </c>
      <c r="G759" s="95" t="s">
        <v>69</v>
      </c>
      <c r="H759" s="95"/>
      <c r="I759" s="95"/>
      <c r="J759" s="111">
        <f t="shared" si="161"/>
        <v>557.5</v>
      </c>
      <c r="K759" s="111">
        <f t="shared" si="161"/>
        <v>0</v>
      </c>
      <c r="L759" s="111">
        <f t="shared" si="161"/>
        <v>647.5</v>
      </c>
      <c r="M759" s="111">
        <f t="shared" si="161"/>
        <v>647.5</v>
      </c>
      <c r="N759" s="175"/>
    </row>
    <row r="760" spans="1:14" s="106" customFormat="1" ht="15.75" customHeight="1" x14ac:dyDescent="0.2">
      <c r="A760" s="177" t="s">
        <v>86</v>
      </c>
      <c r="B760" s="901" t="s">
        <v>109</v>
      </c>
      <c r="C760" s="901"/>
      <c r="D760" s="901"/>
      <c r="E760" s="902"/>
      <c r="F760" s="196">
        <v>240</v>
      </c>
      <c r="G760" s="95" t="s">
        <v>69</v>
      </c>
      <c r="H760" s="95" t="s">
        <v>87</v>
      </c>
      <c r="I760" s="95"/>
      <c r="J760" s="111">
        <f t="shared" si="161"/>
        <v>557.5</v>
      </c>
      <c r="K760" s="111">
        <f t="shared" si="161"/>
        <v>0</v>
      </c>
      <c r="L760" s="111">
        <f t="shared" si="161"/>
        <v>647.5</v>
      </c>
      <c r="M760" s="111">
        <f t="shared" si="161"/>
        <v>647.5</v>
      </c>
      <c r="N760" s="175"/>
    </row>
    <row r="761" spans="1:14" s="106" customFormat="1" ht="30" customHeight="1" x14ac:dyDescent="0.2">
      <c r="A761" s="177" t="s">
        <v>740</v>
      </c>
      <c r="B761" s="901" t="s">
        <v>109</v>
      </c>
      <c r="C761" s="901"/>
      <c r="D761" s="901"/>
      <c r="E761" s="902"/>
      <c r="F761" s="337">
        <v>240</v>
      </c>
      <c r="G761" s="95" t="s">
        <v>69</v>
      </c>
      <c r="H761" s="95" t="s">
        <v>87</v>
      </c>
      <c r="I761" s="95" t="s">
        <v>189</v>
      </c>
      <c r="J761" s="111">
        <f>'функ 6'!I233</f>
        <v>557.5</v>
      </c>
      <c r="K761" s="111">
        <f>'функ 6'!J233</f>
        <v>0</v>
      </c>
      <c r="L761" s="111">
        <f>'функ 6'!K233</f>
        <v>647.5</v>
      </c>
      <c r="M761" s="111">
        <f>'функ 6'!L233</f>
        <v>647.5</v>
      </c>
      <c r="N761" s="175"/>
    </row>
    <row r="762" spans="1:14" s="106" customFormat="1" ht="15.75" customHeight="1" x14ac:dyDescent="0.25">
      <c r="A762" s="205" t="s">
        <v>391</v>
      </c>
      <c r="B762" s="901" t="s">
        <v>109</v>
      </c>
      <c r="C762" s="901"/>
      <c r="D762" s="901"/>
      <c r="E762" s="902"/>
      <c r="F762" s="196">
        <v>800</v>
      </c>
      <c r="G762" s="95"/>
      <c r="H762" s="95"/>
      <c r="I762" s="95"/>
      <c r="J762" s="111">
        <f t="shared" ref="J762:M765" si="162">J763</f>
        <v>20.8</v>
      </c>
      <c r="K762" s="111">
        <f t="shared" si="162"/>
        <v>0</v>
      </c>
      <c r="L762" s="111">
        <f t="shared" si="162"/>
        <v>20.8</v>
      </c>
      <c r="M762" s="111">
        <f t="shared" si="162"/>
        <v>20.8</v>
      </c>
      <c r="N762" s="175"/>
    </row>
    <row r="763" spans="1:14" s="106" customFormat="1" ht="15.75" customHeight="1" x14ac:dyDescent="0.25">
      <c r="A763" s="205" t="s">
        <v>489</v>
      </c>
      <c r="B763" s="901" t="s">
        <v>109</v>
      </c>
      <c r="C763" s="901"/>
      <c r="D763" s="901"/>
      <c r="E763" s="902"/>
      <c r="F763" s="196">
        <v>850</v>
      </c>
      <c r="G763" s="95"/>
      <c r="H763" s="95"/>
      <c r="I763" s="95"/>
      <c r="J763" s="111">
        <f t="shared" si="162"/>
        <v>20.8</v>
      </c>
      <c r="K763" s="111">
        <f t="shared" si="162"/>
        <v>0</v>
      </c>
      <c r="L763" s="111">
        <f t="shared" si="162"/>
        <v>20.8</v>
      </c>
      <c r="M763" s="111">
        <f t="shared" si="162"/>
        <v>20.8</v>
      </c>
      <c r="N763" s="175"/>
    </row>
    <row r="764" spans="1:14" s="106" customFormat="1" ht="15.75" customHeight="1" x14ac:dyDescent="0.2">
      <c r="A764" s="177" t="s">
        <v>68</v>
      </c>
      <c r="B764" s="901" t="s">
        <v>109</v>
      </c>
      <c r="C764" s="901"/>
      <c r="D764" s="901"/>
      <c r="E764" s="902"/>
      <c r="F764" s="196">
        <v>850</v>
      </c>
      <c r="G764" s="95" t="s">
        <v>69</v>
      </c>
      <c r="H764" s="95"/>
      <c r="I764" s="95"/>
      <c r="J764" s="111">
        <f t="shared" si="162"/>
        <v>20.8</v>
      </c>
      <c r="K764" s="111">
        <f t="shared" si="162"/>
        <v>0</v>
      </c>
      <c r="L764" s="111">
        <f t="shared" si="162"/>
        <v>20.8</v>
      </c>
      <c r="M764" s="111">
        <f t="shared" si="162"/>
        <v>20.8</v>
      </c>
      <c r="N764" s="175"/>
    </row>
    <row r="765" spans="1:14" s="106" customFormat="1" ht="15.75" customHeight="1" x14ac:dyDescent="0.2">
      <c r="A765" s="177" t="s">
        <v>86</v>
      </c>
      <c r="B765" s="901" t="s">
        <v>109</v>
      </c>
      <c r="C765" s="901"/>
      <c r="D765" s="901"/>
      <c r="E765" s="902"/>
      <c r="F765" s="196">
        <v>850</v>
      </c>
      <c r="G765" s="95" t="s">
        <v>69</v>
      </c>
      <c r="H765" s="95" t="s">
        <v>87</v>
      </c>
      <c r="I765" s="95"/>
      <c r="J765" s="111">
        <f t="shared" si="162"/>
        <v>20.8</v>
      </c>
      <c r="K765" s="111">
        <f t="shared" si="162"/>
        <v>0</v>
      </c>
      <c r="L765" s="111">
        <f t="shared" si="162"/>
        <v>20.8</v>
      </c>
      <c r="M765" s="111">
        <f t="shared" si="162"/>
        <v>20.8</v>
      </c>
      <c r="N765" s="175"/>
    </row>
    <row r="766" spans="1:14" s="106" customFormat="1" ht="30" customHeight="1" x14ac:dyDescent="0.2">
      <c r="A766" s="177" t="s">
        <v>740</v>
      </c>
      <c r="B766" s="901" t="s">
        <v>109</v>
      </c>
      <c r="C766" s="901"/>
      <c r="D766" s="901"/>
      <c r="E766" s="902"/>
      <c r="F766" s="337">
        <v>850</v>
      </c>
      <c r="G766" s="95" t="s">
        <v>69</v>
      </c>
      <c r="H766" s="95" t="s">
        <v>87</v>
      </c>
      <c r="I766" s="95" t="s">
        <v>189</v>
      </c>
      <c r="J766" s="111">
        <f>'функ 6'!I235</f>
        <v>20.8</v>
      </c>
      <c r="K766" s="111">
        <f>'функ 6'!J235</f>
        <v>0</v>
      </c>
      <c r="L766" s="111">
        <f>'функ 6'!K235</f>
        <v>20.8</v>
      </c>
      <c r="M766" s="111">
        <f>'функ 6'!L235</f>
        <v>20.8</v>
      </c>
      <c r="N766" s="175"/>
    </row>
    <row r="767" spans="1:14" s="106" customFormat="1" ht="59.25" customHeight="1" x14ac:dyDescent="0.25">
      <c r="A767" s="202" t="s">
        <v>600</v>
      </c>
      <c r="B767" s="864" t="s">
        <v>129</v>
      </c>
      <c r="C767" s="865"/>
      <c r="D767" s="865"/>
      <c r="E767" s="866"/>
      <c r="F767" s="337"/>
      <c r="G767" s="95"/>
      <c r="H767" s="95"/>
      <c r="I767" s="95"/>
      <c r="J767" s="111">
        <f t="shared" ref="J767:M769" si="163">J768</f>
        <v>163.6</v>
      </c>
      <c r="K767" s="111">
        <f t="shared" si="163"/>
        <v>0</v>
      </c>
      <c r="L767" s="111">
        <f t="shared" si="163"/>
        <v>140.19999999999999</v>
      </c>
      <c r="M767" s="111">
        <f t="shared" si="163"/>
        <v>116.9</v>
      </c>
      <c r="N767" s="175"/>
    </row>
    <row r="768" spans="1:14" s="106" customFormat="1" ht="30" customHeight="1" x14ac:dyDescent="0.25">
      <c r="A768" s="202" t="s">
        <v>481</v>
      </c>
      <c r="B768" s="864" t="s">
        <v>129</v>
      </c>
      <c r="C768" s="865"/>
      <c r="D768" s="865"/>
      <c r="E768" s="866"/>
      <c r="F768" s="337">
        <v>200</v>
      </c>
      <c r="G768" s="95"/>
      <c r="H768" s="95"/>
      <c r="I768" s="95"/>
      <c r="J768" s="111">
        <f t="shared" si="163"/>
        <v>163.6</v>
      </c>
      <c r="K768" s="111">
        <f t="shared" si="163"/>
        <v>0</v>
      </c>
      <c r="L768" s="111">
        <f t="shared" si="163"/>
        <v>140.19999999999999</v>
      </c>
      <c r="M768" s="111">
        <f t="shared" si="163"/>
        <v>116.9</v>
      </c>
      <c r="N768" s="175"/>
    </row>
    <row r="769" spans="1:14" s="106" customFormat="1" ht="30" customHeight="1" x14ac:dyDescent="0.25">
      <c r="A769" s="202" t="s">
        <v>482</v>
      </c>
      <c r="B769" s="864" t="s">
        <v>129</v>
      </c>
      <c r="C769" s="865"/>
      <c r="D769" s="865"/>
      <c r="E769" s="866"/>
      <c r="F769" s="337">
        <v>240</v>
      </c>
      <c r="G769" s="95"/>
      <c r="H769" s="95"/>
      <c r="I769" s="95"/>
      <c r="J769" s="111">
        <f t="shared" si="163"/>
        <v>163.6</v>
      </c>
      <c r="K769" s="111">
        <f t="shared" si="163"/>
        <v>0</v>
      </c>
      <c r="L769" s="111">
        <f t="shared" si="163"/>
        <v>140.19999999999999</v>
      </c>
      <c r="M769" s="111">
        <f t="shared" si="163"/>
        <v>116.9</v>
      </c>
      <c r="N769" s="175"/>
    </row>
    <row r="770" spans="1:14" s="106" customFormat="1" ht="27.75" customHeight="1" x14ac:dyDescent="0.2">
      <c r="A770" s="176" t="s">
        <v>90</v>
      </c>
      <c r="B770" s="864" t="s">
        <v>129</v>
      </c>
      <c r="C770" s="865"/>
      <c r="D770" s="865"/>
      <c r="E770" s="866"/>
      <c r="F770" s="194">
        <v>240</v>
      </c>
      <c r="G770" s="95" t="s">
        <v>73</v>
      </c>
      <c r="H770" s="95"/>
      <c r="I770" s="95"/>
      <c r="J770" s="111">
        <f>J771</f>
        <v>163.6</v>
      </c>
      <c r="K770" s="111">
        <f t="shared" ref="K770:M771" si="164">K771</f>
        <v>0</v>
      </c>
      <c r="L770" s="111">
        <f t="shared" si="164"/>
        <v>140.19999999999999</v>
      </c>
      <c r="M770" s="111">
        <f t="shared" si="164"/>
        <v>116.9</v>
      </c>
      <c r="N770" s="175"/>
    </row>
    <row r="771" spans="1:14" s="106" customFormat="1" ht="26.25" customHeight="1" x14ac:dyDescent="0.2">
      <c r="A771" s="177" t="s">
        <v>91</v>
      </c>
      <c r="B771" s="864" t="s">
        <v>129</v>
      </c>
      <c r="C771" s="865"/>
      <c r="D771" s="865"/>
      <c r="E771" s="866"/>
      <c r="F771" s="194">
        <v>240</v>
      </c>
      <c r="G771" s="95" t="s">
        <v>73</v>
      </c>
      <c r="H771" s="95" t="s">
        <v>82</v>
      </c>
      <c r="I771" s="95"/>
      <c r="J771" s="111">
        <f>J772</f>
        <v>163.6</v>
      </c>
      <c r="K771" s="111">
        <f t="shared" si="164"/>
        <v>0</v>
      </c>
      <c r="L771" s="111">
        <f t="shared" si="164"/>
        <v>140.19999999999999</v>
      </c>
      <c r="M771" s="111">
        <f t="shared" si="164"/>
        <v>116.9</v>
      </c>
      <c r="N771" s="175"/>
    </row>
    <row r="772" spans="1:14" s="106" customFormat="1" ht="36" customHeight="1" x14ac:dyDescent="0.25">
      <c r="A772" s="177" t="s">
        <v>183</v>
      </c>
      <c r="B772" s="864" t="s">
        <v>129</v>
      </c>
      <c r="C772" s="865"/>
      <c r="D772" s="865"/>
      <c r="E772" s="866"/>
      <c r="F772" s="194">
        <v>240</v>
      </c>
      <c r="G772" s="95" t="s">
        <v>73</v>
      </c>
      <c r="H772" s="95" t="s">
        <v>82</v>
      </c>
      <c r="I772" s="95" t="s">
        <v>58</v>
      </c>
      <c r="J772" s="111">
        <v>163.6</v>
      </c>
      <c r="K772" s="161"/>
      <c r="L772" s="111">
        <v>140.19999999999999</v>
      </c>
      <c r="M772" s="103">
        <v>116.9</v>
      </c>
      <c r="N772" s="175"/>
    </row>
    <row r="773" spans="1:14" s="106" customFormat="1" ht="141.75" customHeight="1" x14ac:dyDescent="0.25">
      <c r="A773" s="102" t="s">
        <v>770</v>
      </c>
      <c r="B773" s="860" t="s">
        <v>769</v>
      </c>
      <c r="C773" s="861"/>
      <c r="D773" s="861"/>
      <c r="E773" s="862"/>
      <c r="F773" s="194"/>
      <c r="G773" s="95"/>
      <c r="H773" s="95"/>
      <c r="I773" s="95"/>
      <c r="J773" s="111">
        <f>J774</f>
        <v>2.4</v>
      </c>
      <c r="K773" s="111">
        <f t="shared" ref="K773:M773" si="165">K774</f>
        <v>2.4</v>
      </c>
      <c r="L773" s="111">
        <f t="shared" si="165"/>
        <v>2.4</v>
      </c>
      <c r="M773" s="111">
        <f t="shared" si="165"/>
        <v>2.4</v>
      </c>
      <c r="N773" s="756"/>
    </row>
    <row r="774" spans="1:14" s="106" customFormat="1" ht="49.5" customHeight="1" x14ac:dyDescent="0.25">
      <c r="A774" s="202" t="s">
        <v>481</v>
      </c>
      <c r="B774" s="860" t="s">
        <v>769</v>
      </c>
      <c r="C774" s="861"/>
      <c r="D774" s="861"/>
      <c r="E774" s="862"/>
      <c r="F774" s="337">
        <v>200</v>
      </c>
      <c r="G774" s="95"/>
      <c r="H774" s="95"/>
      <c r="I774" s="95"/>
      <c r="J774" s="111">
        <f>J775</f>
        <v>2.4</v>
      </c>
      <c r="K774" s="111">
        <f t="shared" ref="K774:M774" si="166">K775</f>
        <v>2.4</v>
      </c>
      <c r="L774" s="111">
        <f t="shared" si="166"/>
        <v>2.4</v>
      </c>
      <c r="M774" s="111">
        <f t="shared" si="166"/>
        <v>2.4</v>
      </c>
      <c r="N774" s="756"/>
    </row>
    <row r="775" spans="1:14" s="106" customFormat="1" ht="45" customHeight="1" x14ac:dyDescent="0.25">
      <c r="A775" s="202" t="s">
        <v>482</v>
      </c>
      <c r="B775" s="860" t="s">
        <v>769</v>
      </c>
      <c r="C775" s="861"/>
      <c r="D775" s="861"/>
      <c r="E775" s="862"/>
      <c r="F775" s="337">
        <v>240</v>
      </c>
      <c r="G775" s="95"/>
      <c r="H775" s="95"/>
      <c r="I775" s="95"/>
      <c r="J775" s="111">
        <f>J776</f>
        <v>2.4</v>
      </c>
      <c r="K775" s="111">
        <f t="shared" ref="K775:M775" si="167">K776</f>
        <v>2.4</v>
      </c>
      <c r="L775" s="111">
        <f t="shared" si="167"/>
        <v>2.4</v>
      </c>
      <c r="M775" s="111">
        <f t="shared" si="167"/>
        <v>2.4</v>
      </c>
      <c r="N775" s="756"/>
    </row>
    <row r="776" spans="1:14" s="106" customFormat="1" ht="19.5" customHeight="1" x14ac:dyDescent="0.2">
      <c r="A776" s="177" t="s">
        <v>68</v>
      </c>
      <c r="B776" s="860" t="s">
        <v>769</v>
      </c>
      <c r="C776" s="861"/>
      <c r="D776" s="861"/>
      <c r="E776" s="862"/>
      <c r="F776" s="194">
        <v>240</v>
      </c>
      <c r="G776" s="95" t="s">
        <v>69</v>
      </c>
      <c r="H776" s="95"/>
      <c r="I776" s="95"/>
      <c r="J776" s="111">
        <f>J777</f>
        <v>2.4</v>
      </c>
      <c r="K776" s="111">
        <f t="shared" ref="K776:M776" si="168">K777</f>
        <v>2.4</v>
      </c>
      <c r="L776" s="111">
        <f t="shared" si="168"/>
        <v>2.4</v>
      </c>
      <c r="M776" s="111">
        <f t="shared" si="168"/>
        <v>2.4</v>
      </c>
      <c r="N776" s="756"/>
    </row>
    <row r="777" spans="1:14" s="106" customFormat="1" ht="36" customHeight="1" x14ac:dyDescent="0.25">
      <c r="A777" s="102" t="s">
        <v>86</v>
      </c>
      <c r="B777" s="860" t="s">
        <v>769</v>
      </c>
      <c r="C777" s="861"/>
      <c r="D777" s="861"/>
      <c r="E777" s="862"/>
      <c r="F777" s="194">
        <v>240</v>
      </c>
      <c r="G777" s="95" t="s">
        <v>69</v>
      </c>
      <c r="H777" s="95" t="s">
        <v>87</v>
      </c>
      <c r="I777" s="95"/>
      <c r="J777" s="111">
        <f>J778</f>
        <v>2.4</v>
      </c>
      <c r="K777" s="111">
        <f t="shared" ref="K777:M777" si="169">K778</f>
        <v>2.4</v>
      </c>
      <c r="L777" s="111">
        <f t="shared" si="169"/>
        <v>2.4</v>
      </c>
      <c r="M777" s="111">
        <f t="shared" si="169"/>
        <v>2.4</v>
      </c>
      <c r="N777" s="756"/>
    </row>
    <row r="778" spans="1:14" s="106" customFormat="1" ht="36" customHeight="1" x14ac:dyDescent="0.2">
      <c r="A778" s="177" t="s">
        <v>183</v>
      </c>
      <c r="B778" s="860" t="s">
        <v>769</v>
      </c>
      <c r="C778" s="861"/>
      <c r="D778" s="861"/>
      <c r="E778" s="862"/>
      <c r="F778" s="194">
        <v>240</v>
      </c>
      <c r="G778" s="95" t="s">
        <v>69</v>
      </c>
      <c r="H778" s="95" t="s">
        <v>87</v>
      </c>
      <c r="I778" s="95" t="s">
        <v>58</v>
      </c>
      <c r="J778" s="111">
        <f>'ведомст 7'!L208</f>
        <v>2.4</v>
      </c>
      <c r="K778" s="111">
        <f>'ведомст 7'!M208</f>
        <v>2.4</v>
      </c>
      <c r="L778" s="111">
        <f>'ведомст 7'!N208</f>
        <v>2.4</v>
      </c>
      <c r="M778" s="111">
        <f>'ведомст 7'!N208</f>
        <v>2.4</v>
      </c>
      <c r="N778" s="756"/>
    </row>
    <row r="779" spans="1:14" s="106" customFormat="1" ht="36" customHeight="1" x14ac:dyDescent="0.25">
      <c r="A779" s="102" t="s">
        <v>770</v>
      </c>
      <c r="B779" s="860" t="s">
        <v>769</v>
      </c>
      <c r="C779" s="861"/>
      <c r="D779" s="861"/>
      <c r="E779" s="862"/>
      <c r="F779" s="194"/>
      <c r="G779" s="95"/>
      <c r="H779" s="95"/>
      <c r="I779" s="95"/>
      <c r="J779" s="111">
        <f>J780</f>
        <v>19.5</v>
      </c>
      <c r="K779" s="111">
        <f t="shared" ref="K779:M779" si="170">K780</f>
        <v>19.5</v>
      </c>
      <c r="L779" s="111">
        <f t="shared" si="170"/>
        <v>19.5</v>
      </c>
      <c r="M779" s="111">
        <f t="shared" si="170"/>
        <v>19.5</v>
      </c>
      <c r="N779" s="828"/>
    </row>
    <row r="780" spans="1:14" s="106" customFormat="1" ht="36" customHeight="1" x14ac:dyDescent="0.25">
      <c r="A780" s="205" t="s">
        <v>484</v>
      </c>
      <c r="B780" s="860" t="s">
        <v>769</v>
      </c>
      <c r="C780" s="861"/>
      <c r="D780" s="861"/>
      <c r="E780" s="862"/>
      <c r="F780" s="194">
        <v>100</v>
      </c>
      <c r="G780" s="95"/>
      <c r="H780" s="95"/>
      <c r="I780" s="95"/>
      <c r="J780" s="111">
        <f>J781</f>
        <v>19.5</v>
      </c>
      <c r="K780" s="111">
        <f t="shared" ref="K780:M780" si="171">K781</f>
        <v>19.5</v>
      </c>
      <c r="L780" s="111">
        <f t="shared" si="171"/>
        <v>19.5</v>
      </c>
      <c r="M780" s="111">
        <f t="shared" si="171"/>
        <v>19.5</v>
      </c>
      <c r="N780" s="828"/>
    </row>
    <row r="781" spans="1:14" s="106" customFormat="1" ht="36" customHeight="1" x14ac:dyDescent="0.25">
      <c r="A781" s="205" t="s">
        <v>485</v>
      </c>
      <c r="B781" s="860" t="s">
        <v>769</v>
      </c>
      <c r="C781" s="861"/>
      <c r="D781" s="861"/>
      <c r="E781" s="862"/>
      <c r="F781" s="194">
        <v>120</v>
      </c>
      <c r="G781" s="95"/>
      <c r="H781" s="95"/>
      <c r="I781" s="95"/>
      <c r="J781" s="111">
        <f>J782</f>
        <v>19.5</v>
      </c>
      <c r="K781" s="111">
        <f t="shared" ref="K781:M781" si="172">K782</f>
        <v>19.5</v>
      </c>
      <c r="L781" s="111">
        <f t="shared" si="172"/>
        <v>19.5</v>
      </c>
      <c r="M781" s="111">
        <f t="shared" si="172"/>
        <v>19.5</v>
      </c>
      <c r="N781" s="828"/>
    </row>
    <row r="782" spans="1:14" s="106" customFormat="1" ht="36" customHeight="1" x14ac:dyDescent="0.2">
      <c r="A782" s="177" t="s">
        <v>68</v>
      </c>
      <c r="B782" s="860" t="s">
        <v>769</v>
      </c>
      <c r="C782" s="861"/>
      <c r="D782" s="861"/>
      <c r="E782" s="862"/>
      <c r="F782" s="194">
        <v>120</v>
      </c>
      <c r="G782" s="95" t="s">
        <v>69</v>
      </c>
      <c r="H782" s="95"/>
      <c r="I782" s="95"/>
      <c r="J782" s="111">
        <f>J783</f>
        <v>19.5</v>
      </c>
      <c r="K782" s="111">
        <f t="shared" ref="K782:M782" si="173">K783</f>
        <v>19.5</v>
      </c>
      <c r="L782" s="111">
        <f t="shared" si="173"/>
        <v>19.5</v>
      </c>
      <c r="M782" s="111">
        <f t="shared" si="173"/>
        <v>19.5</v>
      </c>
      <c r="N782" s="828"/>
    </row>
    <row r="783" spans="1:14" s="106" customFormat="1" ht="36" customHeight="1" x14ac:dyDescent="0.2">
      <c r="A783" s="177" t="s">
        <v>187</v>
      </c>
      <c r="B783" s="860" t="s">
        <v>769</v>
      </c>
      <c r="C783" s="861"/>
      <c r="D783" s="861"/>
      <c r="E783" s="862"/>
      <c r="F783" s="194">
        <v>120</v>
      </c>
      <c r="G783" s="95" t="s">
        <v>69</v>
      </c>
      <c r="H783" s="95" t="s">
        <v>73</v>
      </c>
      <c r="I783" s="95"/>
      <c r="J783" s="111">
        <f>J784</f>
        <v>19.5</v>
      </c>
      <c r="K783" s="111">
        <f t="shared" ref="K783:M783" si="174">K784</f>
        <v>19.5</v>
      </c>
      <c r="L783" s="111">
        <f t="shared" si="174"/>
        <v>19.5</v>
      </c>
      <c r="M783" s="111">
        <f t="shared" si="174"/>
        <v>19.5</v>
      </c>
      <c r="N783" s="828"/>
    </row>
    <row r="784" spans="1:14" s="106" customFormat="1" ht="36" customHeight="1" x14ac:dyDescent="0.2">
      <c r="A784" s="177" t="s">
        <v>183</v>
      </c>
      <c r="B784" s="860" t="s">
        <v>769</v>
      </c>
      <c r="C784" s="861"/>
      <c r="D784" s="861"/>
      <c r="E784" s="862"/>
      <c r="F784" s="194">
        <v>120</v>
      </c>
      <c r="G784" s="95" t="s">
        <v>69</v>
      </c>
      <c r="H784" s="95" t="s">
        <v>73</v>
      </c>
      <c r="I784" s="95" t="s">
        <v>58</v>
      </c>
      <c r="J784" s="111">
        <f>'ведомст 7'!L93</f>
        <v>19.5</v>
      </c>
      <c r="K784" s="111">
        <f>'ведомст 7'!M93</f>
        <v>19.5</v>
      </c>
      <c r="L784" s="111">
        <f>'ведомст 7'!N93</f>
        <v>19.5</v>
      </c>
      <c r="M784" s="111">
        <f>'ведомст 7'!N93</f>
        <v>19.5</v>
      </c>
      <c r="N784" s="828"/>
    </row>
    <row r="785" spans="1:14" s="106" customFormat="1" ht="90" x14ac:dyDescent="0.25">
      <c r="A785" s="177" t="s">
        <v>421</v>
      </c>
      <c r="B785" s="871" t="s">
        <v>405</v>
      </c>
      <c r="C785" s="871"/>
      <c r="D785" s="871"/>
      <c r="E785" s="872"/>
      <c r="F785" s="194"/>
      <c r="G785" s="122"/>
      <c r="H785" s="122"/>
      <c r="I785" s="124"/>
      <c r="J785" s="111">
        <f t="shared" ref="J785:M787" si="175">J786</f>
        <v>47.800000000000004</v>
      </c>
      <c r="K785" s="111">
        <f t="shared" si="175"/>
        <v>47.6</v>
      </c>
      <c r="L785" s="111">
        <f t="shared" si="175"/>
        <v>47.6</v>
      </c>
      <c r="M785" s="111">
        <f t="shared" si="175"/>
        <v>47.1</v>
      </c>
      <c r="N785" s="175"/>
    </row>
    <row r="786" spans="1:14" s="106" customFormat="1" ht="90" x14ac:dyDescent="0.25">
      <c r="A786" s="205" t="s">
        <v>484</v>
      </c>
      <c r="B786" s="871" t="s">
        <v>405</v>
      </c>
      <c r="C786" s="871"/>
      <c r="D786" s="871"/>
      <c r="E786" s="872"/>
      <c r="F786" s="194">
        <v>100</v>
      </c>
      <c r="G786" s="122"/>
      <c r="H786" s="122"/>
      <c r="I786" s="124"/>
      <c r="J786" s="111">
        <f t="shared" si="175"/>
        <v>47.800000000000004</v>
      </c>
      <c r="K786" s="111">
        <f t="shared" si="175"/>
        <v>47.6</v>
      </c>
      <c r="L786" s="111">
        <f t="shared" si="175"/>
        <v>47.6</v>
      </c>
      <c r="M786" s="111">
        <f t="shared" si="175"/>
        <v>47.1</v>
      </c>
      <c r="N786" s="175"/>
    </row>
    <row r="787" spans="1:14" s="106" customFormat="1" ht="30" x14ac:dyDescent="0.25">
      <c r="A787" s="205" t="s">
        <v>485</v>
      </c>
      <c r="B787" s="871" t="s">
        <v>405</v>
      </c>
      <c r="C787" s="871"/>
      <c r="D787" s="871"/>
      <c r="E787" s="872"/>
      <c r="F787" s="194">
        <v>120</v>
      </c>
      <c r="G787" s="122"/>
      <c r="H787" s="122"/>
      <c r="I787" s="124"/>
      <c r="J787" s="111">
        <f t="shared" si="175"/>
        <v>47.800000000000004</v>
      </c>
      <c r="K787" s="111">
        <f t="shared" si="175"/>
        <v>47.6</v>
      </c>
      <c r="L787" s="111">
        <f t="shared" si="175"/>
        <v>47.6</v>
      </c>
      <c r="M787" s="111">
        <f t="shared" si="175"/>
        <v>47.1</v>
      </c>
      <c r="N787" s="175"/>
    </row>
    <row r="788" spans="1:14" s="106" customFormat="1" ht="21.75" customHeight="1" x14ac:dyDescent="0.2">
      <c r="A788" s="177" t="s">
        <v>68</v>
      </c>
      <c r="B788" s="871" t="s">
        <v>405</v>
      </c>
      <c r="C788" s="871"/>
      <c r="D788" s="871"/>
      <c r="E788" s="872"/>
      <c r="F788" s="194">
        <v>120</v>
      </c>
      <c r="G788" s="122" t="s">
        <v>69</v>
      </c>
      <c r="H788" s="122"/>
      <c r="I788" s="95"/>
      <c r="J788" s="111">
        <f>J789</f>
        <v>47.800000000000004</v>
      </c>
      <c r="K788" s="111">
        <f t="shared" ref="J788:M789" si="176">K789</f>
        <v>47.6</v>
      </c>
      <c r="L788" s="111">
        <f t="shared" si="176"/>
        <v>47.6</v>
      </c>
      <c r="M788" s="111">
        <f t="shared" si="176"/>
        <v>47.1</v>
      </c>
      <c r="N788" s="175"/>
    </row>
    <row r="789" spans="1:14" s="106" customFormat="1" ht="50.25" customHeight="1" x14ac:dyDescent="0.2">
      <c r="A789" s="177" t="s">
        <v>187</v>
      </c>
      <c r="B789" s="871" t="s">
        <v>405</v>
      </c>
      <c r="C789" s="871"/>
      <c r="D789" s="871"/>
      <c r="E789" s="872"/>
      <c r="F789" s="194">
        <v>120</v>
      </c>
      <c r="G789" s="122" t="s">
        <v>69</v>
      </c>
      <c r="H789" s="122" t="s">
        <v>73</v>
      </c>
      <c r="I789" s="95"/>
      <c r="J789" s="111">
        <f t="shared" si="176"/>
        <v>47.800000000000004</v>
      </c>
      <c r="K789" s="111">
        <f t="shared" si="176"/>
        <v>47.6</v>
      </c>
      <c r="L789" s="111">
        <f t="shared" si="176"/>
        <v>47.6</v>
      </c>
      <c r="M789" s="111">
        <f t="shared" si="176"/>
        <v>47.1</v>
      </c>
      <c r="N789" s="175"/>
    </row>
    <row r="790" spans="1:14" s="106" customFormat="1" ht="30" x14ac:dyDescent="0.2">
      <c r="A790" s="177" t="s">
        <v>183</v>
      </c>
      <c r="B790" s="871" t="s">
        <v>405</v>
      </c>
      <c r="C790" s="871"/>
      <c r="D790" s="871"/>
      <c r="E790" s="872"/>
      <c r="F790" s="194">
        <v>120</v>
      </c>
      <c r="G790" s="95" t="s">
        <v>69</v>
      </c>
      <c r="H790" s="95" t="s">
        <v>73</v>
      </c>
      <c r="I790" s="95">
        <v>900</v>
      </c>
      <c r="J790" s="111">
        <f>'ведомст 7'!L97</f>
        <v>47.800000000000004</v>
      </c>
      <c r="K790" s="111">
        <f>'ведомст 7'!M97</f>
        <v>47.6</v>
      </c>
      <c r="L790" s="111">
        <v>47.6</v>
      </c>
      <c r="M790" s="111">
        <v>47.1</v>
      </c>
      <c r="N790" s="175"/>
    </row>
    <row r="791" spans="1:14" s="106" customFormat="1" ht="105" x14ac:dyDescent="0.2">
      <c r="A791" s="316" t="s">
        <v>422</v>
      </c>
      <c r="B791" s="871" t="s">
        <v>406</v>
      </c>
      <c r="C791" s="871"/>
      <c r="D791" s="871"/>
      <c r="E791" s="872"/>
      <c r="F791" s="194"/>
      <c r="G791" s="323"/>
      <c r="H791" s="122"/>
      <c r="I791" s="95"/>
      <c r="J791" s="111">
        <f t="shared" ref="J791:M795" si="177">J792</f>
        <v>71.099999999999994</v>
      </c>
      <c r="K791" s="111">
        <f t="shared" si="177"/>
        <v>0</v>
      </c>
      <c r="L791" s="111">
        <f t="shared" si="177"/>
        <v>71.2</v>
      </c>
      <c r="M791" s="111">
        <f t="shared" si="177"/>
        <v>71.3</v>
      </c>
      <c r="N791" s="175"/>
    </row>
    <row r="792" spans="1:14" s="106" customFormat="1" ht="90" x14ac:dyDescent="0.25">
      <c r="A792" s="205" t="s">
        <v>484</v>
      </c>
      <c r="B792" s="871" t="s">
        <v>406</v>
      </c>
      <c r="C792" s="871"/>
      <c r="D792" s="871"/>
      <c r="E792" s="872"/>
      <c r="F792" s="194">
        <v>100</v>
      </c>
      <c r="G792" s="323"/>
      <c r="H792" s="122"/>
      <c r="I792" s="95"/>
      <c r="J792" s="111">
        <f t="shared" si="177"/>
        <v>71.099999999999994</v>
      </c>
      <c r="K792" s="111">
        <f t="shared" si="177"/>
        <v>0</v>
      </c>
      <c r="L792" s="111">
        <f t="shared" si="177"/>
        <v>71.2</v>
      </c>
      <c r="M792" s="111">
        <f t="shared" si="177"/>
        <v>71.3</v>
      </c>
      <c r="N792" s="175"/>
    </row>
    <row r="793" spans="1:14" s="106" customFormat="1" ht="30" x14ac:dyDescent="0.25">
      <c r="A793" s="205" t="s">
        <v>485</v>
      </c>
      <c r="B793" s="871" t="s">
        <v>406</v>
      </c>
      <c r="C793" s="871"/>
      <c r="D793" s="871"/>
      <c r="E793" s="872"/>
      <c r="F793" s="194">
        <v>120</v>
      </c>
      <c r="G793" s="323"/>
      <c r="H793" s="122"/>
      <c r="I793" s="95"/>
      <c r="J793" s="111">
        <f t="shared" si="177"/>
        <v>71.099999999999994</v>
      </c>
      <c r="K793" s="111">
        <f t="shared" si="177"/>
        <v>0</v>
      </c>
      <c r="L793" s="111">
        <f t="shared" si="177"/>
        <v>71.2</v>
      </c>
      <c r="M793" s="111">
        <f t="shared" si="177"/>
        <v>71.3</v>
      </c>
      <c r="N793" s="175"/>
    </row>
    <row r="794" spans="1:14" s="106" customFormat="1" ht="21.75" customHeight="1" x14ac:dyDescent="0.2">
      <c r="A794" s="177" t="s">
        <v>68</v>
      </c>
      <c r="B794" s="871" t="s">
        <v>406</v>
      </c>
      <c r="C794" s="871"/>
      <c r="D794" s="871"/>
      <c r="E794" s="872"/>
      <c r="F794" s="194">
        <v>120</v>
      </c>
      <c r="G794" s="323" t="s">
        <v>69</v>
      </c>
      <c r="H794" s="122"/>
      <c r="I794" s="95"/>
      <c r="J794" s="111">
        <f t="shared" si="177"/>
        <v>71.099999999999994</v>
      </c>
      <c r="K794" s="111">
        <f t="shared" si="177"/>
        <v>0</v>
      </c>
      <c r="L794" s="111">
        <f t="shared" si="177"/>
        <v>71.2</v>
      </c>
      <c r="M794" s="111">
        <f t="shared" si="177"/>
        <v>71.3</v>
      </c>
      <c r="N794" s="175"/>
    </row>
    <row r="795" spans="1:14" s="106" customFormat="1" ht="75" x14ac:dyDescent="0.2">
      <c r="A795" s="177" t="s">
        <v>187</v>
      </c>
      <c r="B795" s="871" t="s">
        <v>406</v>
      </c>
      <c r="C795" s="871"/>
      <c r="D795" s="871"/>
      <c r="E795" s="872"/>
      <c r="F795" s="194">
        <v>120</v>
      </c>
      <c r="G795" s="323" t="s">
        <v>69</v>
      </c>
      <c r="H795" s="122" t="s">
        <v>73</v>
      </c>
      <c r="I795" s="95"/>
      <c r="J795" s="122">
        <f t="shared" si="177"/>
        <v>71.099999999999994</v>
      </c>
      <c r="K795" s="122">
        <f t="shared" si="177"/>
        <v>0</v>
      </c>
      <c r="L795" s="122">
        <f t="shared" si="177"/>
        <v>71.2</v>
      </c>
      <c r="M795" s="122">
        <f t="shared" si="177"/>
        <v>71.3</v>
      </c>
      <c r="N795" s="175"/>
    </row>
    <row r="796" spans="1:14" s="106" customFormat="1" ht="37.5" customHeight="1" x14ac:dyDescent="0.2">
      <c r="A796" s="177" t="s">
        <v>183</v>
      </c>
      <c r="B796" s="871" t="s">
        <v>406</v>
      </c>
      <c r="C796" s="871"/>
      <c r="D796" s="871"/>
      <c r="E796" s="872"/>
      <c r="F796" s="194">
        <v>120</v>
      </c>
      <c r="G796" s="323" t="s">
        <v>69</v>
      </c>
      <c r="H796" s="122" t="s">
        <v>73</v>
      </c>
      <c r="I796" s="95" t="s">
        <v>58</v>
      </c>
      <c r="J796" s="111">
        <f>'функ 6'!I107</f>
        <v>71.099999999999994</v>
      </c>
      <c r="K796" s="111">
        <f>'функ 6'!J107</f>
        <v>0</v>
      </c>
      <c r="L796" s="111">
        <f>'функ 6'!K107</f>
        <v>71.2</v>
      </c>
      <c r="M796" s="111">
        <f>'функ 6'!L107</f>
        <v>71.3</v>
      </c>
      <c r="N796" s="175"/>
    </row>
    <row r="797" spans="1:14" s="106" customFormat="1" ht="51" customHeight="1" x14ac:dyDescent="0.25">
      <c r="A797" s="177" t="s">
        <v>431</v>
      </c>
      <c r="B797" s="871" t="s">
        <v>408</v>
      </c>
      <c r="C797" s="871"/>
      <c r="D797" s="871"/>
      <c r="E797" s="872"/>
      <c r="F797" s="194"/>
      <c r="G797" s="122"/>
      <c r="H797" s="122"/>
      <c r="I797" s="124"/>
      <c r="J797" s="111">
        <f t="shared" ref="J797:M799" si="178">J798</f>
        <v>0.4</v>
      </c>
      <c r="K797" s="111">
        <f t="shared" si="178"/>
        <v>0.6</v>
      </c>
      <c r="L797" s="111">
        <f t="shared" si="178"/>
        <v>0.4</v>
      </c>
      <c r="M797" s="111">
        <f t="shared" si="178"/>
        <v>0.4</v>
      </c>
      <c r="N797" s="175"/>
    </row>
    <row r="798" spans="1:14" s="106" customFormat="1" ht="37.5" customHeight="1" x14ac:dyDescent="0.25">
      <c r="A798" s="202" t="s">
        <v>481</v>
      </c>
      <c r="B798" s="871" t="s">
        <v>408</v>
      </c>
      <c r="C798" s="871"/>
      <c r="D798" s="871"/>
      <c r="E798" s="872"/>
      <c r="F798" s="194">
        <v>200</v>
      </c>
      <c r="G798" s="122"/>
      <c r="H798" s="122"/>
      <c r="I798" s="124"/>
      <c r="J798" s="111">
        <f t="shared" si="178"/>
        <v>0.4</v>
      </c>
      <c r="K798" s="111">
        <f t="shared" si="178"/>
        <v>0.6</v>
      </c>
      <c r="L798" s="111">
        <f t="shared" si="178"/>
        <v>0.4</v>
      </c>
      <c r="M798" s="111">
        <f t="shared" si="178"/>
        <v>0.4</v>
      </c>
      <c r="N798" s="175"/>
    </row>
    <row r="799" spans="1:14" s="106" customFormat="1" ht="42" customHeight="1" x14ac:dyDescent="0.25">
      <c r="A799" s="202" t="s">
        <v>482</v>
      </c>
      <c r="B799" s="871" t="s">
        <v>408</v>
      </c>
      <c r="C799" s="871"/>
      <c r="D799" s="871"/>
      <c r="E799" s="872"/>
      <c r="F799" s="194">
        <v>240</v>
      </c>
      <c r="G799" s="122"/>
      <c r="H799" s="122"/>
      <c r="I799" s="124"/>
      <c r="J799" s="111">
        <f t="shared" si="178"/>
        <v>0.4</v>
      </c>
      <c r="K799" s="111">
        <f t="shared" si="178"/>
        <v>0.6</v>
      </c>
      <c r="L799" s="111">
        <f t="shared" si="178"/>
        <v>0.4</v>
      </c>
      <c r="M799" s="111">
        <f t="shared" si="178"/>
        <v>0.4</v>
      </c>
      <c r="N799" s="175"/>
    </row>
    <row r="800" spans="1:14" s="106" customFormat="1" ht="22.5" customHeight="1" x14ac:dyDescent="0.25">
      <c r="A800" s="177" t="s">
        <v>68</v>
      </c>
      <c r="B800" s="871" t="s">
        <v>408</v>
      </c>
      <c r="C800" s="871"/>
      <c r="D800" s="871"/>
      <c r="E800" s="872"/>
      <c r="F800" s="194">
        <v>240</v>
      </c>
      <c r="G800" s="323" t="s">
        <v>69</v>
      </c>
      <c r="H800" s="122"/>
      <c r="I800" s="124"/>
      <c r="J800" s="111">
        <f>J801</f>
        <v>0.4</v>
      </c>
      <c r="K800" s="111">
        <f t="shared" ref="K800:M801" si="179">K801</f>
        <v>0.6</v>
      </c>
      <c r="L800" s="111">
        <f t="shared" si="179"/>
        <v>0.4</v>
      </c>
      <c r="M800" s="111">
        <f t="shared" si="179"/>
        <v>0.4</v>
      </c>
      <c r="N800" s="175"/>
    </row>
    <row r="801" spans="1:15" s="106" customFormat="1" ht="35.25" customHeight="1" x14ac:dyDescent="0.25">
      <c r="A801" s="177" t="s">
        <v>187</v>
      </c>
      <c r="B801" s="871" t="s">
        <v>408</v>
      </c>
      <c r="C801" s="871"/>
      <c r="D801" s="871"/>
      <c r="E801" s="872"/>
      <c r="F801" s="194">
        <v>240</v>
      </c>
      <c r="G801" s="323" t="s">
        <v>69</v>
      </c>
      <c r="H801" s="122" t="s">
        <v>73</v>
      </c>
      <c r="I801" s="124"/>
      <c r="J801" s="111">
        <f>J802</f>
        <v>0.4</v>
      </c>
      <c r="K801" s="111">
        <f t="shared" si="179"/>
        <v>0.6</v>
      </c>
      <c r="L801" s="111">
        <f t="shared" si="179"/>
        <v>0.4</v>
      </c>
      <c r="M801" s="111">
        <f t="shared" si="179"/>
        <v>0.4</v>
      </c>
      <c r="N801" s="175"/>
    </row>
    <row r="802" spans="1:15" s="106" customFormat="1" ht="30" customHeight="1" x14ac:dyDescent="0.25">
      <c r="A802" s="177" t="s">
        <v>183</v>
      </c>
      <c r="B802" s="871" t="s">
        <v>408</v>
      </c>
      <c r="C802" s="871"/>
      <c r="D802" s="871"/>
      <c r="E802" s="872"/>
      <c r="F802" s="194">
        <v>240</v>
      </c>
      <c r="G802" s="323" t="s">
        <v>69</v>
      </c>
      <c r="H802" s="122" t="s">
        <v>73</v>
      </c>
      <c r="I802" s="95">
        <v>900</v>
      </c>
      <c r="J802" s="111">
        <v>0.4</v>
      </c>
      <c r="K802" s="112">
        <v>0.6</v>
      </c>
      <c r="L802" s="111">
        <v>0.4</v>
      </c>
      <c r="M802" s="111">
        <v>0.4</v>
      </c>
      <c r="N802" s="175"/>
    </row>
    <row r="803" spans="1:15" s="106" customFormat="1" ht="138.75" hidden="1" customHeight="1" x14ac:dyDescent="0.2">
      <c r="A803" s="178" t="s">
        <v>423</v>
      </c>
      <c r="B803" s="871" t="s">
        <v>410</v>
      </c>
      <c r="C803" s="871"/>
      <c r="D803" s="871"/>
      <c r="E803" s="872"/>
      <c r="F803" s="194"/>
      <c r="G803" s="323"/>
      <c r="H803" s="122"/>
      <c r="I803" s="95"/>
      <c r="J803" s="111">
        <f t="shared" ref="J803:M805" si="180">J804</f>
        <v>0</v>
      </c>
      <c r="K803" s="111">
        <f t="shared" si="180"/>
        <v>0</v>
      </c>
      <c r="L803" s="111">
        <f t="shared" si="180"/>
        <v>0</v>
      </c>
      <c r="M803" s="111">
        <f t="shared" si="180"/>
        <v>0</v>
      </c>
      <c r="N803" s="175"/>
      <c r="O803" s="189"/>
    </row>
    <row r="804" spans="1:15" s="106" customFormat="1" ht="45" hidden="1" customHeight="1" x14ac:dyDescent="0.25">
      <c r="A804" s="205" t="s">
        <v>484</v>
      </c>
      <c r="B804" s="871" t="s">
        <v>410</v>
      </c>
      <c r="C804" s="871"/>
      <c r="D804" s="871"/>
      <c r="E804" s="872"/>
      <c r="F804" s="194">
        <v>100</v>
      </c>
      <c r="G804" s="323"/>
      <c r="H804" s="122"/>
      <c r="I804" s="95"/>
      <c r="J804" s="111">
        <f t="shared" si="180"/>
        <v>0</v>
      </c>
      <c r="K804" s="111">
        <f t="shared" si="180"/>
        <v>0</v>
      </c>
      <c r="L804" s="111">
        <f t="shared" si="180"/>
        <v>0</v>
      </c>
      <c r="M804" s="111">
        <f t="shared" si="180"/>
        <v>0</v>
      </c>
      <c r="N804" s="175"/>
      <c r="O804" s="189"/>
    </row>
    <row r="805" spans="1:15" s="106" customFormat="1" ht="48.75" hidden="1" customHeight="1" x14ac:dyDescent="0.25">
      <c r="A805" s="205" t="s">
        <v>485</v>
      </c>
      <c r="B805" s="871" t="s">
        <v>410</v>
      </c>
      <c r="C805" s="871"/>
      <c r="D805" s="871"/>
      <c r="E805" s="872"/>
      <c r="F805" s="194">
        <v>120</v>
      </c>
      <c r="G805" s="323"/>
      <c r="H805" s="122"/>
      <c r="I805" s="95"/>
      <c r="J805" s="111">
        <f t="shared" si="180"/>
        <v>0</v>
      </c>
      <c r="K805" s="111">
        <f t="shared" si="180"/>
        <v>0</v>
      </c>
      <c r="L805" s="111">
        <f t="shared" si="180"/>
        <v>0</v>
      </c>
      <c r="M805" s="111">
        <f t="shared" si="180"/>
        <v>0</v>
      </c>
      <c r="N805" s="175"/>
      <c r="O805" s="189"/>
    </row>
    <row r="806" spans="1:15" s="106" customFormat="1" ht="22.5" hidden="1" customHeight="1" x14ac:dyDescent="0.2">
      <c r="A806" s="177" t="s">
        <v>68</v>
      </c>
      <c r="B806" s="871" t="s">
        <v>410</v>
      </c>
      <c r="C806" s="871"/>
      <c r="D806" s="871"/>
      <c r="E806" s="872"/>
      <c r="F806" s="194">
        <v>120</v>
      </c>
      <c r="G806" s="323" t="s">
        <v>69</v>
      </c>
      <c r="H806" s="122"/>
      <c r="I806" s="95"/>
      <c r="J806" s="111">
        <f t="shared" ref="J806:M807" si="181">J807</f>
        <v>0</v>
      </c>
      <c r="K806" s="111">
        <f t="shared" si="181"/>
        <v>0</v>
      </c>
      <c r="L806" s="111">
        <f t="shared" si="181"/>
        <v>0</v>
      </c>
      <c r="M806" s="111">
        <f t="shared" si="181"/>
        <v>0</v>
      </c>
      <c r="N806" s="175"/>
      <c r="O806" s="189"/>
    </row>
    <row r="807" spans="1:15" s="106" customFormat="1" ht="30" hidden="1" customHeight="1" x14ac:dyDescent="0.2">
      <c r="A807" s="177" t="s">
        <v>187</v>
      </c>
      <c r="B807" s="871" t="s">
        <v>410</v>
      </c>
      <c r="C807" s="871"/>
      <c r="D807" s="871"/>
      <c r="E807" s="872"/>
      <c r="F807" s="194">
        <v>120</v>
      </c>
      <c r="G807" s="323" t="s">
        <v>69</v>
      </c>
      <c r="H807" s="122" t="s">
        <v>73</v>
      </c>
      <c r="I807" s="95"/>
      <c r="J807" s="111">
        <f t="shared" si="181"/>
        <v>0</v>
      </c>
      <c r="K807" s="111">
        <f t="shared" si="181"/>
        <v>0</v>
      </c>
      <c r="L807" s="111">
        <f t="shared" si="181"/>
        <v>0</v>
      </c>
      <c r="M807" s="111">
        <f t="shared" si="181"/>
        <v>0</v>
      </c>
      <c r="N807" s="631"/>
      <c r="O807" s="189"/>
    </row>
    <row r="808" spans="1:15" s="106" customFormat="1" ht="29.25" hidden="1" customHeight="1" x14ac:dyDescent="0.25">
      <c r="A808" s="363" t="s">
        <v>183</v>
      </c>
      <c r="B808" s="1032" t="s">
        <v>410</v>
      </c>
      <c r="C808" s="1032"/>
      <c r="D808" s="1032"/>
      <c r="E808" s="1033"/>
      <c r="F808" s="364">
        <v>120</v>
      </c>
      <c r="G808" s="290" t="s">
        <v>69</v>
      </c>
      <c r="H808" s="290" t="s">
        <v>73</v>
      </c>
      <c r="I808" s="290">
        <v>900</v>
      </c>
      <c r="J808" s="144"/>
      <c r="K808" s="113"/>
      <c r="L808" s="115">
        <v>0</v>
      </c>
      <c r="M808" s="365">
        <v>0</v>
      </c>
      <c r="N808" s="175"/>
      <c r="O808" s="189"/>
    </row>
    <row r="809" spans="1:15" s="106" customFormat="1" ht="71.25" hidden="1" customHeight="1" x14ac:dyDescent="0.25">
      <c r="A809" s="205" t="s">
        <v>593</v>
      </c>
      <c r="B809" s="914" t="s">
        <v>592</v>
      </c>
      <c r="C809" s="915"/>
      <c r="D809" s="915"/>
      <c r="E809" s="916"/>
      <c r="F809" s="364"/>
      <c r="G809" s="290"/>
      <c r="H809" s="290"/>
      <c r="I809" s="290"/>
      <c r="J809" s="144">
        <f t="shared" ref="J809:M816" si="182">J810</f>
        <v>0</v>
      </c>
      <c r="K809" s="144">
        <f t="shared" si="182"/>
        <v>0</v>
      </c>
      <c r="L809" s="144">
        <f t="shared" si="182"/>
        <v>0</v>
      </c>
      <c r="M809" s="144">
        <f t="shared" si="182"/>
        <v>0</v>
      </c>
      <c r="N809" s="360"/>
      <c r="O809" s="189"/>
    </row>
    <row r="810" spans="1:15" s="106" customFormat="1" ht="29.25" hidden="1" customHeight="1" x14ac:dyDescent="0.25">
      <c r="A810" s="202" t="s">
        <v>481</v>
      </c>
      <c r="B810" s="914" t="s">
        <v>592</v>
      </c>
      <c r="C810" s="915"/>
      <c r="D810" s="915"/>
      <c r="E810" s="916"/>
      <c r="F810" s="366">
        <v>200</v>
      </c>
      <c r="G810" s="95"/>
      <c r="H810" s="95"/>
      <c r="I810" s="95"/>
      <c r="J810" s="111">
        <f t="shared" si="182"/>
        <v>0</v>
      </c>
      <c r="K810" s="111">
        <f t="shared" si="182"/>
        <v>0</v>
      </c>
      <c r="L810" s="111">
        <f t="shared" si="182"/>
        <v>0</v>
      </c>
      <c r="M810" s="111">
        <f t="shared" si="182"/>
        <v>0</v>
      </c>
      <c r="N810" s="360"/>
      <c r="O810" s="189"/>
    </row>
    <row r="811" spans="1:15" s="106" customFormat="1" ht="29.25" hidden="1" customHeight="1" x14ac:dyDescent="0.25">
      <c r="A811" s="202" t="s">
        <v>482</v>
      </c>
      <c r="B811" s="914" t="s">
        <v>592</v>
      </c>
      <c r="C811" s="915"/>
      <c r="D811" s="915"/>
      <c r="E811" s="916"/>
      <c r="F811" s="366">
        <v>240</v>
      </c>
      <c r="G811" s="95"/>
      <c r="H811" s="95"/>
      <c r="I811" s="95"/>
      <c r="J811" s="111">
        <f t="shared" si="182"/>
        <v>0</v>
      </c>
      <c r="K811" s="111">
        <f t="shared" si="182"/>
        <v>0</v>
      </c>
      <c r="L811" s="111">
        <f t="shared" si="182"/>
        <v>0</v>
      </c>
      <c r="M811" s="111">
        <f t="shared" si="182"/>
        <v>0</v>
      </c>
      <c r="N811" s="360"/>
      <c r="O811" s="189"/>
    </row>
    <row r="812" spans="1:15" s="106" customFormat="1" ht="29.25" hidden="1" customHeight="1" x14ac:dyDescent="0.25">
      <c r="A812" s="177" t="s">
        <v>68</v>
      </c>
      <c r="B812" s="914" t="s">
        <v>592</v>
      </c>
      <c r="C812" s="915"/>
      <c r="D812" s="915"/>
      <c r="E812" s="916"/>
      <c r="F812" s="366">
        <v>240</v>
      </c>
      <c r="G812" s="95" t="s">
        <v>69</v>
      </c>
      <c r="H812" s="95"/>
      <c r="I812" s="95"/>
      <c r="J812" s="111">
        <f t="shared" si="182"/>
        <v>0</v>
      </c>
      <c r="K812" s="111">
        <f t="shared" si="182"/>
        <v>0</v>
      </c>
      <c r="L812" s="111">
        <f t="shared" si="182"/>
        <v>0</v>
      </c>
      <c r="M812" s="111">
        <f t="shared" si="182"/>
        <v>0</v>
      </c>
      <c r="N812" s="360"/>
      <c r="O812" s="189"/>
    </row>
    <row r="813" spans="1:15" s="106" customFormat="1" ht="29.25" hidden="1" customHeight="1" x14ac:dyDescent="0.25">
      <c r="A813" s="177" t="s">
        <v>398</v>
      </c>
      <c r="B813" s="914" t="s">
        <v>592</v>
      </c>
      <c r="C813" s="915"/>
      <c r="D813" s="915"/>
      <c r="E813" s="916"/>
      <c r="F813" s="366">
        <v>240</v>
      </c>
      <c r="G813" s="95" t="s">
        <v>69</v>
      </c>
      <c r="H813" s="95" t="s">
        <v>94</v>
      </c>
      <c r="I813" s="95"/>
      <c r="J813" s="111">
        <f t="shared" si="182"/>
        <v>0</v>
      </c>
      <c r="K813" s="111">
        <f t="shared" si="182"/>
        <v>0</v>
      </c>
      <c r="L813" s="111">
        <f t="shared" si="182"/>
        <v>0</v>
      </c>
      <c r="M813" s="111">
        <f t="shared" si="182"/>
        <v>0</v>
      </c>
      <c r="N813" s="360"/>
      <c r="O813" s="189"/>
    </row>
    <row r="814" spans="1:15" s="106" customFormat="1" ht="29.25" hidden="1" customHeight="1" x14ac:dyDescent="0.25">
      <c r="A814" s="177" t="s">
        <v>183</v>
      </c>
      <c r="B814" s="914" t="s">
        <v>592</v>
      </c>
      <c r="C814" s="915"/>
      <c r="D814" s="915"/>
      <c r="E814" s="916"/>
      <c r="F814" s="366">
        <v>240</v>
      </c>
      <c r="G814" s="95" t="s">
        <v>69</v>
      </c>
      <c r="H814" s="95" t="s">
        <v>94</v>
      </c>
      <c r="I814" s="95" t="s">
        <v>58</v>
      </c>
      <c r="J814" s="111"/>
      <c r="K814" s="96"/>
      <c r="L814" s="111">
        <f t="shared" si="182"/>
        <v>0</v>
      </c>
      <c r="M814" s="111">
        <f t="shared" si="182"/>
        <v>0</v>
      </c>
      <c r="N814" s="360"/>
      <c r="O814" s="189"/>
    </row>
    <row r="815" spans="1:15" s="106" customFormat="1" ht="37.5" hidden="1" customHeight="1" x14ac:dyDescent="0.25">
      <c r="A815" s="202" t="s">
        <v>648</v>
      </c>
      <c r="B815" s="914" t="s">
        <v>631</v>
      </c>
      <c r="C815" s="915"/>
      <c r="D815" s="915"/>
      <c r="E815" s="916"/>
      <c r="F815" s="366"/>
      <c r="G815" s="95"/>
      <c r="H815" s="95"/>
      <c r="I815" s="95"/>
      <c r="J815" s="111"/>
      <c r="K815" s="96"/>
      <c r="L815" s="111">
        <f t="shared" si="182"/>
        <v>0</v>
      </c>
      <c r="M815" s="111">
        <f t="shared" si="182"/>
        <v>0</v>
      </c>
      <c r="N815" s="410"/>
      <c r="O815" s="189"/>
    </row>
    <row r="816" spans="1:15" s="106" customFormat="1" ht="39.75" hidden="1" customHeight="1" x14ac:dyDescent="0.25">
      <c r="A816" s="202" t="s">
        <v>481</v>
      </c>
      <c r="B816" s="914" t="s">
        <v>631</v>
      </c>
      <c r="C816" s="915"/>
      <c r="D816" s="915"/>
      <c r="E816" s="916"/>
      <c r="F816" s="366">
        <v>200</v>
      </c>
      <c r="G816" s="95"/>
      <c r="H816" s="95"/>
      <c r="I816" s="95"/>
      <c r="J816" s="111">
        <f>J817</f>
        <v>0</v>
      </c>
      <c r="K816" s="96"/>
      <c r="L816" s="111">
        <f t="shared" si="182"/>
        <v>0</v>
      </c>
      <c r="M816" s="111">
        <f t="shared" si="182"/>
        <v>0</v>
      </c>
      <c r="N816" s="400"/>
      <c r="O816" s="189"/>
    </row>
    <row r="817" spans="1:15" s="106" customFormat="1" ht="30.75" hidden="1" customHeight="1" x14ac:dyDescent="0.25">
      <c r="A817" s="202" t="s">
        <v>482</v>
      </c>
      <c r="B817" s="914" t="s">
        <v>631</v>
      </c>
      <c r="C817" s="915"/>
      <c r="D817" s="915"/>
      <c r="E817" s="916"/>
      <c r="F817" s="366">
        <v>240</v>
      </c>
      <c r="G817" s="95"/>
      <c r="H817" s="95"/>
      <c r="I817" s="95"/>
      <c r="J817" s="111">
        <f t="shared" ref="J817:M831" si="183">J818</f>
        <v>0</v>
      </c>
      <c r="K817" s="111">
        <f t="shared" si="183"/>
        <v>0</v>
      </c>
      <c r="L817" s="111">
        <f t="shared" si="183"/>
        <v>0</v>
      </c>
      <c r="M817" s="111">
        <f t="shared" si="183"/>
        <v>0</v>
      </c>
      <c r="N817" s="410"/>
      <c r="O817" s="189"/>
    </row>
    <row r="818" spans="1:15" s="106" customFormat="1" ht="29.25" hidden="1" customHeight="1" x14ac:dyDescent="0.25">
      <c r="A818" s="177" t="s">
        <v>68</v>
      </c>
      <c r="B818" s="914" t="s">
        <v>631</v>
      </c>
      <c r="C818" s="915"/>
      <c r="D818" s="915"/>
      <c r="E818" s="916"/>
      <c r="F818" s="366">
        <v>240</v>
      </c>
      <c r="G818" s="95" t="s">
        <v>69</v>
      </c>
      <c r="H818" s="95"/>
      <c r="I818" s="95"/>
      <c r="J818" s="111">
        <f t="shared" si="183"/>
        <v>0</v>
      </c>
      <c r="K818" s="111">
        <f t="shared" si="183"/>
        <v>0</v>
      </c>
      <c r="L818" s="111">
        <f t="shared" si="183"/>
        <v>0</v>
      </c>
      <c r="M818" s="111">
        <f t="shared" si="183"/>
        <v>0</v>
      </c>
      <c r="N818" s="375"/>
      <c r="O818" s="189"/>
    </row>
    <row r="819" spans="1:15" s="106" customFormat="1" ht="29.25" hidden="1" customHeight="1" x14ac:dyDescent="0.25">
      <c r="A819" s="177" t="s">
        <v>398</v>
      </c>
      <c r="B819" s="914" t="s">
        <v>631</v>
      </c>
      <c r="C819" s="915"/>
      <c r="D819" s="915"/>
      <c r="E819" s="916"/>
      <c r="F819" s="366">
        <v>240</v>
      </c>
      <c r="G819" s="95" t="s">
        <v>69</v>
      </c>
      <c r="H819" s="95" t="s">
        <v>94</v>
      </c>
      <c r="I819" s="95"/>
      <c r="J819" s="111">
        <f t="shared" si="183"/>
        <v>0</v>
      </c>
      <c r="K819" s="111">
        <f t="shared" si="183"/>
        <v>0</v>
      </c>
      <c r="L819" s="111">
        <f t="shared" si="183"/>
        <v>0</v>
      </c>
      <c r="M819" s="111">
        <f t="shared" si="183"/>
        <v>0</v>
      </c>
      <c r="N819" s="375"/>
      <c r="O819" s="189"/>
    </row>
    <row r="820" spans="1:15" s="106" customFormat="1" ht="29.25" hidden="1" customHeight="1" x14ac:dyDescent="0.25">
      <c r="A820" s="177" t="s">
        <v>183</v>
      </c>
      <c r="B820" s="914" t="s">
        <v>631</v>
      </c>
      <c r="C820" s="915"/>
      <c r="D820" s="915"/>
      <c r="E820" s="916"/>
      <c r="F820" s="366">
        <v>240</v>
      </c>
      <c r="G820" s="95" t="s">
        <v>69</v>
      </c>
      <c r="H820" s="95" t="s">
        <v>94</v>
      </c>
      <c r="I820" s="95" t="s">
        <v>58</v>
      </c>
      <c r="J820" s="111"/>
      <c r="K820" s="96"/>
      <c r="L820" s="111">
        <f t="shared" si="183"/>
        <v>0</v>
      </c>
      <c r="M820" s="111">
        <f t="shared" si="183"/>
        <v>0</v>
      </c>
      <c r="N820" s="375"/>
      <c r="O820" s="189"/>
    </row>
    <row r="821" spans="1:15" s="106" customFormat="1" ht="81.75" hidden="1" customHeight="1" x14ac:dyDescent="0.25">
      <c r="A821" s="514"/>
      <c r="B821" s="922"/>
      <c r="C821" s="923"/>
      <c r="D821" s="923"/>
      <c r="E821" s="924"/>
      <c r="F821" s="515"/>
      <c r="G821" s="516"/>
      <c r="H821" s="516"/>
      <c r="I821" s="516"/>
      <c r="J821" s="122"/>
      <c r="K821" s="125"/>
      <c r="L821" s="111"/>
      <c r="M821" s="111"/>
      <c r="N821" s="931"/>
    </row>
    <row r="822" spans="1:15" s="106" customFormat="1" hidden="1" x14ac:dyDescent="0.25">
      <c r="A822" s="512"/>
      <c r="B822" s="922"/>
      <c r="C822" s="923"/>
      <c r="D822" s="923"/>
      <c r="E822" s="924"/>
      <c r="F822" s="515"/>
      <c r="G822" s="516"/>
      <c r="H822" s="516"/>
      <c r="I822" s="516"/>
      <c r="J822" s="122"/>
      <c r="K822" s="125"/>
      <c r="L822" s="111"/>
      <c r="M822" s="111"/>
      <c r="N822" s="931"/>
    </row>
    <row r="823" spans="1:15" s="106" customFormat="1" hidden="1" x14ac:dyDescent="0.25">
      <c r="A823" s="512"/>
      <c r="B823" s="922"/>
      <c r="C823" s="923"/>
      <c r="D823" s="923"/>
      <c r="E823" s="924"/>
      <c r="F823" s="515"/>
      <c r="G823" s="516"/>
      <c r="H823" s="516"/>
      <c r="I823" s="516"/>
      <c r="J823" s="152"/>
      <c r="K823" s="125"/>
      <c r="L823" s="111"/>
      <c r="M823" s="111"/>
      <c r="N823" s="931"/>
    </row>
    <row r="824" spans="1:15" s="106" customFormat="1" hidden="1" x14ac:dyDescent="0.25">
      <c r="A824" s="517"/>
      <c r="B824" s="922"/>
      <c r="C824" s="923"/>
      <c r="D824" s="923"/>
      <c r="E824" s="924"/>
      <c r="F824" s="515"/>
      <c r="G824" s="467"/>
      <c r="H824" s="516"/>
      <c r="I824" s="516"/>
      <c r="J824" s="152"/>
      <c r="K824" s="103"/>
      <c r="L824" s="111"/>
      <c r="M824" s="111"/>
      <c r="N824" s="931"/>
    </row>
    <row r="825" spans="1:15" s="106" customFormat="1" hidden="1" x14ac:dyDescent="0.25">
      <c r="A825" s="512"/>
      <c r="B825" s="922"/>
      <c r="C825" s="923"/>
      <c r="D825" s="923"/>
      <c r="E825" s="924"/>
      <c r="F825" s="515"/>
      <c r="G825" s="467"/>
      <c r="H825" s="467"/>
      <c r="I825" s="516"/>
      <c r="J825" s="152"/>
      <c r="K825" s="103"/>
      <c r="L825" s="111"/>
      <c r="M825" s="111"/>
      <c r="N825" s="931"/>
    </row>
    <row r="826" spans="1:15" s="106" customFormat="1" hidden="1" x14ac:dyDescent="0.25">
      <c r="A826" s="510"/>
      <c r="B826" s="922"/>
      <c r="C826" s="923"/>
      <c r="D826" s="923"/>
      <c r="E826" s="924"/>
      <c r="F826" s="515"/>
      <c r="G826" s="467"/>
      <c r="H826" s="467"/>
      <c r="I826" s="516"/>
      <c r="J826" s="152"/>
      <c r="K826" s="125"/>
      <c r="L826" s="111"/>
      <c r="M826" s="111"/>
      <c r="N826" s="931"/>
    </row>
    <row r="827" spans="1:15" s="106" customFormat="1" ht="58.5" hidden="1" customHeight="1" x14ac:dyDescent="0.25">
      <c r="A827" s="420" t="s">
        <v>656</v>
      </c>
      <c r="B827" s="1049" t="s">
        <v>654</v>
      </c>
      <c r="C827" s="1007"/>
      <c r="D827" s="1007"/>
      <c r="E827" s="1008"/>
      <c r="F827" s="366"/>
      <c r="G827" s="417"/>
      <c r="H827" s="417"/>
      <c r="I827" s="417"/>
      <c r="J827" s="152">
        <f>J828</f>
        <v>0</v>
      </c>
      <c r="K827" s="104"/>
      <c r="L827" s="111">
        <f t="shared" si="183"/>
        <v>0</v>
      </c>
      <c r="M827" s="111">
        <f t="shared" si="183"/>
        <v>0</v>
      </c>
      <c r="N827" s="175"/>
    </row>
    <row r="828" spans="1:15" s="106" customFormat="1" ht="28.5" hidden="1" customHeight="1" x14ac:dyDescent="0.25">
      <c r="A828" s="205" t="s">
        <v>534</v>
      </c>
      <c r="B828" s="1049" t="s">
        <v>654</v>
      </c>
      <c r="C828" s="1007"/>
      <c r="D828" s="1007"/>
      <c r="E828" s="1008"/>
      <c r="F828" s="366">
        <v>500</v>
      </c>
      <c r="G828" s="417"/>
      <c r="H828" s="417"/>
      <c r="I828" s="417"/>
      <c r="J828" s="152">
        <f>J829</f>
        <v>0</v>
      </c>
      <c r="K828" s="103"/>
      <c r="L828" s="111">
        <f t="shared" si="183"/>
        <v>0</v>
      </c>
      <c r="M828" s="111">
        <f t="shared" si="183"/>
        <v>0</v>
      </c>
      <c r="N828" s="175"/>
    </row>
    <row r="829" spans="1:15" s="106" customFormat="1" hidden="1" x14ac:dyDescent="0.25">
      <c r="A829" s="205" t="s">
        <v>228</v>
      </c>
      <c r="B829" s="1049" t="s">
        <v>654</v>
      </c>
      <c r="C829" s="1007"/>
      <c r="D829" s="1007"/>
      <c r="E829" s="1008"/>
      <c r="F829" s="366">
        <v>540</v>
      </c>
      <c r="G829" s="417"/>
      <c r="H829" s="417"/>
      <c r="I829" s="417"/>
      <c r="J829" s="152">
        <f>J830</f>
        <v>0</v>
      </c>
      <c r="K829" s="419"/>
      <c r="L829" s="111">
        <f t="shared" si="183"/>
        <v>0</v>
      </c>
      <c r="M829" s="111">
        <f t="shared" si="183"/>
        <v>0</v>
      </c>
      <c r="N829" s="175"/>
    </row>
    <row r="830" spans="1:15" s="106" customFormat="1" hidden="1" x14ac:dyDescent="0.25">
      <c r="A830" s="362" t="s">
        <v>52</v>
      </c>
      <c r="B830" s="1049" t="s">
        <v>654</v>
      </c>
      <c r="C830" s="1007"/>
      <c r="D830" s="1007"/>
      <c r="E830" s="1008"/>
      <c r="F830" s="366">
        <v>540</v>
      </c>
      <c r="G830" s="95" t="s">
        <v>82</v>
      </c>
      <c r="H830" s="417"/>
      <c r="I830" s="417"/>
      <c r="J830" s="152">
        <f>J831</f>
        <v>0</v>
      </c>
      <c r="K830" s="419"/>
      <c r="L830" s="111">
        <f t="shared" si="183"/>
        <v>0</v>
      </c>
      <c r="M830" s="111">
        <f t="shared" si="183"/>
        <v>0</v>
      </c>
      <c r="N830" s="175"/>
    </row>
    <row r="831" spans="1:15" s="106" customFormat="1" ht="21.75" hidden="1" customHeight="1" x14ac:dyDescent="0.25">
      <c r="A831" s="205" t="s">
        <v>636</v>
      </c>
      <c r="B831" s="1049" t="s">
        <v>654</v>
      </c>
      <c r="C831" s="1007"/>
      <c r="D831" s="1007"/>
      <c r="E831" s="1008"/>
      <c r="F831" s="366">
        <v>540</v>
      </c>
      <c r="G831" s="95" t="s">
        <v>82</v>
      </c>
      <c r="H831" s="95" t="s">
        <v>88</v>
      </c>
      <c r="I831" s="417"/>
      <c r="J831" s="152">
        <f>J832</f>
        <v>0</v>
      </c>
      <c r="K831" s="419"/>
      <c r="L831" s="111">
        <f t="shared" si="183"/>
        <v>0</v>
      </c>
      <c r="M831" s="111">
        <f t="shared" si="183"/>
        <v>0</v>
      </c>
      <c r="N831" s="175"/>
    </row>
    <row r="832" spans="1:15" s="106" customFormat="1" ht="21.75" hidden="1" customHeight="1" x14ac:dyDescent="0.25">
      <c r="A832" s="177" t="s">
        <v>192</v>
      </c>
      <c r="B832" s="1049" t="s">
        <v>654</v>
      </c>
      <c r="C832" s="1007"/>
      <c r="D832" s="1007"/>
      <c r="E832" s="1008"/>
      <c r="F832" s="366">
        <v>540</v>
      </c>
      <c r="G832" s="95" t="s">
        <v>82</v>
      </c>
      <c r="H832" s="95" t="s">
        <v>88</v>
      </c>
      <c r="I832" s="417">
        <v>901</v>
      </c>
      <c r="J832" s="152"/>
      <c r="K832" s="419"/>
      <c r="L832" s="131">
        <v>0</v>
      </c>
      <c r="M832" s="418">
        <v>0</v>
      </c>
      <c r="N832" s="175"/>
    </row>
    <row r="833" spans="1:14" s="106" customFormat="1" hidden="1" x14ac:dyDescent="0.25">
      <c r="A833" s="615"/>
      <c r="B833" s="616"/>
      <c r="C833" s="417"/>
      <c r="D833" s="417"/>
      <c r="E833" s="417"/>
      <c r="F833" s="366"/>
      <c r="G833" s="417"/>
      <c r="H833" s="417"/>
      <c r="I833" s="417"/>
      <c r="J833" s="417"/>
      <c r="K833" s="419"/>
      <c r="L833" s="131"/>
      <c r="M833" s="609"/>
      <c r="N833" s="175"/>
    </row>
    <row r="834" spans="1:14" s="106" customFormat="1" hidden="1" x14ac:dyDescent="0.25">
      <c r="A834" s="615"/>
      <c r="B834" s="616"/>
      <c r="C834" s="417"/>
      <c r="D834" s="417"/>
      <c r="E834" s="417"/>
      <c r="F834" s="366"/>
      <c r="G834" s="417"/>
      <c r="H834" s="417"/>
      <c r="I834" s="417"/>
      <c r="J834" s="417"/>
      <c r="K834" s="103"/>
      <c r="L834" s="103"/>
      <c r="M834" s="609"/>
      <c r="N834" s="175"/>
    </row>
    <row r="835" spans="1:14" s="106" customFormat="1" hidden="1" x14ac:dyDescent="0.25">
      <c r="A835" s="615"/>
      <c r="B835" s="616"/>
      <c r="C835" s="417"/>
      <c r="D835" s="417"/>
      <c r="E835" s="417"/>
      <c r="F835" s="366"/>
      <c r="G835" s="417"/>
      <c r="H835" s="417"/>
      <c r="I835" s="417"/>
      <c r="J835" s="417"/>
      <c r="K835" s="103"/>
      <c r="L835" s="103"/>
      <c r="M835" s="609"/>
      <c r="N835" s="175"/>
    </row>
    <row r="836" spans="1:14" s="106" customFormat="1" hidden="1" x14ac:dyDescent="0.25">
      <c r="A836" s="615"/>
      <c r="B836" s="616"/>
      <c r="C836" s="417"/>
      <c r="D836" s="417"/>
      <c r="E836" s="417"/>
      <c r="F836" s="366"/>
      <c r="G836" s="417"/>
      <c r="H836" s="417"/>
      <c r="I836" s="417"/>
      <c r="J836" s="417"/>
      <c r="K836" s="103"/>
      <c r="L836" s="103"/>
      <c r="M836" s="609"/>
      <c r="N836" s="175"/>
    </row>
    <row r="837" spans="1:14" s="106" customFormat="1" hidden="1" x14ac:dyDescent="0.25">
      <c r="A837" s="615"/>
      <c r="B837" s="1031"/>
      <c r="C837" s="1031"/>
      <c r="D837" s="1031"/>
      <c r="E837" s="1031"/>
      <c r="F837" s="366"/>
      <c r="G837" s="417"/>
      <c r="H837" s="417"/>
      <c r="I837" s="417"/>
      <c r="J837" s="417"/>
      <c r="K837" s="96"/>
      <c r="L837" s="131"/>
      <c r="M837" s="609"/>
      <c r="N837" s="175"/>
    </row>
    <row r="838" spans="1:14" s="106" customFormat="1" x14ac:dyDescent="0.25">
      <c r="A838" s="615"/>
      <c r="B838" s="1031"/>
      <c r="C838" s="1031"/>
      <c r="D838" s="1031"/>
      <c r="E838" s="1031"/>
      <c r="F838" s="366"/>
      <c r="G838" s="417"/>
      <c r="H838" s="417"/>
      <c r="I838" s="417"/>
      <c r="J838" s="417"/>
      <c r="K838" s="96"/>
      <c r="L838" s="131"/>
      <c r="M838" s="609"/>
      <c r="N838" s="175"/>
    </row>
    <row r="839" spans="1:14" s="106" customFormat="1" x14ac:dyDescent="0.25">
      <c r="A839" s="294"/>
      <c r="B839" s="226"/>
      <c r="C839" s="147"/>
      <c r="D839" s="147"/>
      <c r="E839" s="147"/>
      <c r="F839" s="338"/>
      <c r="G839" s="147"/>
      <c r="H839" s="147"/>
      <c r="I839" s="147"/>
      <c r="J839" s="147"/>
      <c r="K839" s="112"/>
      <c r="L839" s="112"/>
      <c r="N839" s="175"/>
    </row>
    <row r="840" spans="1:14" s="106" customFormat="1" x14ac:dyDescent="0.25">
      <c r="A840" s="294"/>
      <c r="B840" s="226"/>
      <c r="C840" s="147"/>
      <c r="D840" s="147"/>
      <c r="E840" s="147"/>
      <c r="F840" s="338"/>
      <c r="G840" s="147"/>
      <c r="H840" s="147"/>
      <c r="I840" s="147"/>
      <c r="J840" s="147"/>
      <c r="K840" s="112"/>
      <c r="L840" s="112"/>
      <c r="N840" s="175"/>
    </row>
    <row r="841" spans="1:14" s="106" customFormat="1" x14ac:dyDescent="0.25">
      <c r="A841" s="294"/>
      <c r="B841" s="226"/>
      <c r="C841" s="147"/>
      <c r="D841" s="147"/>
      <c r="E841" s="147"/>
      <c r="F841" s="338"/>
      <c r="G841" s="147"/>
      <c r="H841" s="147"/>
      <c r="I841" s="147"/>
      <c r="J841" s="147"/>
      <c r="K841" s="112"/>
      <c r="L841" s="112"/>
      <c r="N841" s="175"/>
    </row>
    <row r="842" spans="1:14" s="106" customFormat="1" ht="57.75" customHeight="1" x14ac:dyDescent="0.25">
      <c r="A842" s="294"/>
      <c r="B842" s="226"/>
      <c r="C842" s="147"/>
      <c r="D842" s="147"/>
      <c r="E842" s="147"/>
      <c r="F842" s="338"/>
      <c r="G842" s="147"/>
      <c r="H842" s="147"/>
      <c r="I842" s="147"/>
      <c r="J842" s="147"/>
      <c r="K842" s="167"/>
      <c r="L842" s="167"/>
      <c r="N842" s="175"/>
    </row>
    <row r="843" spans="1:14" s="106" customFormat="1" x14ac:dyDescent="0.25">
      <c r="A843" s="294"/>
      <c r="B843" s="226"/>
      <c r="C843" s="147"/>
      <c r="D843" s="147"/>
      <c r="E843" s="147"/>
      <c r="F843" s="338"/>
      <c r="G843" s="147"/>
      <c r="H843" s="147"/>
      <c r="I843" s="147"/>
      <c r="J843" s="147"/>
      <c r="K843" s="167"/>
      <c r="L843" s="167"/>
      <c r="N843" s="175"/>
    </row>
    <row r="844" spans="1:14" s="106" customFormat="1" x14ac:dyDescent="0.25">
      <c r="A844" s="294"/>
      <c r="B844" s="226"/>
      <c r="C844" s="147"/>
      <c r="D844" s="147"/>
      <c r="E844" s="147"/>
      <c r="F844" s="338"/>
      <c r="G844" s="147"/>
      <c r="H844" s="147"/>
      <c r="I844" s="147"/>
      <c r="J844" s="147"/>
      <c r="K844" s="167"/>
      <c r="L844" s="167"/>
      <c r="N844" s="175"/>
    </row>
    <row r="845" spans="1:14" s="106" customFormat="1" ht="18.75" customHeight="1" x14ac:dyDescent="0.25">
      <c r="A845" s="294"/>
      <c r="B845" s="226"/>
      <c r="C845" s="147"/>
      <c r="D845" s="147"/>
      <c r="E845" s="147"/>
      <c r="F845" s="338"/>
      <c r="G845" s="147"/>
      <c r="H845" s="147"/>
      <c r="I845" s="147"/>
      <c r="J845" s="147"/>
      <c r="K845" s="166"/>
      <c r="L845" s="168"/>
      <c r="N845" s="175"/>
    </row>
    <row r="846" spans="1:14" x14ac:dyDescent="0.25">
      <c r="K846" s="108"/>
    </row>
    <row r="847" spans="1:14" x14ac:dyDescent="0.25">
      <c r="K847" s="108"/>
    </row>
    <row r="848" spans="1:14" x14ac:dyDescent="0.25">
      <c r="K848" s="108"/>
    </row>
    <row r="849" spans="11:11" x14ac:dyDescent="0.25">
      <c r="K849" s="108"/>
    </row>
    <row r="850" spans="11:11" x14ac:dyDescent="0.25">
      <c r="K850" s="108"/>
    </row>
    <row r="851" spans="11:11" x14ac:dyDescent="0.25">
      <c r="K851" s="108"/>
    </row>
    <row r="852" spans="11:11" x14ac:dyDescent="0.25">
      <c r="K852" s="108"/>
    </row>
    <row r="853" spans="11:11" x14ac:dyDescent="0.25">
      <c r="K853" s="108"/>
    </row>
    <row r="854" spans="11:11" x14ac:dyDescent="0.25">
      <c r="K854" s="108"/>
    </row>
    <row r="855" spans="11:11" x14ac:dyDescent="0.25">
      <c r="K855" s="108"/>
    </row>
    <row r="856" spans="11:11" x14ac:dyDescent="0.25">
      <c r="K856" s="108"/>
    </row>
    <row r="857" spans="11:11" x14ac:dyDescent="0.25">
      <c r="K857" s="108"/>
    </row>
    <row r="858" spans="11:11" x14ac:dyDescent="0.25">
      <c r="K858" s="108"/>
    </row>
    <row r="859" spans="11:11" x14ac:dyDescent="0.25">
      <c r="K859" s="108"/>
    </row>
    <row r="860" spans="11:11" x14ac:dyDescent="0.25">
      <c r="K860" s="108"/>
    </row>
    <row r="861" spans="11:11" x14ac:dyDescent="0.25">
      <c r="K861" s="108"/>
    </row>
    <row r="862" spans="11:11" x14ac:dyDescent="0.25">
      <c r="K862" s="108"/>
    </row>
    <row r="863" spans="11:11" x14ac:dyDescent="0.25">
      <c r="K863" s="108"/>
    </row>
    <row r="864" spans="11:11" x14ac:dyDescent="0.25">
      <c r="K864" s="108"/>
    </row>
    <row r="865" spans="11:11" x14ac:dyDescent="0.25">
      <c r="K865" s="108"/>
    </row>
    <row r="866" spans="11:11" x14ac:dyDescent="0.25">
      <c r="K866" s="108"/>
    </row>
    <row r="867" spans="11:11" x14ac:dyDescent="0.25">
      <c r="K867" s="108"/>
    </row>
    <row r="868" spans="11:11" x14ac:dyDescent="0.25">
      <c r="K868" s="108"/>
    </row>
    <row r="869" spans="11:11" x14ac:dyDescent="0.25">
      <c r="K869" s="108"/>
    </row>
    <row r="870" spans="11:11" x14ac:dyDescent="0.25">
      <c r="K870" s="108"/>
    </row>
    <row r="871" spans="11:11" x14ac:dyDescent="0.25">
      <c r="K871" s="108"/>
    </row>
    <row r="872" spans="11:11" x14ac:dyDescent="0.25">
      <c r="K872" s="108"/>
    </row>
    <row r="873" spans="11:11" x14ac:dyDescent="0.25">
      <c r="K873" s="108"/>
    </row>
    <row r="874" spans="11:11" x14ac:dyDescent="0.25">
      <c r="K874" s="108"/>
    </row>
    <row r="875" spans="11:11" x14ac:dyDescent="0.25">
      <c r="K875" s="108"/>
    </row>
  </sheetData>
  <autoFilter ref="A13:U13">
    <filterColumn colId="1" showButton="0"/>
    <filterColumn colId="2" showButton="0"/>
    <filterColumn colId="3" showButton="0"/>
  </autoFilter>
  <mergeCells count="689">
    <mergeCell ref="O648:O649"/>
    <mergeCell ref="P648:P649"/>
    <mergeCell ref="B479:E479"/>
    <mergeCell ref="B477:E477"/>
    <mergeCell ref="B469:E469"/>
    <mergeCell ref="B440:E440"/>
    <mergeCell ref="B458:E458"/>
    <mergeCell ref="B465:E465"/>
    <mergeCell ref="B466:E466"/>
    <mergeCell ref="B467:E467"/>
    <mergeCell ref="B486:E486"/>
    <mergeCell ref="B483:E483"/>
    <mergeCell ref="B478:E478"/>
    <mergeCell ref="B461:E461"/>
    <mergeCell ref="B470:E470"/>
    <mergeCell ref="B471:E471"/>
    <mergeCell ref="B472:E472"/>
    <mergeCell ref="B484:E484"/>
    <mergeCell ref="B584:E584"/>
    <mergeCell ref="B633:E633"/>
    <mergeCell ref="B649:E649"/>
    <mergeCell ref="B588:E588"/>
    <mergeCell ref="B615:E615"/>
    <mergeCell ref="B617:E617"/>
    <mergeCell ref="N1:N3"/>
    <mergeCell ref="N9:N12"/>
    <mergeCell ref="N299:N300"/>
    <mergeCell ref="N522:N527"/>
    <mergeCell ref="B553:E553"/>
    <mergeCell ref="B554:E554"/>
    <mergeCell ref="B551:E551"/>
    <mergeCell ref="B552:E552"/>
    <mergeCell ref="B541:E541"/>
    <mergeCell ref="B526:E526"/>
    <mergeCell ref="B527:E527"/>
    <mergeCell ref="B535:E535"/>
    <mergeCell ref="B545:E545"/>
    <mergeCell ref="B525:E525"/>
    <mergeCell ref="B459:E459"/>
    <mergeCell ref="B544:E544"/>
    <mergeCell ref="B428:E428"/>
    <mergeCell ref="B457:E457"/>
    <mergeCell ref="B460:E460"/>
    <mergeCell ref="B456:E456"/>
    <mergeCell ref="B468:E468"/>
    <mergeCell ref="B455:E455"/>
    <mergeCell ref="B453:E453"/>
    <mergeCell ref="B119:E119"/>
    <mergeCell ref="B620:E620"/>
    <mergeCell ref="B625:E625"/>
    <mergeCell ref="B626:E626"/>
    <mergeCell ref="B623:E623"/>
    <mergeCell ref="B631:E631"/>
    <mergeCell ref="B628:E628"/>
    <mergeCell ref="B630:E630"/>
    <mergeCell ref="B624:E624"/>
    <mergeCell ref="B629:E629"/>
    <mergeCell ref="B611:E611"/>
    <mergeCell ref="B638:E638"/>
    <mergeCell ref="B730:E730"/>
    <mergeCell ref="B613:E613"/>
    <mergeCell ref="B614:E614"/>
    <mergeCell ref="B587:E587"/>
    <mergeCell ref="B609:E609"/>
    <mergeCell ref="B591:E591"/>
    <mergeCell ref="B647:E647"/>
    <mergeCell ref="B646:E646"/>
    <mergeCell ref="B634:E634"/>
    <mergeCell ref="B645:E645"/>
    <mergeCell ref="B643:E643"/>
    <mergeCell ref="B644:E644"/>
    <mergeCell ref="B610:E610"/>
    <mergeCell ref="B721:E721"/>
    <mergeCell ref="B722:E722"/>
    <mergeCell ref="B723:E723"/>
    <mergeCell ref="B726:E726"/>
    <mergeCell ref="B727:E727"/>
    <mergeCell ref="B724:E724"/>
    <mergeCell ref="B589:E589"/>
    <mergeCell ref="B725:E725"/>
    <mergeCell ref="B632:E632"/>
    <mergeCell ref="B608:E608"/>
    <mergeCell ref="B616:E616"/>
    <mergeCell ref="B627:E627"/>
    <mergeCell ref="B524:E524"/>
    <mergeCell ref="B520:E520"/>
    <mergeCell ref="B521:E521"/>
    <mergeCell ref="B517:E517"/>
    <mergeCell ref="B653:E653"/>
    <mergeCell ref="B656:E656"/>
    <mergeCell ref="B655:E655"/>
    <mergeCell ref="B612:E612"/>
    <mergeCell ref="B618:E618"/>
    <mergeCell ref="B523:E523"/>
    <mergeCell ref="B540:E540"/>
    <mergeCell ref="B546:E546"/>
    <mergeCell ref="B549:E549"/>
    <mergeCell ref="B590:E590"/>
    <mergeCell ref="B547:E547"/>
    <mergeCell ref="B622:E622"/>
    <mergeCell ref="B640:E640"/>
    <mergeCell ref="B641:E641"/>
    <mergeCell ref="B642:E642"/>
    <mergeCell ref="B555:E555"/>
    <mergeCell ref="B556:E556"/>
    <mergeCell ref="B665:E665"/>
    <mergeCell ref="B648:E648"/>
    <mergeCell ref="B705:E705"/>
    <mergeCell ref="B714:E714"/>
    <mergeCell ref="B715:E715"/>
    <mergeCell ref="B716:E716"/>
    <mergeCell ref="B708:E708"/>
    <mergeCell ref="B687:E687"/>
    <mergeCell ref="B650:E650"/>
    <mergeCell ref="B651:E651"/>
    <mergeCell ref="B652:E652"/>
    <mergeCell ref="B667:E667"/>
    <mergeCell ref="B666:E666"/>
    <mergeCell ref="B657:E657"/>
    <mergeCell ref="B658:E658"/>
    <mergeCell ref="B659:E659"/>
    <mergeCell ref="B663:E663"/>
    <mergeCell ref="B660:E660"/>
    <mergeCell ref="B661:E661"/>
    <mergeCell ref="B654:E654"/>
    <mergeCell ref="B698:E698"/>
    <mergeCell ref="B702:E702"/>
    <mergeCell ref="B703:E703"/>
    <mergeCell ref="B710:E710"/>
    <mergeCell ref="N415:N420"/>
    <mergeCell ref="B417:E417"/>
    <mergeCell ref="B418:E418"/>
    <mergeCell ref="B424:E424"/>
    <mergeCell ref="B542:E542"/>
    <mergeCell ref="B536:E536"/>
    <mergeCell ref="B537:E537"/>
    <mergeCell ref="B538:E538"/>
    <mergeCell ref="B539:E539"/>
    <mergeCell ref="N516:N521"/>
    <mergeCell ref="B433:E433"/>
    <mergeCell ref="B448:E448"/>
    <mergeCell ref="B438:E438"/>
    <mergeCell ref="B447:E447"/>
    <mergeCell ref="B498:E498"/>
    <mergeCell ref="B504:E504"/>
    <mergeCell ref="B497:E497"/>
    <mergeCell ref="B487:E487"/>
    <mergeCell ref="B499:E499"/>
    <mergeCell ref="B490:E490"/>
    <mergeCell ref="B491:E491"/>
    <mergeCell ref="B509:E509"/>
    <mergeCell ref="B506:E506"/>
    <mergeCell ref="B505:E505"/>
    <mergeCell ref="B735:E735"/>
    <mergeCell ref="B707:E707"/>
    <mergeCell ref="B550:E550"/>
    <mergeCell ref="B621:E621"/>
    <mergeCell ref="B729:E729"/>
    <mergeCell ref="B728:E728"/>
    <mergeCell ref="B637:E637"/>
    <mergeCell ref="B636:E636"/>
    <mergeCell ref="B518:E518"/>
    <mergeCell ref="B519:E519"/>
    <mergeCell ref="B733:E733"/>
    <mergeCell ref="B619:E619"/>
    <mergeCell ref="B639:E639"/>
    <mergeCell ref="B719:E719"/>
    <mergeCell ref="B709:E709"/>
    <mergeCell ref="B684:E684"/>
    <mergeCell ref="B699:E699"/>
    <mergeCell ref="B676:E676"/>
    <mergeCell ref="B685:E685"/>
    <mergeCell ref="B696:E696"/>
    <mergeCell ref="B686:E686"/>
    <mergeCell ref="B697:E697"/>
    <mergeCell ref="B668:E668"/>
    <mergeCell ref="B664:E664"/>
    <mergeCell ref="B706:E706"/>
    <mergeCell ref="B389:E389"/>
    <mergeCell ref="B522:E522"/>
    <mergeCell ref="N821:N826"/>
    <mergeCell ref="B831:E831"/>
    <mergeCell ref="B832:E832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794:E794"/>
    <mergeCell ref="B548:E548"/>
    <mergeCell ref="B502:E502"/>
    <mergeCell ref="B543:E543"/>
    <mergeCell ref="B795:E795"/>
    <mergeCell ref="B797:E797"/>
    <mergeCell ref="B516:E516"/>
    <mergeCell ref="B463:E463"/>
    <mergeCell ref="B279:E279"/>
    <mergeCell ref="B283:E283"/>
    <mergeCell ref="B318:E318"/>
    <mergeCell ref="B248:E248"/>
    <mergeCell ref="B222:E222"/>
    <mergeCell ref="B223:E223"/>
    <mergeCell ref="B247:E247"/>
    <mergeCell ref="B246:E246"/>
    <mergeCell ref="B244:E244"/>
    <mergeCell ref="B271:E271"/>
    <mergeCell ref="B272:E272"/>
    <mergeCell ref="B265:E265"/>
    <mergeCell ref="B269:E269"/>
    <mergeCell ref="B268:E268"/>
    <mergeCell ref="B262:E262"/>
    <mergeCell ref="B276:E276"/>
    <mergeCell ref="B261:E261"/>
    <mergeCell ref="B270:E270"/>
    <mergeCell ref="B266:E266"/>
    <mergeCell ref="B267:E267"/>
    <mergeCell ref="B278:E278"/>
    <mergeCell ref="B275:E275"/>
    <mergeCell ref="B277:E277"/>
    <mergeCell ref="B280:E280"/>
    <mergeCell ref="B382:E382"/>
    <mergeCell ref="B370:E370"/>
    <mergeCell ref="B371:E371"/>
    <mergeCell ref="B401:E401"/>
    <mergeCell ref="B396:E396"/>
    <mergeCell ref="B379:E379"/>
    <mergeCell ref="B380:E380"/>
    <mergeCell ref="B462:E462"/>
    <mergeCell ref="B430:E430"/>
    <mergeCell ref="B454:E454"/>
    <mergeCell ref="B437:E437"/>
    <mergeCell ref="B423:E423"/>
    <mergeCell ref="B422:E422"/>
    <mergeCell ref="B425:E425"/>
    <mergeCell ref="B431:E431"/>
    <mergeCell ref="B434:E434"/>
    <mergeCell ref="B441:E441"/>
    <mergeCell ref="B442:E442"/>
    <mergeCell ref="B443:E443"/>
    <mergeCell ref="B427:E427"/>
    <mergeCell ref="B436:E436"/>
    <mergeCell ref="B435:E435"/>
    <mergeCell ref="B432:E432"/>
    <mergeCell ref="B419:E419"/>
    <mergeCell ref="B115:E115"/>
    <mergeCell ref="B158:E158"/>
    <mergeCell ref="B169:E169"/>
    <mergeCell ref="B92:E92"/>
    <mergeCell ref="B173:C173"/>
    <mergeCell ref="B93:E93"/>
    <mergeCell ref="B138:E138"/>
    <mergeCell ref="B166:E166"/>
    <mergeCell ref="B143:E143"/>
    <mergeCell ref="B105:E105"/>
    <mergeCell ref="B144:E144"/>
    <mergeCell ref="B137:E137"/>
    <mergeCell ref="B111:E111"/>
    <mergeCell ref="B94:E94"/>
    <mergeCell ref="B141:E141"/>
    <mergeCell ref="B170:E170"/>
    <mergeCell ref="B152:E152"/>
    <mergeCell ref="B136:E136"/>
    <mergeCell ref="B120:E120"/>
    <mergeCell ref="B121:E121"/>
    <mergeCell ref="B76:E76"/>
    <mergeCell ref="B67:E67"/>
    <mergeCell ref="B44:E44"/>
    <mergeCell ref="B65:E65"/>
    <mergeCell ref="B90:E90"/>
    <mergeCell ref="B75:E75"/>
    <mergeCell ref="B77:E77"/>
    <mergeCell ref="B79:E79"/>
    <mergeCell ref="B80:E80"/>
    <mergeCell ref="B81:E81"/>
    <mergeCell ref="B82:E82"/>
    <mergeCell ref="B83:E83"/>
    <mergeCell ref="B87:E87"/>
    <mergeCell ref="B73:E73"/>
    <mergeCell ref="B74:E74"/>
    <mergeCell ref="B78:E78"/>
    <mergeCell ref="B85:E85"/>
    <mergeCell ref="B88:E88"/>
    <mergeCell ref="B89:E89"/>
    <mergeCell ref="B86:E86"/>
    <mergeCell ref="B12:E12"/>
    <mergeCell ref="B91:E91"/>
    <mergeCell ref="B116:E116"/>
    <mergeCell ref="B165:E165"/>
    <mergeCell ref="B109:E109"/>
    <mergeCell ref="B110:E110"/>
    <mergeCell ref="B113:E113"/>
    <mergeCell ref="B71:E71"/>
    <mergeCell ref="B69:E69"/>
    <mergeCell ref="B70:E70"/>
    <mergeCell ref="B72:E72"/>
    <mergeCell ref="B139:E139"/>
    <mergeCell ref="B126:E126"/>
    <mergeCell ref="B95:E95"/>
    <mergeCell ref="B135:E135"/>
    <mergeCell ref="B96:E96"/>
    <mergeCell ref="B117:E117"/>
    <mergeCell ref="B125:E125"/>
    <mergeCell ref="B23:E23"/>
    <mergeCell ref="B40:E40"/>
    <mergeCell ref="B64:E64"/>
    <mergeCell ref="B45:E45"/>
    <mergeCell ref="B46:E46"/>
    <mergeCell ref="B41:E41"/>
    <mergeCell ref="E1:L1"/>
    <mergeCell ref="A11:K11"/>
    <mergeCell ref="A9:L9"/>
    <mergeCell ref="E2:L2"/>
    <mergeCell ref="A8:K8"/>
    <mergeCell ref="D4:J4"/>
    <mergeCell ref="C5:J5"/>
    <mergeCell ref="A7:K7"/>
    <mergeCell ref="A10:K10"/>
    <mergeCell ref="B6:K6"/>
    <mergeCell ref="B13:E13"/>
    <mergeCell ref="B38:E38"/>
    <mergeCell ref="B34:E34"/>
    <mergeCell ref="B32:E32"/>
    <mergeCell ref="B33:E33"/>
    <mergeCell ref="B22:E22"/>
    <mergeCell ref="B18:E18"/>
    <mergeCell ref="B21:E21"/>
    <mergeCell ref="B24:E24"/>
    <mergeCell ref="B25:E25"/>
    <mergeCell ref="B16:E16"/>
    <mergeCell ref="B17:E17"/>
    <mergeCell ref="B39:E39"/>
    <mergeCell ref="B52:E52"/>
    <mergeCell ref="B53:E53"/>
    <mergeCell ref="B66:E66"/>
    <mergeCell ref="B20:E20"/>
    <mergeCell ref="B68:E68"/>
    <mergeCell ref="B63:E63"/>
    <mergeCell ref="B48:E48"/>
    <mergeCell ref="B49:E49"/>
    <mergeCell ref="B50:E50"/>
    <mergeCell ref="B51:E51"/>
    <mergeCell ref="B26:E26"/>
    <mergeCell ref="B27:E27"/>
    <mergeCell ref="B28:E28"/>
    <mergeCell ref="B29:E29"/>
    <mergeCell ref="B30:E30"/>
    <mergeCell ref="B31:E31"/>
    <mergeCell ref="B514:E514"/>
    <mergeCell ref="B515:E515"/>
    <mergeCell ref="B510:E510"/>
    <mergeCell ref="B511:E511"/>
    <mergeCell ref="B512:E512"/>
    <mergeCell ref="B503:E503"/>
    <mergeCell ref="B508:E508"/>
    <mergeCell ref="B501:E501"/>
    <mergeCell ref="B507:E507"/>
    <mergeCell ref="B420:E420"/>
    <mergeCell ref="B421:E421"/>
    <mergeCell ref="B331:E331"/>
    <mergeCell ref="B395:E395"/>
    <mergeCell ref="B399:E399"/>
    <mergeCell ref="B406:E406"/>
    <mergeCell ref="B355:E355"/>
    <mergeCell ref="B513:E513"/>
    <mergeCell ref="B398:E398"/>
    <mergeCell ref="B378:E378"/>
    <mergeCell ref="B356:E356"/>
    <mergeCell ref="B368:C368"/>
    <mergeCell ref="B394:E394"/>
    <mergeCell ref="B426:E426"/>
    <mergeCell ref="B414:E414"/>
    <mergeCell ref="B415:E415"/>
    <mergeCell ref="B416:E416"/>
    <mergeCell ref="B404:E404"/>
    <mergeCell ref="B405:E405"/>
    <mergeCell ref="B407:E407"/>
    <mergeCell ref="B400:E400"/>
    <mergeCell ref="B390:E390"/>
    <mergeCell ref="B364:E364"/>
    <mergeCell ref="B344:E344"/>
    <mergeCell ref="B282:E282"/>
    <mergeCell ref="B324:E324"/>
    <mergeCell ref="B321:E321"/>
    <mergeCell ref="B323:E323"/>
    <mergeCell ref="B349:E349"/>
    <mergeCell ref="B329:E329"/>
    <mergeCell ref="B334:E334"/>
    <mergeCell ref="B335:E335"/>
    <mergeCell ref="B340:C340"/>
    <mergeCell ref="B341:E341"/>
    <mergeCell ref="B348:E348"/>
    <mergeCell ref="B330:E330"/>
    <mergeCell ref="B328:E328"/>
    <mergeCell ref="B333:E333"/>
    <mergeCell ref="B337:E337"/>
    <mergeCell ref="B338:E338"/>
    <mergeCell ref="B325:E325"/>
    <mergeCell ref="B326:E326"/>
    <mergeCell ref="B327:E327"/>
    <mergeCell ref="B342:E342"/>
    <mergeCell ref="B339:E339"/>
    <mergeCell ref="B336:E336"/>
    <mergeCell ref="B343:E343"/>
    <mergeCell ref="B359:E359"/>
    <mergeCell ref="B365:E365"/>
    <mergeCell ref="B377:E377"/>
    <mergeCell ref="B367:E367"/>
    <mergeCell ref="B366:E366"/>
    <mergeCell ref="B372:E372"/>
    <mergeCell ref="B361:C361"/>
    <mergeCell ref="B345:E345"/>
    <mergeCell ref="B375:E375"/>
    <mergeCell ref="B373:E373"/>
    <mergeCell ref="B374:E374"/>
    <mergeCell ref="B369:E369"/>
    <mergeCell ref="B354:C354"/>
    <mergeCell ref="B352:E352"/>
    <mergeCell ref="B363:E363"/>
    <mergeCell ref="B362:E362"/>
    <mergeCell ref="B357:E357"/>
    <mergeCell ref="B360:E360"/>
    <mergeCell ref="B353:E353"/>
    <mergeCell ref="B351:E351"/>
    <mergeCell ref="B350:E350"/>
    <mergeCell ref="B190:E190"/>
    <mergeCell ref="B191:E191"/>
    <mergeCell ref="B186:E186"/>
    <mergeCell ref="B122:E122"/>
    <mergeCell ref="B123:E123"/>
    <mergeCell ref="B124:E124"/>
    <mergeCell ref="B175:E175"/>
    <mergeCell ref="B259:E259"/>
    <mergeCell ref="B260:E260"/>
    <mergeCell ref="B217:E217"/>
    <mergeCell ref="B218:E218"/>
    <mergeCell ref="B219:E219"/>
    <mergeCell ref="B193:E193"/>
    <mergeCell ref="B195:E195"/>
    <mergeCell ref="B196:E196"/>
    <mergeCell ref="B194:E194"/>
    <mergeCell ref="B224:E224"/>
    <mergeCell ref="B177:E177"/>
    <mergeCell ref="B187:E187"/>
    <mergeCell ref="B184:E184"/>
    <mergeCell ref="B192:E192"/>
    <mergeCell ref="B185:E185"/>
    <mergeCell ref="B257:E257"/>
    <mergeCell ref="B221:E221"/>
    <mergeCell ref="B220:E220"/>
    <mergeCell ref="B225:E225"/>
    <mergeCell ref="B258:E258"/>
    <mergeCell ref="B264:E264"/>
    <mergeCell ref="B274:E274"/>
    <mergeCell ref="B273:E273"/>
    <mergeCell ref="B106:E106"/>
    <mergeCell ref="B107:E107"/>
    <mergeCell ref="B164:E164"/>
    <mergeCell ref="B174:E174"/>
    <mergeCell ref="B183:E183"/>
    <mergeCell ref="B171:E171"/>
    <mergeCell ref="B114:E114"/>
    <mergeCell ref="B134:E134"/>
    <mergeCell ref="B168:E168"/>
    <mergeCell ref="B108:E108"/>
    <mergeCell ref="B180:E180"/>
    <mergeCell ref="B127:E127"/>
    <mergeCell ref="B128:E128"/>
    <mergeCell ref="B129:E129"/>
    <mergeCell ref="B130:E130"/>
    <mergeCell ref="B131:E131"/>
    <mergeCell ref="B132:E132"/>
    <mergeCell ref="B178:E178"/>
    <mergeCell ref="B176:E176"/>
    <mergeCell ref="B172:E172"/>
    <mergeCell ref="B179:E179"/>
    <mergeCell ref="B167:E167"/>
    <mergeCell ref="B182:E182"/>
    <mergeCell ref="B112:E112"/>
    <mergeCell ref="N155:N161"/>
    <mergeCell ref="B145:E145"/>
    <mergeCell ref="B147:E147"/>
    <mergeCell ref="B148:E148"/>
    <mergeCell ref="B154:E154"/>
    <mergeCell ref="B155:E155"/>
    <mergeCell ref="B162:E162"/>
    <mergeCell ref="B163:E163"/>
    <mergeCell ref="B156:E156"/>
    <mergeCell ref="B159:E159"/>
    <mergeCell ref="B160:E160"/>
    <mergeCell ref="B161:E161"/>
    <mergeCell ref="B157:E157"/>
    <mergeCell ref="B149:E149"/>
    <mergeCell ref="B150:E150"/>
    <mergeCell ref="B151:E151"/>
    <mergeCell ref="B153:E153"/>
    <mergeCell ref="B146:E146"/>
    <mergeCell ref="N174:N180"/>
    <mergeCell ref="B188:E188"/>
    <mergeCell ref="B189:E189"/>
    <mergeCell ref="B181:E181"/>
    <mergeCell ref="N185:N187"/>
    <mergeCell ref="N529:N534"/>
    <mergeCell ref="B19:E19"/>
    <mergeCell ref="B35:E35"/>
    <mergeCell ref="B36:E36"/>
    <mergeCell ref="B37:E37"/>
    <mergeCell ref="B42:E42"/>
    <mergeCell ref="B43:E43"/>
    <mergeCell ref="B319:E319"/>
    <mergeCell ref="B320:E320"/>
    <mergeCell ref="N277:N283"/>
    <mergeCell ref="N327:N332"/>
    <mergeCell ref="B140:E140"/>
    <mergeCell ref="B142:E142"/>
    <mergeCell ref="B281:E281"/>
    <mergeCell ref="B332:E332"/>
    <mergeCell ref="B322:E322"/>
    <mergeCell ref="N303:N310"/>
    <mergeCell ref="B245:E245"/>
    <mergeCell ref="N408:N413"/>
    <mergeCell ref="N226:N231"/>
    <mergeCell ref="N85:N90"/>
    <mergeCell ref="B496:E496"/>
    <mergeCell ref="B494:E494"/>
    <mergeCell ref="B481:E481"/>
    <mergeCell ref="B482:E482"/>
    <mergeCell ref="B473:E473"/>
    <mergeCell ref="B474:E474"/>
    <mergeCell ref="B475:E475"/>
    <mergeCell ref="B476:E476"/>
    <mergeCell ref="B383:E383"/>
    <mergeCell ref="B384:E384"/>
    <mergeCell ref="B385:E385"/>
    <mergeCell ref="B386:E386"/>
    <mergeCell ref="B387:E387"/>
    <mergeCell ref="B388:E388"/>
    <mergeCell ref="B488:E488"/>
    <mergeCell ref="B489:E489"/>
    <mergeCell ref="B197:E197"/>
    <mergeCell ref="B198:E198"/>
    <mergeCell ref="B480:E480"/>
    <mergeCell ref="B358:E358"/>
    <mergeCell ref="B346:E346"/>
    <mergeCell ref="B347:C347"/>
    <mergeCell ref="B704:E704"/>
    <mergeCell ref="B700:E700"/>
    <mergeCell ref="B683:E683"/>
    <mergeCell ref="B672:E672"/>
    <mergeCell ref="B673:E673"/>
    <mergeCell ref="B682:E682"/>
    <mergeCell ref="B674:E674"/>
    <mergeCell ref="B675:E675"/>
    <mergeCell ref="B701:E701"/>
    <mergeCell ref="B557:E557"/>
    <mergeCell ref="B635:E635"/>
    <mergeCell ref="B586:E586"/>
    <mergeCell ref="B585:E585"/>
    <mergeCell ref="B402:E402"/>
    <mergeCell ref="B376:E376"/>
    <mergeCell ref="B403:E403"/>
    <mergeCell ref="B495:E495"/>
    <mergeCell ref="B492:E492"/>
    <mergeCell ref="B439:E439"/>
    <mergeCell ref="B397:E397"/>
    <mergeCell ref="B381:E381"/>
    <mergeCell ref="B393:E393"/>
    <mergeCell ref="B464:E464"/>
    <mergeCell ref="B444:E444"/>
    <mergeCell ref="B445:E445"/>
    <mergeCell ref="B446:E446"/>
    <mergeCell ref="B450:E450"/>
    <mergeCell ref="B451:E451"/>
    <mergeCell ref="B452:E452"/>
    <mergeCell ref="B449:E449"/>
    <mergeCell ref="B391:E391"/>
    <mergeCell ref="B392:E392"/>
    <mergeCell ref="B429:E429"/>
    <mergeCell ref="N648:N649"/>
    <mergeCell ref="B677:E677"/>
    <mergeCell ref="B678:E678"/>
    <mergeCell ref="B679:E679"/>
    <mergeCell ref="B670:E670"/>
    <mergeCell ref="B671:E671"/>
    <mergeCell ref="B799:E799"/>
    <mergeCell ref="B749:E749"/>
    <mergeCell ref="B738:E738"/>
    <mergeCell ref="B739:E739"/>
    <mergeCell ref="B740:E740"/>
    <mergeCell ref="B741:E741"/>
    <mergeCell ref="B742:E742"/>
    <mergeCell ref="B743:E743"/>
    <mergeCell ref="B713:E713"/>
    <mergeCell ref="B720:E720"/>
    <mergeCell ref="B736:E736"/>
    <mergeCell ref="B769:E769"/>
    <mergeCell ref="B787:E787"/>
    <mergeCell ref="B792:E792"/>
    <mergeCell ref="B785:E785"/>
    <mergeCell ref="B669:E669"/>
    <mergeCell ref="B717:E717"/>
    <mergeCell ref="B662:E662"/>
    <mergeCell ref="B838:E838"/>
    <mergeCell ref="B688:E688"/>
    <mergeCell ref="B689:E689"/>
    <mergeCell ref="B690:E690"/>
    <mergeCell ref="B691:E691"/>
    <mergeCell ref="B692:E692"/>
    <mergeCell ref="B693:E693"/>
    <mergeCell ref="B718:E718"/>
    <mergeCell ref="B712:E712"/>
    <mergeCell ref="B711:E711"/>
    <mergeCell ref="B745:E745"/>
    <mergeCell ref="B746:E746"/>
    <mergeCell ref="B747:E747"/>
    <mergeCell ref="B748:E748"/>
    <mergeCell ref="B768:E768"/>
    <mergeCell ref="B764:E764"/>
    <mergeCell ref="B760:E760"/>
    <mergeCell ref="B816:E816"/>
    <mergeCell ref="B820:E820"/>
    <mergeCell ref="B817:E817"/>
    <mergeCell ref="B818:E818"/>
    <mergeCell ref="B819:E819"/>
    <mergeCell ref="B789:E789"/>
    <mergeCell ref="B791:E791"/>
    <mergeCell ref="B731:E731"/>
    <mergeCell ref="B732:E732"/>
    <mergeCell ref="B761:E761"/>
    <mergeCell ref="B762:E762"/>
    <mergeCell ref="B763:E763"/>
    <mergeCell ref="B755:E755"/>
    <mergeCell ref="B750:E750"/>
    <mergeCell ref="B801:E801"/>
    <mergeCell ref="B753:E753"/>
    <mergeCell ref="B758:E758"/>
    <mergeCell ref="B786:E786"/>
    <mergeCell ref="B752:E752"/>
    <mergeCell ref="B796:E796"/>
    <mergeCell ref="B734:E734"/>
    <mergeCell ref="B765:E765"/>
    <mergeCell ref="B756:E756"/>
    <mergeCell ref="B757:E757"/>
    <mergeCell ref="B788:E788"/>
    <mergeCell ref="B744:E744"/>
    <mergeCell ref="B737:E737"/>
    <mergeCell ref="B759:E759"/>
    <mergeCell ref="B751:E751"/>
    <mergeCell ref="B766:E766"/>
    <mergeCell ref="B754:E754"/>
    <mergeCell ref="B837:E837"/>
    <mergeCell ref="B810:E810"/>
    <mergeCell ref="B809:E809"/>
    <mergeCell ref="B790:E790"/>
    <mergeCell ref="B812:E812"/>
    <mergeCell ref="B813:E813"/>
    <mergeCell ref="B806:E806"/>
    <mergeCell ref="B808:E808"/>
    <mergeCell ref="B807:E807"/>
    <mergeCell ref="B803:E803"/>
    <mergeCell ref="B805:E805"/>
    <mergeCell ref="B770:E770"/>
    <mergeCell ref="B771:E771"/>
    <mergeCell ref="B772:E772"/>
    <mergeCell ref="B767:E767"/>
    <mergeCell ref="B793:E793"/>
    <mergeCell ref="B798:E798"/>
    <mergeCell ref="B802:E802"/>
    <mergeCell ref="B815:E815"/>
    <mergeCell ref="B804:E804"/>
    <mergeCell ref="B800:E800"/>
    <mergeCell ref="B814:E814"/>
    <mergeCell ref="B811:E811"/>
    <mergeCell ref="B773:E773"/>
    <mergeCell ref="B774:E774"/>
    <mergeCell ref="B775:E775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</mergeCells>
  <phoneticPr fontId="0" type="noConversion"/>
  <conditionalFormatting sqref="A794">
    <cfRule type="expression" dxfId="1029" priority="1653" stopIfTrue="1">
      <formula>$G649=""</formula>
    </cfRule>
    <cfRule type="expression" dxfId="1028" priority="1654" stopIfTrue="1">
      <formula>#REF!&lt;&gt;""</formula>
    </cfRule>
    <cfRule type="expression" dxfId="1027" priority="1655" stopIfTrue="1">
      <formula>AND($H649="",$G649&lt;&gt;"")</formula>
    </cfRule>
  </conditionalFormatting>
  <conditionalFormatting sqref="K836:L836 G336:I336 G330:I330 G321:I324">
    <cfRule type="expression" dxfId="1026" priority="696" stopIfTrue="1">
      <formula>#REF!=""</formula>
    </cfRule>
    <cfRule type="expression" dxfId="1025" priority="697" stopIfTrue="1">
      <formula>#REF!&lt;&gt;""</formula>
    </cfRule>
    <cfRule type="expression" dxfId="1024" priority="698" stopIfTrue="1">
      <formula>AND(#REF!="",#REF!&lt;&gt;"")</formula>
    </cfRule>
  </conditionalFormatting>
  <conditionalFormatting sqref="K835:L835">
    <cfRule type="expression" dxfId="1023" priority="699" stopIfTrue="1">
      <formula>#REF!=""</formula>
    </cfRule>
    <cfRule type="expression" dxfId="1022" priority="700" stopIfTrue="1">
      <formula>#REF!&lt;&gt;""</formula>
    </cfRule>
    <cfRule type="expression" dxfId="1021" priority="701" stopIfTrue="1">
      <formula>AND(#REF!="",#REF!&lt;&gt;"")</formula>
    </cfRule>
  </conditionalFormatting>
  <conditionalFormatting sqref="K839:L840 L90:M90">
    <cfRule type="expression" dxfId="1020" priority="702" stopIfTrue="1">
      <formula>#REF!=""</formula>
    </cfRule>
    <cfRule type="expression" dxfId="1019" priority="703" stopIfTrue="1">
      <formula>#REF!&lt;&gt;""</formula>
    </cfRule>
    <cfRule type="expression" dxfId="1018" priority="704" stopIfTrue="1">
      <formula>AND(#REF!="",#REF!&lt;&gt;"")</formula>
    </cfRule>
  </conditionalFormatting>
  <conditionalFormatting sqref="K842:L844">
    <cfRule type="expression" dxfId="1017" priority="705" stopIfTrue="1">
      <formula>#REF!=""</formula>
    </cfRule>
    <cfRule type="expression" dxfId="1016" priority="706" stopIfTrue="1">
      <formula>#REF!&lt;&gt;""</formula>
    </cfRule>
    <cfRule type="expression" dxfId="1015" priority="707" stopIfTrue="1">
      <formula>AND(#REF!="",#REF!&lt;&gt;"")</formula>
    </cfRule>
  </conditionalFormatting>
  <conditionalFormatting sqref="K845 K829:K833 K522:L524">
    <cfRule type="expression" dxfId="1014" priority="708" stopIfTrue="1">
      <formula>#REF!=""</formula>
    </cfRule>
    <cfRule type="expression" dxfId="1013" priority="709" stopIfTrue="1">
      <formula>#REF!&lt;&gt;""</formula>
    </cfRule>
    <cfRule type="expression" dxfId="1012" priority="710" stopIfTrue="1">
      <formula>AND(#REF!="",#REF!&lt;&gt;"")</formula>
    </cfRule>
  </conditionalFormatting>
  <conditionalFormatting sqref="K837">
    <cfRule type="expression" dxfId="1011" priority="711" stopIfTrue="1">
      <formula>#REF!=""</formula>
    </cfRule>
    <cfRule type="expression" dxfId="1010" priority="712" stopIfTrue="1">
      <formula>#REF!&lt;&gt;""</formula>
    </cfRule>
    <cfRule type="expression" dxfId="1009" priority="713" stopIfTrue="1">
      <formula>AND(#REF!="",#REF!&lt;&gt;"")</formula>
    </cfRule>
  </conditionalFormatting>
  <conditionalFormatting sqref="K838 K819 B767:C772 B803:C808 K772:M772 K808 K814:K816 K802 K750 K740 K745 K821:K826 I648 K647 K599 K591 K607 K640:K641 K635 K629 K661 A638 B608:C609 B616:C616 A617 A620 A627 A632 A699 A710 A704 K712 K704:K705 K701 K687:K695 B785:C796 B642:C647 K550 K521 A136 G276:H317 K454 K470:K476 K462 K446 K436 J522:M524 K412:K421 K406 G337:I337 G333:H335 G331:I331 G326:H329 G325:I325 A185:A186 A35:A38 A42:A43 A61:A62 A67:A68 A73:A74 A92:A93 A49:A50 K367 K326 K360 M353 M360 K353 M367 L187:M187 J174:M184 J173:L187 K172 J160:M165 K173:M186 A107 G156:I165 G173:I188 G189:H201 I12:I31 A16 G12:G20 H12:H21 A141:A143 A297:A298 A79:A80 A55:A56 K387 B111:B117 J510:M512 B507:C534 K484 K557 K559:K583 B127:B132 H202:H204 G205:H207 H208:H210 G211:H213 H214:H216">
    <cfRule type="expression" dxfId="1008" priority="714" stopIfTrue="1">
      <formula>#REF!=""</formula>
    </cfRule>
    <cfRule type="expression" dxfId="1007" priority="715" stopIfTrue="1">
      <formula>#REF!&lt;&gt;""</formula>
    </cfRule>
    <cfRule type="expression" dxfId="1006" priority="716" stopIfTrue="1">
      <formula>AND(#REF!="",#REF!&lt;&gt;"")</formula>
    </cfRule>
  </conditionalFormatting>
  <conditionalFormatting sqref="K834:L834">
    <cfRule type="expression" dxfId="1005" priority="723" stopIfTrue="1">
      <formula>#REF!=""</formula>
    </cfRule>
    <cfRule type="expression" dxfId="1004" priority="724" stopIfTrue="1">
      <formula>#REF!&lt;&gt;""</formula>
    </cfRule>
    <cfRule type="expression" dxfId="1003" priority="725" stopIfTrue="1">
      <formula>AND(#REF!="",#REF!&lt;&gt;"")</formula>
    </cfRule>
  </conditionalFormatting>
  <conditionalFormatting sqref="K841:L841">
    <cfRule type="expression" dxfId="1002" priority="726" stopIfTrue="1">
      <formula>#REF!=""</formula>
    </cfRule>
    <cfRule type="expression" dxfId="1001" priority="727" stopIfTrue="1">
      <formula>#REF!&lt;&gt;""</formula>
    </cfRule>
    <cfRule type="expression" dxfId="1000" priority="728" stopIfTrue="1">
      <formula>AND(#REF!="",#REF!&lt;&gt;"")</formula>
    </cfRule>
  </conditionalFormatting>
  <conditionalFormatting sqref="B662:B681 A648 A589 A605 A650 A662 A665 B449:B454 A449 A452 A525:A526 A519 A411 A392 A398 A404:A405 B174:B187 A336 A330 A324 A148:A151 A377 A380 A91 A125 A39 A60 A33:A34 A386 A273 A226 A234:A235 A246 A260 A267 A187 A237 A240 A230">
    <cfRule type="expression" dxfId="999" priority="1471" stopIfTrue="1">
      <formula>#REF!=""</formula>
    </cfRule>
    <cfRule type="expression" dxfId="998" priority="1472" stopIfTrue="1">
      <formula>#REF!&lt;&gt;""</formula>
    </cfRule>
    <cfRule type="expression" dxfId="997" priority="1473" stopIfTrue="1">
      <formula>AND(#REF!="",#REF!&lt;&gt;"")</formula>
    </cfRule>
  </conditionalFormatting>
  <conditionalFormatting sqref="A739 A736:A737 A744 A749:A750 A755 A752:A753 A760 A765 A826 A832 B662:F667 A717 A713:A715 A722 A615 A622 A599 A605 A607 A629 A133 A638:A640 A732:A734 A727:A729 A505 A498 A491 A483 A337 A331 A325 A291 B256 A376 A223 A231 B226:B242 A186 B319:B338 F319:F338 C320:E338 A234:A237 A240:A242 A126 A136 A220 A131 A632:A634">
    <cfRule type="expression" dxfId="996" priority="801" stopIfTrue="1">
      <formula>#REF!&lt;&gt;""</formula>
    </cfRule>
  </conditionalFormatting>
  <conditionalFormatting sqref="A617 A620 A627 A632 A638">
    <cfRule type="expression" dxfId="995" priority="1341" stopIfTrue="1">
      <formula>#REF!=""</formula>
    </cfRule>
    <cfRule type="expression" dxfId="994" priority="1342" stopIfTrue="1">
      <formula>#REF!&lt;&gt;""</formula>
    </cfRule>
  </conditionalFormatting>
  <conditionalFormatting sqref="A257 A260 A267 A273">
    <cfRule type="expression" dxfId="993" priority="1313" stopIfTrue="1">
      <formula>#REF!=""</formula>
    </cfRule>
  </conditionalFormatting>
  <conditionalFormatting sqref="B538:B542 G527 G522:H526 B375:B388 I513:I514 H515:I515 B395 B401:B413">
    <cfRule type="expression" dxfId="992" priority="932" stopIfTrue="1">
      <formula>#REF!=""</formula>
    </cfRule>
    <cfRule type="expression" dxfId="991" priority="933" stopIfTrue="1">
      <formula>#REF!&lt;&gt;""</formula>
    </cfRule>
    <cfRule type="expression" dxfId="990" priority="934" stopIfTrue="1">
      <formula>AND(#REF!="",#REF!&lt;&gt;"")</formula>
    </cfRule>
  </conditionalFormatting>
  <conditionalFormatting sqref="A412 A393 A399 A405 A381 A387">
    <cfRule type="expression" dxfId="989" priority="1650" stopIfTrue="1">
      <formula>#REF!=""</formula>
    </cfRule>
    <cfRule type="expression" dxfId="988" priority="1651" stopIfTrue="1">
      <formula>#REF!&lt;&gt;""</formula>
    </cfRule>
    <cfRule type="expression" dxfId="987" priority="1652" stopIfTrue="1">
      <formula>AND(#REF!="",#REF!&lt;&gt;"")</formula>
    </cfRule>
  </conditionalFormatting>
  <conditionalFormatting sqref="A767">
    <cfRule type="expression" dxfId="986" priority="617" stopIfTrue="1">
      <formula>#REF!=""</formula>
    </cfRule>
    <cfRule type="expression" dxfId="985" priority="618" stopIfTrue="1">
      <formula>#REF!&lt;&gt;""</formula>
    </cfRule>
    <cfRule type="expression" dxfId="984" priority="619" stopIfTrue="1">
      <formula>AND(#REF!="",#REF!&lt;&gt;"")</formula>
    </cfRule>
  </conditionalFormatting>
  <conditionalFormatting sqref="B408:B411 B413">
    <cfRule type="expression" dxfId="983" priority="541" stopIfTrue="1">
      <formula>$G277=""</formula>
    </cfRule>
    <cfRule type="expression" dxfId="982" priority="542" stopIfTrue="1">
      <formula>#REF!&lt;&gt;""</formula>
    </cfRule>
    <cfRule type="expression" dxfId="981" priority="543" stopIfTrue="1">
      <formula>AND($H277="",$G277&lt;&gt;"")</formula>
    </cfRule>
  </conditionalFormatting>
  <conditionalFormatting sqref="B407">
    <cfRule type="expression" dxfId="980" priority="538" stopIfTrue="1">
      <formula>#REF!=""</formula>
    </cfRule>
    <cfRule type="expression" dxfId="979" priority="539" stopIfTrue="1">
      <formula>#REF!&lt;&gt;""</formula>
    </cfRule>
    <cfRule type="expression" dxfId="978" priority="540" stopIfTrue="1">
      <formula>AND(#REF!="",#REF!&lt;&gt;"")</formula>
    </cfRule>
  </conditionalFormatting>
  <conditionalFormatting sqref="B401:B405">
    <cfRule type="expression" dxfId="977" priority="7835" stopIfTrue="1">
      <formula>$G269=""</formula>
    </cfRule>
    <cfRule type="expression" dxfId="976" priority="7836" stopIfTrue="1">
      <formula>#REF!&lt;&gt;""</formula>
    </cfRule>
    <cfRule type="expression" dxfId="975" priority="7837" stopIfTrue="1">
      <formula>AND($H269="",$G269&lt;&gt;"")</formula>
    </cfRule>
  </conditionalFormatting>
  <conditionalFormatting sqref="B408:B411">
    <cfRule type="expression" dxfId="974" priority="494" stopIfTrue="1">
      <formula>#REF!=""</formula>
    </cfRule>
    <cfRule type="expression" dxfId="973" priority="495" stopIfTrue="1">
      <formula>#REF!&lt;&gt;""</formula>
    </cfRule>
    <cfRule type="expression" dxfId="972" priority="496" stopIfTrue="1">
      <formula>AND(#REF!="",#REF!&lt;&gt;"")</formula>
    </cfRule>
  </conditionalFormatting>
  <conditionalFormatting sqref="B408:B411">
    <cfRule type="expression" dxfId="971" priority="491" stopIfTrue="1">
      <formula>$G291=""</formula>
    </cfRule>
    <cfRule type="expression" dxfId="970" priority="492" stopIfTrue="1">
      <formula>#REF!&lt;&gt;""</formula>
    </cfRule>
    <cfRule type="expression" dxfId="969" priority="493" stopIfTrue="1">
      <formula>AND($H291="",$G291&lt;&gt;"")</formula>
    </cfRule>
  </conditionalFormatting>
  <conditionalFormatting sqref="B403 B406">
    <cfRule type="expression" dxfId="968" priority="488" stopIfTrue="1">
      <formula>$G270=""</formula>
    </cfRule>
    <cfRule type="expression" dxfId="967" priority="489" stopIfTrue="1">
      <formula>#REF!&lt;&gt;""</formula>
    </cfRule>
    <cfRule type="expression" dxfId="966" priority="490" stopIfTrue="1">
      <formula>AND($H270="",$G270&lt;&gt;"")</formula>
    </cfRule>
  </conditionalFormatting>
  <conditionalFormatting sqref="B412:B413">
    <cfRule type="expression" dxfId="965" priority="485" stopIfTrue="1">
      <formula>$G292=""</formula>
    </cfRule>
    <cfRule type="expression" dxfId="964" priority="486" stopIfTrue="1">
      <formula>#REF!&lt;&gt;""</formula>
    </cfRule>
    <cfRule type="expression" dxfId="963" priority="487" stopIfTrue="1">
      <formula>AND($H292="",$G292&lt;&gt;"")</formula>
    </cfRule>
  </conditionalFormatting>
  <conditionalFormatting sqref="B413">
    <cfRule type="expression" dxfId="962" priority="482" stopIfTrue="1">
      <formula>#REF!=""</formula>
    </cfRule>
    <cfRule type="expression" dxfId="961" priority="483" stopIfTrue="1">
      <formula>#REF!&lt;&gt;""</formula>
    </cfRule>
    <cfRule type="expression" dxfId="960" priority="484" stopIfTrue="1">
      <formula>AND(#REF!="",#REF!&lt;&gt;"")</formula>
    </cfRule>
  </conditionalFormatting>
  <conditionalFormatting sqref="A806">
    <cfRule type="expression" dxfId="959" priority="453" stopIfTrue="1">
      <formula>$G655=""</formula>
    </cfRule>
    <cfRule type="expression" dxfId="958" priority="454" stopIfTrue="1">
      <formula>#REF!&lt;&gt;""</formula>
    </cfRule>
    <cfRule type="expression" dxfId="957" priority="455" stopIfTrue="1">
      <formula>AND($H655="",$G655&lt;&gt;"")</formula>
    </cfRule>
  </conditionalFormatting>
  <conditionalFormatting sqref="B395">
    <cfRule type="expression" dxfId="956" priority="405" stopIfTrue="1">
      <formula>$G263=""</formula>
    </cfRule>
    <cfRule type="expression" dxfId="955" priority="406" stopIfTrue="1">
      <formula>#REF!&lt;&gt;""</formula>
    </cfRule>
    <cfRule type="expression" dxfId="954" priority="407" stopIfTrue="1">
      <formula>AND($H263="",$G263&lt;&gt;"")</formula>
    </cfRule>
  </conditionalFormatting>
  <conditionalFormatting sqref="A800">
    <cfRule type="expression" dxfId="953" priority="396" stopIfTrue="1">
      <formula>#REF!=""</formula>
    </cfRule>
    <cfRule type="expression" dxfId="952" priority="397" stopIfTrue="1">
      <formula>#REF!&lt;&gt;""</formula>
    </cfRule>
    <cfRule type="expression" dxfId="951" priority="398" stopIfTrue="1">
      <formula>AND(#REF!="",#REF!&lt;&gt;"")</formula>
    </cfRule>
  </conditionalFormatting>
  <conditionalFormatting sqref="B411">
    <cfRule type="expression" dxfId="950" priority="7847" stopIfTrue="1">
      <formula>$G278=""</formula>
    </cfRule>
    <cfRule type="expression" dxfId="949" priority="7848" stopIfTrue="1">
      <formula>#REF!&lt;&gt;""</formula>
    </cfRule>
    <cfRule type="expression" dxfId="948" priority="7849" stopIfTrue="1">
      <formula>AND($H278="",$G278&lt;&gt;"")</formula>
    </cfRule>
  </conditionalFormatting>
  <conditionalFormatting sqref="B411">
    <cfRule type="expression" dxfId="947" priority="7853" stopIfTrue="1">
      <formula>$G292=""</formula>
    </cfRule>
    <cfRule type="expression" dxfId="946" priority="7854" stopIfTrue="1">
      <formula>#REF!&lt;&gt;""</formula>
    </cfRule>
    <cfRule type="expression" dxfId="945" priority="7855" stopIfTrue="1">
      <formula>AND($H292="",$G292&lt;&gt;"")</formula>
    </cfRule>
  </conditionalFormatting>
  <conditionalFormatting sqref="B410">
    <cfRule type="expression" dxfId="944" priority="7859" stopIfTrue="1">
      <formula>$G278=""</formula>
    </cfRule>
    <cfRule type="expression" dxfId="943" priority="7860" stopIfTrue="1">
      <formula>#REF!&lt;&gt;""</formula>
    </cfRule>
    <cfRule type="expression" dxfId="942" priority="7861" stopIfTrue="1">
      <formula>AND($H278="",$G278&lt;&gt;"")</formula>
    </cfRule>
  </conditionalFormatting>
  <conditionalFormatting sqref="B410">
    <cfRule type="expression" dxfId="941" priority="7865" stopIfTrue="1">
      <formula>$G292=""</formula>
    </cfRule>
    <cfRule type="expression" dxfId="940" priority="7866" stopIfTrue="1">
      <formula>#REF!&lt;&gt;""</formula>
    </cfRule>
    <cfRule type="expression" dxfId="939" priority="7867" stopIfTrue="1">
      <formula>AND($H292="",$G292&lt;&gt;"")</formula>
    </cfRule>
  </conditionalFormatting>
  <conditionalFormatting sqref="B412 B404:B405">
    <cfRule type="expression" dxfId="938" priority="7883" stopIfTrue="1">
      <formula>$G269=""</formula>
    </cfRule>
    <cfRule type="expression" dxfId="937" priority="7884" stopIfTrue="1">
      <formula>#REF!&lt;&gt;""</formula>
    </cfRule>
    <cfRule type="expression" dxfId="936" priority="7885" stopIfTrue="1">
      <formula>AND($H269="",$G269&lt;&gt;"")</formula>
    </cfRule>
  </conditionalFormatting>
  <conditionalFormatting sqref="B412">
    <cfRule type="expression" dxfId="935" priority="7892" stopIfTrue="1">
      <formula>$G278=""</formula>
    </cfRule>
    <cfRule type="expression" dxfId="934" priority="7893" stopIfTrue="1">
      <formula>#REF!&lt;&gt;""</formula>
    </cfRule>
    <cfRule type="expression" dxfId="933" priority="7894" stopIfTrue="1">
      <formula>AND($H278="",$G278&lt;&gt;"")</formula>
    </cfRule>
  </conditionalFormatting>
  <conditionalFormatting sqref="B406">
    <cfRule type="expression" dxfId="932" priority="7910" stopIfTrue="1">
      <formula>$G269=""</formula>
    </cfRule>
    <cfRule type="expression" dxfId="931" priority="7911" stopIfTrue="1">
      <formula>#REF!&lt;&gt;""</formula>
    </cfRule>
    <cfRule type="expression" dxfId="930" priority="7912" stopIfTrue="1">
      <formula>AND($H269="",$G269&lt;&gt;"")</formula>
    </cfRule>
  </conditionalFormatting>
  <conditionalFormatting sqref="B413">
    <cfRule type="expression" dxfId="929" priority="7922" stopIfTrue="1">
      <formula>$G277=""</formula>
    </cfRule>
    <cfRule type="expression" dxfId="928" priority="7923" stopIfTrue="1">
      <formula>#REF!&lt;&gt;""</formula>
    </cfRule>
    <cfRule type="expression" dxfId="927" priority="7924" stopIfTrue="1">
      <formula>AND($H277="",$G277&lt;&gt;"")</formula>
    </cfRule>
  </conditionalFormatting>
  <conditionalFormatting sqref="I516:I517">
    <cfRule type="expression" dxfId="926" priority="285" stopIfTrue="1">
      <formula>$G445=""</formula>
    </cfRule>
    <cfRule type="expression" dxfId="925" priority="286" stopIfTrue="1">
      <formula>#REF!&lt;&gt;""</formula>
    </cfRule>
    <cfRule type="expression" dxfId="924" priority="287" stopIfTrue="1">
      <formula>AND($H445="",$G445&lt;&gt;"")</formula>
    </cfRule>
  </conditionalFormatting>
  <conditionalFormatting sqref="I522:I524">
    <cfRule type="expression" dxfId="923" priority="249" stopIfTrue="1">
      <formula>#REF!=""</formula>
    </cfRule>
    <cfRule type="expression" dxfId="922" priority="250" stopIfTrue="1">
      <formula>#REF!&lt;&gt;""</formula>
    </cfRule>
    <cfRule type="expression" dxfId="921" priority="251" stopIfTrue="1">
      <formula>AND(#REF!="",#REF!&lt;&gt;"")</formula>
    </cfRule>
  </conditionalFormatting>
  <conditionalFormatting sqref="I527 B537 B383:B388">
    <cfRule type="expression" dxfId="920" priority="279" stopIfTrue="1">
      <formula>#REF!=""</formula>
    </cfRule>
    <cfRule type="expression" dxfId="919" priority="280" stopIfTrue="1">
      <formula>#REF!&lt;&gt;""</formula>
    </cfRule>
    <cfRule type="expression" dxfId="918" priority="281" stopIfTrue="1">
      <formula>AND(#REF!="",#REF!&lt;&gt;"")</formula>
    </cfRule>
  </conditionalFormatting>
  <conditionalFormatting sqref="I525:I526 B537:B538">
    <cfRule type="expression" dxfId="917" priority="282" stopIfTrue="1">
      <formula>#REF!=""</formula>
    </cfRule>
    <cfRule type="expression" dxfId="916" priority="283" stopIfTrue="1">
      <formula>#REF!&lt;&gt;""</formula>
    </cfRule>
    <cfRule type="expression" dxfId="915" priority="284" stopIfTrue="1">
      <formula>AND(#REF!="",#REF!&lt;&gt;"")</formula>
    </cfRule>
  </conditionalFormatting>
  <conditionalFormatting sqref="H527 B538">
    <cfRule type="expression" dxfId="914" priority="267" stopIfTrue="1">
      <formula>#REF!=""</formula>
    </cfRule>
    <cfRule type="expression" dxfId="913" priority="268" stopIfTrue="1">
      <formula>#REF!&lt;&gt;""</formula>
    </cfRule>
    <cfRule type="expression" dxfId="912" priority="269" stopIfTrue="1">
      <formula>AND(#REF!="",#REF!&lt;&gt;"")</formula>
    </cfRule>
  </conditionalFormatting>
  <conditionalFormatting sqref="G516:G519">
    <cfRule type="expression" dxfId="911" priority="237" stopIfTrue="1">
      <formula>#REF!=""</formula>
    </cfRule>
    <cfRule type="expression" dxfId="910" priority="238" stopIfTrue="1">
      <formula>#REF!&lt;&gt;""</formula>
    </cfRule>
    <cfRule type="expression" dxfId="909" priority="239" stopIfTrue="1">
      <formula>AND(#REF!="",#REF!&lt;&gt;"")</formula>
    </cfRule>
  </conditionalFormatting>
  <conditionalFormatting sqref="H516:H519 G515 G513:H514">
    <cfRule type="expression" dxfId="908" priority="240" stopIfTrue="1">
      <formula>#REF!=""</formula>
    </cfRule>
    <cfRule type="expression" dxfId="907" priority="241" stopIfTrue="1">
      <formula>#REF!&lt;&gt;""</formula>
    </cfRule>
    <cfRule type="expression" dxfId="906" priority="242" stopIfTrue="1">
      <formula>AND(#REF!="",#REF!&lt;&gt;"")</formula>
    </cfRule>
  </conditionalFormatting>
  <conditionalFormatting sqref="I519">
    <cfRule type="expression" dxfId="905" priority="16773" stopIfTrue="1">
      <formula>$G446=""</formula>
    </cfRule>
    <cfRule type="expression" dxfId="904" priority="16774" stopIfTrue="1">
      <formula>#REF!&lt;&gt;""</formula>
    </cfRule>
    <cfRule type="expression" dxfId="903" priority="16775" stopIfTrue="1">
      <formula>AND($H446="",$G446&lt;&gt;"")</formula>
    </cfRule>
  </conditionalFormatting>
  <conditionalFormatting sqref="I518">
    <cfRule type="expression" dxfId="902" priority="16779" stopIfTrue="1">
      <formula>$G446=""</formula>
    </cfRule>
    <cfRule type="expression" dxfId="901" priority="16780" stopIfTrue="1">
      <formula>#REF!&lt;&gt;""</formula>
    </cfRule>
    <cfRule type="expression" dxfId="900" priority="16781" stopIfTrue="1">
      <formula>AND($H446="",$G446&lt;&gt;"")</formula>
    </cfRule>
  </conditionalFormatting>
  <conditionalFormatting sqref="A812">
    <cfRule type="expression" dxfId="899" priority="163" stopIfTrue="1">
      <formula>$G663=""</formula>
    </cfRule>
    <cfRule type="expression" dxfId="898" priority="164" stopIfTrue="1">
      <formula>#REF!&lt;&gt;""</formula>
    </cfRule>
    <cfRule type="expression" dxfId="897" priority="165" stopIfTrue="1">
      <formula>AND($H663="",$G663&lt;&gt;"")</formula>
    </cfRule>
  </conditionalFormatting>
  <conditionalFormatting sqref="K820">
    <cfRule type="expression" dxfId="896" priority="156" stopIfTrue="1">
      <formula>#REF!=""</formula>
    </cfRule>
    <cfRule type="expression" dxfId="895" priority="157" stopIfTrue="1">
      <formula>#REF!&lt;&gt;""</formula>
    </cfRule>
    <cfRule type="expression" dxfId="894" priority="158" stopIfTrue="1">
      <formula>AND(#REF!="",#REF!&lt;&gt;"")</formula>
    </cfRule>
  </conditionalFormatting>
  <conditionalFormatting sqref="A818">
    <cfRule type="expression" dxfId="893" priority="153" stopIfTrue="1">
      <formula>$G668=""</formula>
    </cfRule>
    <cfRule type="expression" dxfId="892" priority="154" stopIfTrue="1">
      <formula>#REF!&lt;&gt;""</formula>
    </cfRule>
    <cfRule type="expression" dxfId="891" priority="155" stopIfTrue="1">
      <formula>AND($H668="",$G668&lt;&gt;"")</formula>
    </cfRule>
  </conditionalFormatting>
  <conditionalFormatting sqref="B539:B542">
    <cfRule type="expression" dxfId="890" priority="126" stopIfTrue="1">
      <formula>#REF!=""</formula>
    </cfRule>
    <cfRule type="expression" dxfId="889" priority="127" stopIfTrue="1">
      <formula>#REF!&lt;&gt;""</formula>
    </cfRule>
    <cfRule type="expression" dxfId="888" priority="128" stopIfTrue="1">
      <formula>AND(#REF!="",#REF!&lt;&gt;"")</formula>
    </cfRule>
  </conditionalFormatting>
  <conditionalFormatting sqref="A678">
    <cfRule type="expression" dxfId="887" priority="122" stopIfTrue="1">
      <formula>#REF!&lt;&gt;""</formula>
    </cfRule>
  </conditionalFormatting>
  <conditionalFormatting sqref="A241">
    <cfRule type="expression" dxfId="886" priority="90" stopIfTrue="1">
      <formula>#REF!=""</formula>
    </cfRule>
    <cfRule type="expression" dxfId="885" priority="91" stopIfTrue="1">
      <formula>#REF!&lt;&gt;""</formula>
    </cfRule>
    <cfRule type="expression" dxfId="884" priority="92" stopIfTrue="1">
      <formula>AND(#REF!="",#REF!&lt;&gt;"")</formula>
    </cfRule>
  </conditionalFormatting>
  <conditionalFormatting sqref="A229">
    <cfRule type="expression" dxfId="883" priority="86" stopIfTrue="1">
      <formula>#REF!&lt;&gt;""</formula>
    </cfRule>
  </conditionalFormatting>
  <conditionalFormatting sqref="O636">
    <cfRule type="expression" dxfId="882" priority="83" stopIfTrue="1">
      <formula>#REF!=""</formula>
    </cfRule>
    <cfRule type="expression" dxfId="881" priority="84" stopIfTrue="1">
      <formula>#REF!&lt;&gt;""</formula>
    </cfRule>
    <cfRule type="expression" dxfId="880" priority="85" stopIfTrue="1">
      <formula>AND(#REF!="",#REF!&lt;&gt;"")</formula>
    </cfRule>
  </conditionalFormatting>
  <conditionalFormatting sqref="N636">
    <cfRule type="expression" dxfId="879" priority="80" stopIfTrue="1">
      <formula>#REF!=""</formula>
    </cfRule>
    <cfRule type="expression" dxfId="878" priority="81" stopIfTrue="1">
      <formula>#REF!&lt;&gt;""</formula>
    </cfRule>
    <cfRule type="expression" dxfId="877" priority="82" stopIfTrue="1">
      <formula>AND(#REF!="",#REF!&lt;&gt;"")</formula>
    </cfRule>
  </conditionalFormatting>
  <conditionalFormatting sqref="B837:C838">
    <cfRule type="expression" dxfId="876" priority="77" stopIfTrue="1">
      <formula>#REF!=""</formula>
    </cfRule>
    <cfRule type="expression" dxfId="875" priority="78" stopIfTrue="1">
      <formula>#REF!&lt;&gt;""</formula>
    </cfRule>
    <cfRule type="expression" dxfId="874" priority="79" stopIfTrue="1">
      <formula>AND(#REF!="",#REF!&lt;&gt;"")</formula>
    </cfRule>
  </conditionalFormatting>
  <conditionalFormatting sqref="A693">
    <cfRule type="expression" dxfId="873" priority="76" stopIfTrue="1">
      <formula>#REF!&lt;&gt;""</formula>
    </cfRule>
  </conditionalFormatting>
  <conditionalFormatting sqref="N682">
    <cfRule type="expression" dxfId="872" priority="75" stopIfTrue="1">
      <formula>#REF!&lt;&gt;""</formula>
    </cfRule>
  </conditionalFormatting>
  <conditionalFormatting sqref="N682">
    <cfRule type="expression" dxfId="871" priority="74" stopIfTrue="1">
      <formula>$I682&lt;&gt;""</formula>
    </cfRule>
  </conditionalFormatting>
  <conditionalFormatting sqref="N682">
    <cfRule type="expression" dxfId="870" priority="71" stopIfTrue="1">
      <formula>$H682=""</formula>
    </cfRule>
    <cfRule type="expression" dxfId="869" priority="72" stopIfTrue="1">
      <formula>#REF!&lt;&gt;""</formula>
    </cfRule>
    <cfRule type="expression" dxfId="868" priority="73" stopIfTrue="1">
      <formula>AND($I682="",$H682&lt;&gt;"")</formula>
    </cfRule>
  </conditionalFormatting>
  <conditionalFormatting sqref="A121">
    <cfRule type="expression" dxfId="867" priority="68" stopIfTrue="1">
      <formula>#REF!=""</formula>
    </cfRule>
    <cfRule type="expression" dxfId="866" priority="69" stopIfTrue="1">
      <formula>#REF!&lt;&gt;""</formula>
    </cfRule>
    <cfRule type="expression" dxfId="865" priority="70" stopIfTrue="1">
      <formula>AND(#REF!="",#REF!&lt;&gt;"")</formula>
    </cfRule>
  </conditionalFormatting>
  <conditionalFormatting sqref="K510:L512">
    <cfRule type="expression" dxfId="864" priority="65" stopIfTrue="1">
      <formula>#REF!=""</formula>
    </cfRule>
    <cfRule type="expression" dxfId="863" priority="66" stopIfTrue="1">
      <formula>#REF!&lt;&gt;""</formula>
    </cfRule>
    <cfRule type="expression" dxfId="862" priority="67" stopIfTrue="1">
      <formula>AND(#REF!="",#REF!&lt;&gt;"")</formula>
    </cfRule>
  </conditionalFormatting>
  <conditionalFormatting sqref="G510:H512">
    <cfRule type="expression" dxfId="861" priority="62" stopIfTrue="1">
      <formula>#REF!=""</formula>
    </cfRule>
    <cfRule type="expression" dxfId="860" priority="63" stopIfTrue="1">
      <formula>#REF!&lt;&gt;""</formula>
    </cfRule>
    <cfRule type="expression" dxfId="859" priority="64" stopIfTrue="1">
      <formula>AND(#REF!="",#REF!&lt;&gt;"")</formula>
    </cfRule>
  </conditionalFormatting>
  <conditionalFormatting sqref="I510:I512">
    <cfRule type="expression" dxfId="858" priority="59" stopIfTrue="1">
      <formula>#REF!=""</formula>
    </cfRule>
    <cfRule type="expression" dxfId="857" priority="60" stopIfTrue="1">
      <formula>#REF!&lt;&gt;""</formula>
    </cfRule>
    <cfRule type="expression" dxfId="856" priority="61" stopIfTrue="1">
      <formula>AND(#REF!="",#REF!&lt;&gt;"")</formula>
    </cfRule>
  </conditionalFormatting>
  <conditionalFormatting sqref="A513:A514">
    <cfRule type="expression" dxfId="855" priority="56" stopIfTrue="1">
      <formula>#REF!=""</formula>
    </cfRule>
    <cfRule type="expression" dxfId="854" priority="57" stopIfTrue="1">
      <formula>#REF!&lt;&gt;""</formula>
    </cfRule>
    <cfRule type="expression" dxfId="853" priority="58" stopIfTrue="1">
      <formula>AND(#REF!="",#REF!&lt;&gt;"")</formula>
    </cfRule>
  </conditionalFormatting>
  <conditionalFormatting sqref="A250">
    <cfRule type="expression" dxfId="852" priority="14" stopIfTrue="1">
      <formula>#REF!&lt;&gt;""</formula>
    </cfRule>
  </conditionalFormatting>
  <conditionalFormatting sqref="A570">
    <cfRule type="expression" dxfId="851" priority="13" stopIfTrue="1">
      <formula>#REF!&lt;&gt;""</formula>
    </cfRule>
  </conditionalFormatting>
  <conditionalFormatting sqref="B389">
    <cfRule type="expression" dxfId="850" priority="10" stopIfTrue="1">
      <formula>#REF!=""</formula>
    </cfRule>
    <cfRule type="expression" dxfId="849" priority="11" stopIfTrue="1">
      <formula>#REF!&lt;&gt;""</formula>
    </cfRule>
    <cfRule type="expression" dxfId="848" priority="12" stopIfTrue="1">
      <formula>AND(#REF!="",#REF!&lt;&gt;"")</formula>
    </cfRule>
  </conditionalFormatting>
  <conditionalFormatting sqref="B390:B394">
    <cfRule type="expression" dxfId="847" priority="4" stopIfTrue="1">
      <formula>#REF!=""</formula>
    </cfRule>
    <cfRule type="expression" dxfId="846" priority="5" stopIfTrue="1">
      <formula>#REF!&lt;&gt;""</formula>
    </cfRule>
    <cfRule type="expression" dxfId="845" priority="6" stopIfTrue="1">
      <formula>AND(#REF!="",#REF!&lt;&gt;"")</formula>
    </cfRule>
  </conditionalFormatting>
  <conditionalFormatting sqref="B396:B400">
    <cfRule type="expression" dxfId="844" priority="1" stopIfTrue="1">
      <formula>#REF!=""</formula>
    </cfRule>
    <cfRule type="expression" dxfId="843" priority="2" stopIfTrue="1">
      <formula>#REF!&lt;&gt;""</formula>
    </cfRule>
    <cfRule type="expression" dxfId="842" priority="3" stopIfTrue="1">
      <formula>AND(#REF!="",#REF!&lt;&gt;"")</formula>
    </cfRule>
  </conditionalFormatting>
  <pageMargins left="0.59055118110236227" right="0" top="0.19685039370078741" bottom="0" header="0.51181102362204722" footer="0.51181102362204722"/>
  <pageSetup paperSize="9" scale="45" fitToHeight="9" orientation="portrait" r:id="rId1"/>
  <headerFooter alignWithMargins="0"/>
  <rowBreaks count="4" manualBreakCount="4">
    <brk id="58" max="12" man="1"/>
    <brk id="127" max="12" man="1"/>
    <brk id="178" max="12" man="1"/>
    <brk id="756" max="12" man="1"/>
  </rowBreaks>
  <colBreaks count="1" manualBreakCount="1">
    <brk id="32" max="27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0"/>
  </sheetPr>
  <dimension ref="A1:P354"/>
  <sheetViews>
    <sheetView tabSelected="1" view="pageBreakPreview" zoomScaleSheetLayoutView="100" workbookViewId="0">
      <selection activeCell="B10" sqref="B10:C10"/>
    </sheetView>
  </sheetViews>
  <sheetFormatPr defaultRowHeight="12.75" x14ac:dyDescent="0.2"/>
  <cols>
    <col min="1" max="1" width="25" style="126" customWidth="1"/>
    <col min="2" max="2" width="45.5703125" style="126" customWidth="1"/>
    <col min="3" max="3" width="14.140625" style="127" customWidth="1"/>
    <col min="4" max="4" width="0.42578125" style="4" hidden="1" customWidth="1"/>
    <col min="5" max="5" width="12.7109375" style="7" customWidth="1"/>
    <col min="6" max="6" width="14.42578125" style="2" customWidth="1"/>
    <col min="7" max="7" width="36.42578125" style="2" customWidth="1"/>
    <col min="8" max="8" width="16.28515625" style="2" customWidth="1"/>
    <col min="9" max="9" width="12.140625" style="2" customWidth="1"/>
    <col min="10" max="10" width="10.140625" style="2" bestFit="1" customWidth="1"/>
    <col min="11" max="16384" width="9.140625" style="3"/>
  </cols>
  <sheetData>
    <row r="1" spans="1:11" x14ac:dyDescent="0.2">
      <c r="B1" s="61"/>
      <c r="C1" s="1076"/>
      <c r="D1" s="1076"/>
      <c r="E1" s="1076"/>
      <c r="F1" s="1076"/>
      <c r="G1" s="1058"/>
    </row>
    <row r="2" spans="1:11" ht="12.75" customHeight="1" x14ac:dyDescent="0.2">
      <c r="A2" s="62"/>
      <c r="B2" s="1"/>
      <c r="C2" s="1076"/>
      <c r="D2" s="1076"/>
      <c r="E2" s="1076"/>
      <c r="F2" s="1076"/>
      <c r="G2" s="1058"/>
    </row>
    <row r="3" spans="1:11" x14ac:dyDescent="0.2">
      <c r="A3" s="62"/>
      <c r="B3" s="77"/>
      <c r="C3" s="87" t="s">
        <v>761</v>
      </c>
      <c r="D3" s="77"/>
      <c r="E3" s="77"/>
      <c r="F3" s="77"/>
      <c r="G3" s="1058"/>
      <c r="H3" s="77"/>
      <c r="I3" s="77"/>
    </row>
    <row r="4" spans="1:11" ht="15.75" x14ac:dyDescent="0.2">
      <c r="A4" s="62"/>
      <c r="B4" s="77"/>
      <c r="C4" s="77"/>
      <c r="D4" s="77"/>
      <c r="E4" s="77"/>
      <c r="F4" s="77"/>
      <c r="G4" s="325"/>
      <c r="H4" s="77"/>
      <c r="I4" s="77"/>
    </row>
    <row r="5" spans="1:11" ht="12.75" customHeight="1" x14ac:dyDescent="0.2">
      <c r="A5" s="63"/>
      <c r="B5" s="1068" t="s">
        <v>445</v>
      </c>
      <c r="C5" s="1068"/>
      <c r="D5" s="60"/>
      <c r="E5" s="60"/>
      <c r="F5" s="60"/>
      <c r="G5" s="227"/>
    </row>
    <row r="6" spans="1:11" ht="12.75" customHeight="1" x14ac:dyDescent="0.2">
      <c r="A6" s="63"/>
      <c r="B6" s="1068" t="s">
        <v>244</v>
      </c>
      <c r="C6" s="1068"/>
      <c r="D6" s="60"/>
      <c r="E6" s="60"/>
      <c r="F6" s="60"/>
      <c r="G6" s="180"/>
    </row>
    <row r="7" spans="1:11" ht="12.75" customHeight="1" x14ac:dyDescent="0.2">
      <c r="A7" s="64"/>
      <c r="B7" s="1068" t="s">
        <v>227</v>
      </c>
      <c r="C7" s="1068"/>
      <c r="D7" s="88"/>
      <c r="E7" s="88"/>
      <c r="F7" s="88"/>
      <c r="G7" s="227"/>
    </row>
    <row r="8" spans="1:11" ht="15.75" x14ac:dyDescent="0.2">
      <c r="A8" s="1072" t="s">
        <v>724</v>
      </c>
      <c r="B8" s="1072"/>
      <c r="C8" s="1072"/>
      <c r="D8" s="1072"/>
      <c r="E8" s="16"/>
      <c r="F8" s="17"/>
      <c r="G8" s="227"/>
    </row>
    <row r="9" spans="1:11" x14ac:dyDescent="0.2">
      <c r="A9" s="1076"/>
      <c r="B9" s="1076"/>
      <c r="C9" s="1076"/>
      <c r="D9" s="1076"/>
      <c r="E9" s="1076"/>
      <c r="F9" s="1076"/>
      <c r="G9" s="1059"/>
      <c r="H9" s="20"/>
    </row>
    <row r="10" spans="1:11" x14ac:dyDescent="0.2">
      <c r="A10" s="820"/>
      <c r="B10" s="1072" t="s">
        <v>826</v>
      </c>
      <c r="C10" s="1072"/>
      <c r="D10" s="85"/>
      <c r="E10" s="85"/>
      <c r="F10" s="85"/>
      <c r="G10" s="1059"/>
      <c r="H10" s="20"/>
    </row>
    <row r="11" spans="1:11" ht="20.25" customHeight="1" x14ac:dyDescent="0.2">
      <c r="A11" s="78"/>
      <c r="B11" s="78"/>
      <c r="C11" s="86"/>
      <c r="D11" s="78"/>
      <c r="E11" s="5"/>
      <c r="G11" s="1059"/>
    </row>
    <row r="12" spans="1:11" ht="35.25" customHeight="1" x14ac:dyDescent="0.2">
      <c r="A12" s="1071" t="s">
        <v>683</v>
      </c>
      <c r="B12" s="1071"/>
      <c r="C12" s="1071"/>
      <c r="D12" s="1071"/>
      <c r="E12" s="1071"/>
      <c r="F12" s="1071"/>
      <c r="G12" s="1059"/>
    </row>
    <row r="13" spans="1:11" ht="21" customHeight="1" x14ac:dyDescent="0.25">
      <c r="A13" s="1075"/>
      <c r="B13" s="1075"/>
      <c r="C13" s="1075"/>
      <c r="D13" s="13"/>
      <c r="E13" s="91"/>
      <c r="F13" s="90"/>
    </row>
    <row r="14" spans="1:11" ht="12.75" customHeight="1" x14ac:dyDescent="0.2">
      <c r="A14" s="1074" t="s">
        <v>5</v>
      </c>
      <c r="B14" s="1073" t="s">
        <v>4</v>
      </c>
      <c r="C14" s="1069" t="s">
        <v>345</v>
      </c>
      <c r="D14" s="29"/>
      <c r="E14" s="1069" t="s">
        <v>399</v>
      </c>
      <c r="F14" s="1069" t="s">
        <v>684</v>
      </c>
    </row>
    <row r="15" spans="1:11" ht="34.5" customHeight="1" x14ac:dyDescent="0.2">
      <c r="A15" s="1074"/>
      <c r="B15" s="1073"/>
      <c r="C15" s="1070"/>
      <c r="D15" s="29"/>
      <c r="E15" s="1070"/>
      <c r="F15" s="1070"/>
      <c r="K15" s="2"/>
    </row>
    <row r="16" spans="1:11" ht="15.75" x14ac:dyDescent="0.25">
      <c r="A16" s="65"/>
      <c r="B16" s="66"/>
      <c r="C16" s="67"/>
      <c r="D16" s="29"/>
      <c r="E16" s="92"/>
      <c r="F16" s="93"/>
      <c r="K16" s="2"/>
    </row>
    <row r="17" spans="1:15" ht="15.75" x14ac:dyDescent="0.25">
      <c r="A17" s="68" t="s">
        <v>71</v>
      </c>
      <c r="B17" s="69" t="s">
        <v>74</v>
      </c>
      <c r="C17" s="70" t="s">
        <v>79</v>
      </c>
      <c r="D17" s="30"/>
      <c r="E17" s="27"/>
      <c r="F17" s="27"/>
      <c r="G17" s="26"/>
      <c r="H17" s="21"/>
      <c r="K17" s="2"/>
    </row>
    <row r="18" spans="1:15" s="9" customFormat="1" ht="29.25" customHeight="1" x14ac:dyDescent="0.25">
      <c r="A18" s="821" t="s">
        <v>253</v>
      </c>
      <c r="B18" s="82" t="s">
        <v>254</v>
      </c>
      <c r="C18" s="854">
        <f>C31+C40+C30</f>
        <v>1897.9</v>
      </c>
      <c r="D18" s="854">
        <f t="shared" ref="D18:F18" si="0">D31+D40+D30</f>
        <v>0</v>
      </c>
      <c r="E18" s="854">
        <f t="shared" si="0"/>
        <v>224.79999999999995</v>
      </c>
      <c r="F18" s="854">
        <f t="shared" si="0"/>
        <v>587.70000000000005</v>
      </c>
      <c r="G18" s="15"/>
      <c r="H18" s="22"/>
      <c r="I18" s="8"/>
      <c r="J18" s="8"/>
      <c r="K18" s="8"/>
    </row>
    <row r="19" spans="1:15" s="9" customFormat="1" ht="24" hidden="1" customHeight="1" x14ac:dyDescent="0.25">
      <c r="A19" s="821" t="s">
        <v>6</v>
      </c>
      <c r="B19" s="71" t="s">
        <v>15</v>
      </c>
      <c r="C19" s="72">
        <v>0</v>
      </c>
      <c r="D19" s="31"/>
      <c r="E19" s="19">
        <v>0</v>
      </c>
      <c r="F19" s="19">
        <v>0</v>
      </c>
      <c r="G19" s="8"/>
      <c r="H19" s="23"/>
      <c r="I19" s="8"/>
      <c r="J19" s="8"/>
    </row>
    <row r="20" spans="1:15" s="9" customFormat="1" ht="27" hidden="1" customHeight="1" x14ac:dyDescent="0.25">
      <c r="A20" s="822" t="s">
        <v>16</v>
      </c>
      <c r="B20" s="73" t="s">
        <v>18</v>
      </c>
      <c r="C20" s="72">
        <v>0</v>
      </c>
      <c r="D20" s="31"/>
      <c r="E20" s="19">
        <v>0</v>
      </c>
      <c r="F20" s="19">
        <v>0</v>
      </c>
      <c r="G20" s="15"/>
      <c r="H20" s="23"/>
      <c r="I20" s="8"/>
      <c r="J20" s="8"/>
    </row>
    <row r="21" spans="1:15" s="9" customFormat="1" ht="24" hidden="1" customHeight="1" x14ac:dyDescent="0.25">
      <c r="A21" s="822" t="s">
        <v>19</v>
      </c>
      <c r="B21" s="73" t="s">
        <v>20</v>
      </c>
      <c r="C21" s="72">
        <v>0</v>
      </c>
      <c r="D21" s="31"/>
      <c r="E21" s="19">
        <v>0</v>
      </c>
      <c r="F21" s="19">
        <v>0</v>
      </c>
      <c r="G21" s="8"/>
      <c r="H21" s="23"/>
      <c r="I21" s="8"/>
      <c r="J21" s="8"/>
    </row>
    <row r="22" spans="1:15" s="9" customFormat="1" ht="28.5" hidden="1" customHeight="1" x14ac:dyDescent="0.25">
      <c r="A22" s="822" t="s">
        <v>251</v>
      </c>
      <c r="B22" s="73" t="s">
        <v>249</v>
      </c>
      <c r="C22" s="72">
        <v>0</v>
      </c>
      <c r="D22" s="31"/>
      <c r="E22" s="19">
        <v>0</v>
      </c>
      <c r="F22" s="19">
        <v>0</v>
      </c>
      <c r="G22" s="8"/>
      <c r="H22" s="23"/>
      <c r="I22" s="8"/>
      <c r="J22" s="8"/>
    </row>
    <row r="23" spans="1:15" s="9" customFormat="1" ht="36" hidden="1" customHeight="1" x14ac:dyDescent="0.25">
      <c r="A23" s="822" t="s">
        <v>252</v>
      </c>
      <c r="B23" s="73" t="s">
        <v>250</v>
      </c>
      <c r="C23" s="72">
        <v>0</v>
      </c>
      <c r="D23" s="31"/>
      <c r="E23" s="19">
        <v>0</v>
      </c>
      <c r="F23" s="19">
        <v>0</v>
      </c>
      <c r="G23" s="8"/>
      <c r="H23" s="23"/>
      <c r="I23" s="8"/>
      <c r="J23" s="8"/>
    </row>
    <row r="24" spans="1:15" s="9" customFormat="1" ht="24.75" customHeight="1" x14ac:dyDescent="0.25">
      <c r="A24" s="821" t="s">
        <v>166</v>
      </c>
      <c r="B24" s="71" t="s">
        <v>647</v>
      </c>
      <c r="C24" s="72">
        <f>C29</f>
        <v>-437.6</v>
      </c>
      <c r="D24" s="72">
        <f t="shared" ref="D24:F24" si="1">D29</f>
        <v>0</v>
      </c>
      <c r="E24" s="72">
        <f t="shared" si="1"/>
        <v>-875.2</v>
      </c>
      <c r="F24" s="72">
        <f t="shared" si="1"/>
        <v>-1312.8</v>
      </c>
      <c r="G24" s="8"/>
      <c r="H24" s="23"/>
      <c r="I24" s="8"/>
      <c r="J24" s="8"/>
    </row>
    <row r="25" spans="1:15" s="9" customFormat="1" ht="36.75" customHeight="1" x14ac:dyDescent="0.25">
      <c r="A25" s="822" t="s">
        <v>167</v>
      </c>
      <c r="B25" s="73" t="s">
        <v>646</v>
      </c>
      <c r="C25" s="72">
        <f t="shared" ref="C25:F26" si="2">C26</f>
        <v>0</v>
      </c>
      <c r="D25" s="72">
        <f t="shared" si="2"/>
        <v>0</v>
      </c>
      <c r="E25" s="72">
        <f t="shared" si="2"/>
        <v>0</v>
      </c>
      <c r="F25" s="72">
        <f t="shared" si="2"/>
        <v>0</v>
      </c>
      <c r="G25" s="8"/>
      <c r="H25" s="23"/>
      <c r="I25" s="8"/>
      <c r="J25" s="8"/>
    </row>
    <row r="26" spans="1:15" s="9" customFormat="1" ht="36" x14ac:dyDescent="0.25">
      <c r="A26" s="822" t="s">
        <v>181</v>
      </c>
      <c r="B26" s="73" t="s">
        <v>803</v>
      </c>
      <c r="C26" s="72">
        <f t="shared" si="2"/>
        <v>0</v>
      </c>
      <c r="D26" s="72">
        <f t="shared" si="2"/>
        <v>0</v>
      </c>
      <c r="E26" s="72">
        <f t="shared" si="2"/>
        <v>0</v>
      </c>
      <c r="F26" s="72">
        <f t="shared" si="2"/>
        <v>0</v>
      </c>
      <c r="G26" s="8"/>
      <c r="H26" s="23"/>
      <c r="I26" s="8"/>
      <c r="J26" s="8"/>
    </row>
    <row r="27" spans="1:15" s="9" customFormat="1" ht="46.5" customHeight="1" x14ac:dyDescent="0.25">
      <c r="A27" s="822" t="s">
        <v>182</v>
      </c>
      <c r="B27" s="73" t="s">
        <v>800</v>
      </c>
      <c r="C27" s="72">
        <v>0</v>
      </c>
      <c r="D27" s="31"/>
      <c r="E27" s="19">
        <v>0</v>
      </c>
      <c r="F27" s="19">
        <v>0</v>
      </c>
      <c r="G27" s="8"/>
      <c r="H27" s="23"/>
      <c r="I27" s="8"/>
      <c r="J27" s="8"/>
    </row>
    <row r="28" spans="1:15" s="9" customFormat="1" ht="39" hidden="1" customHeight="1" x14ac:dyDescent="0.25">
      <c r="A28" s="822"/>
      <c r="B28" s="151"/>
      <c r="C28" s="72"/>
      <c r="D28" s="72"/>
      <c r="E28" s="72"/>
      <c r="F28" s="648"/>
      <c r="G28" s="8"/>
      <c r="H28" s="23"/>
      <c r="I28" s="8"/>
      <c r="J28" s="8"/>
    </row>
    <row r="29" spans="1:15" s="9" customFormat="1" ht="44.25" customHeight="1" x14ac:dyDescent="0.25">
      <c r="A29" s="822" t="s">
        <v>396</v>
      </c>
      <c r="B29" s="151" t="s">
        <v>802</v>
      </c>
      <c r="C29" s="72">
        <f t="shared" ref="C29:F29" si="3">C30</f>
        <v>-437.6</v>
      </c>
      <c r="D29" s="72">
        <f t="shared" si="3"/>
        <v>0</v>
      </c>
      <c r="E29" s="72">
        <f t="shared" si="3"/>
        <v>-875.2</v>
      </c>
      <c r="F29" s="648">
        <f t="shared" si="3"/>
        <v>-1312.8</v>
      </c>
      <c r="G29" s="8"/>
      <c r="H29" s="23"/>
      <c r="I29" s="8"/>
      <c r="J29" s="8"/>
    </row>
    <row r="30" spans="1:15" s="9" customFormat="1" ht="40.5" customHeight="1" x14ac:dyDescent="0.25">
      <c r="A30" s="822" t="s">
        <v>397</v>
      </c>
      <c r="B30" s="398" t="s">
        <v>804</v>
      </c>
      <c r="C30" s="72">
        <v>-437.6</v>
      </c>
      <c r="D30" s="31"/>
      <c r="E30" s="19">
        <v>-875.2</v>
      </c>
      <c r="F30" s="621">
        <v>-1312.8</v>
      </c>
      <c r="G30" s="8"/>
      <c r="H30" s="23"/>
      <c r="I30" s="8"/>
      <c r="J30" s="8"/>
    </row>
    <row r="31" spans="1:15" s="9" customFormat="1" ht="35.25" customHeight="1" x14ac:dyDescent="0.2">
      <c r="A31" s="821" t="s">
        <v>21</v>
      </c>
      <c r="B31" s="71" t="s">
        <v>809</v>
      </c>
      <c r="C31" s="826">
        <f>C35+C39</f>
        <v>1785.5</v>
      </c>
      <c r="D31" s="826">
        <f>D35+D39</f>
        <v>0</v>
      </c>
      <c r="E31" s="826">
        <f>E35+E39</f>
        <v>0</v>
      </c>
      <c r="F31" s="826">
        <f>F35+F39</f>
        <v>0</v>
      </c>
      <c r="G31" s="99"/>
      <c r="H31" s="11"/>
      <c r="I31" s="11"/>
      <c r="J31" s="11"/>
      <c r="K31" s="8"/>
      <c r="L31" s="8"/>
      <c r="M31" s="8"/>
      <c r="N31" s="8"/>
      <c r="O31" s="8"/>
    </row>
    <row r="32" spans="1:15" s="9" customFormat="1" ht="15.75" x14ac:dyDescent="0.25">
      <c r="A32" s="821" t="s">
        <v>22</v>
      </c>
      <c r="B32" s="71" t="s">
        <v>23</v>
      </c>
      <c r="C32" s="72">
        <f>C33</f>
        <v>-219197.5</v>
      </c>
      <c r="D32" s="72">
        <f t="shared" ref="D32:F34" si="4">D33</f>
        <v>0</v>
      </c>
      <c r="E32" s="858">
        <f t="shared" si="4"/>
        <v>-103317.1</v>
      </c>
      <c r="F32" s="72">
        <f t="shared" si="4"/>
        <v>-102464.4</v>
      </c>
      <c r="G32" s="8"/>
      <c r="H32" s="8"/>
      <c r="I32" s="8"/>
      <c r="J32" s="8"/>
    </row>
    <row r="33" spans="1:16" s="9" customFormat="1" ht="25.5" customHeight="1" x14ac:dyDescent="0.25">
      <c r="A33" s="822" t="s">
        <v>24</v>
      </c>
      <c r="B33" s="73" t="s">
        <v>25</v>
      </c>
      <c r="C33" s="72">
        <f>C34</f>
        <v>-219197.5</v>
      </c>
      <c r="D33" s="72">
        <f t="shared" si="4"/>
        <v>0</v>
      </c>
      <c r="E33" s="72">
        <f t="shared" si="4"/>
        <v>-103317.1</v>
      </c>
      <c r="F33" s="72">
        <f t="shared" si="4"/>
        <v>-102464.4</v>
      </c>
      <c r="G33" s="8"/>
      <c r="H33" s="8"/>
      <c r="I33" s="8"/>
      <c r="J33" s="8"/>
    </row>
    <row r="34" spans="1:16" s="9" customFormat="1" ht="15.75" x14ac:dyDescent="0.25">
      <c r="A34" s="822" t="s">
        <v>26</v>
      </c>
      <c r="B34" s="73" t="s">
        <v>27</v>
      </c>
      <c r="C34" s="72">
        <f>C35</f>
        <v>-219197.5</v>
      </c>
      <c r="D34" s="72">
        <f t="shared" si="4"/>
        <v>0</v>
      </c>
      <c r="E34" s="72">
        <f t="shared" si="4"/>
        <v>-103317.1</v>
      </c>
      <c r="F34" s="72">
        <f t="shared" si="4"/>
        <v>-102464.4</v>
      </c>
      <c r="G34" s="8"/>
      <c r="H34" s="8"/>
      <c r="I34" s="8"/>
      <c r="J34" s="8"/>
    </row>
    <row r="35" spans="1:16" s="9" customFormat="1" ht="30.75" customHeight="1" x14ac:dyDescent="0.25">
      <c r="A35" s="823" t="s">
        <v>28</v>
      </c>
      <c r="B35" s="81" t="s">
        <v>29</v>
      </c>
      <c r="C35" s="72">
        <v>-219197.5</v>
      </c>
      <c r="D35" s="36"/>
      <c r="E35" s="72">
        <v>-103317.1</v>
      </c>
      <c r="F35" s="72">
        <v>-102464.4</v>
      </c>
      <c r="G35" s="10"/>
      <c r="H35" s="10"/>
      <c r="I35" s="11"/>
      <c r="J35" s="11"/>
      <c r="K35" s="6"/>
      <c r="L35" s="8"/>
      <c r="M35" s="8"/>
      <c r="N35" s="8"/>
      <c r="O35" s="8"/>
      <c r="P35" s="8"/>
    </row>
    <row r="36" spans="1:16" s="9" customFormat="1" ht="24.75" customHeight="1" x14ac:dyDescent="0.25">
      <c r="A36" s="821" t="s">
        <v>30</v>
      </c>
      <c r="B36" s="71" t="s">
        <v>31</v>
      </c>
      <c r="C36" s="72">
        <f>C37</f>
        <v>220983</v>
      </c>
      <c r="D36" s="72">
        <f t="shared" ref="D36:F38" si="5">D37</f>
        <v>0</v>
      </c>
      <c r="E36" s="72">
        <f t="shared" si="5"/>
        <v>103317.1</v>
      </c>
      <c r="F36" s="72">
        <f t="shared" si="5"/>
        <v>102464.4</v>
      </c>
      <c r="G36" s="100"/>
      <c r="H36" s="8"/>
      <c r="I36" s="8"/>
      <c r="J36" s="8"/>
    </row>
    <row r="37" spans="1:16" s="9" customFormat="1" ht="18.75" customHeight="1" x14ac:dyDescent="0.25">
      <c r="A37" s="821" t="s">
        <v>801</v>
      </c>
      <c r="B37" s="73" t="s">
        <v>32</v>
      </c>
      <c r="C37" s="72">
        <f>C38</f>
        <v>220983</v>
      </c>
      <c r="D37" s="72">
        <f t="shared" si="5"/>
        <v>0</v>
      </c>
      <c r="E37" s="72">
        <f t="shared" si="5"/>
        <v>103317.1</v>
      </c>
      <c r="F37" s="72">
        <f t="shared" si="5"/>
        <v>102464.4</v>
      </c>
      <c r="G37" s="8"/>
      <c r="H37" s="8"/>
      <c r="I37" s="8"/>
      <c r="J37" s="8"/>
    </row>
    <row r="38" spans="1:16" s="9" customFormat="1" ht="15.75" customHeight="1" x14ac:dyDescent="0.25">
      <c r="A38" s="823" t="s">
        <v>33</v>
      </c>
      <c r="B38" s="81" t="s">
        <v>34</v>
      </c>
      <c r="C38" s="72">
        <f>C39</f>
        <v>220983</v>
      </c>
      <c r="D38" s="72">
        <f t="shared" si="5"/>
        <v>0</v>
      </c>
      <c r="E38" s="72">
        <f t="shared" si="5"/>
        <v>103317.1</v>
      </c>
      <c r="F38" s="72">
        <f t="shared" si="5"/>
        <v>102464.4</v>
      </c>
      <c r="G38" s="8"/>
      <c r="H38" s="8"/>
      <c r="I38" s="8"/>
      <c r="J38" s="8"/>
    </row>
    <row r="39" spans="1:16" s="9" customFormat="1" ht="24" x14ac:dyDescent="0.25">
      <c r="A39" s="822" t="s">
        <v>35</v>
      </c>
      <c r="B39" s="73" t="s">
        <v>36</v>
      </c>
      <c r="C39" s="72">
        <v>220983</v>
      </c>
      <c r="D39" s="38"/>
      <c r="E39" s="72">
        <v>103317.1</v>
      </c>
      <c r="F39" s="72">
        <v>102464.4</v>
      </c>
      <c r="G39" s="8"/>
      <c r="H39" s="34"/>
      <c r="I39" s="8"/>
      <c r="J39" s="8"/>
    </row>
    <row r="40" spans="1:16" s="9" customFormat="1" ht="29.25" customHeight="1" x14ac:dyDescent="0.2">
      <c r="A40" s="821" t="s">
        <v>37</v>
      </c>
      <c r="B40" s="74" t="s">
        <v>38</v>
      </c>
      <c r="C40" s="83">
        <f>C41</f>
        <v>550</v>
      </c>
      <c r="D40" s="83">
        <f t="shared" ref="D40:F40" si="6">D41</f>
        <v>0</v>
      </c>
      <c r="E40" s="83">
        <f t="shared" si="6"/>
        <v>1100</v>
      </c>
      <c r="F40" s="83">
        <f t="shared" si="6"/>
        <v>1900.5</v>
      </c>
      <c r="G40" s="8"/>
      <c r="H40" s="8"/>
      <c r="I40" s="8"/>
      <c r="J40" s="8"/>
    </row>
    <row r="41" spans="1:16" s="9" customFormat="1" ht="26.25" customHeight="1" x14ac:dyDescent="0.2">
      <c r="A41" s="822" t="s">
        <v>39</v>
      </c>
      <c r="B41" s="75" t="s">
        <v>40</v>
      </c>
      <c r="C41" s="83">
        <f>C44</f>
        <v>550</v>
      </c>
      <c r="D41" s="83">
        <f>D43</f>
        <v>0</v>
      </c>
      <c r="E41" s="620">
        <v>1100</v>
      </c>
      <c r="F41" s="620">
        <v>1900.5</v>
      </c>
      <c r="G41" s="8"/>
      <c r="H41" s="8"/>
      <c r="I41" s="8"/>
      <c r="J41" s="8"/>
      <c r="K41" s="8"/>
    </row>
    <row r="42" spans="1:16" s="9" customFormat="1" ht="42" customHeight="1" x14ac:dyDescent="0.2">
      <c r="A42" s="822" t="s">
        <v>805</v>
      </c>
      <c r="B42" s="825" t="s">
        <v>44</v>
      </c>
      <c r="C42" s="83">
        <f>C43</f>
        <v>550</v>
      </c>
      <c r="D42" s="83">
        <f t="shared" ref="D42:F42" si="7">D43</f>
        <v>0</v>
      </c>
      <c r="E42" s="83">
        <f t="shared" si="7"/>
        <v>1100</v>
      </c>
      <c r="F42" s="83">
        <f t="shared" si="7"/>
        <v>1900.5</v>
      </c>
      <c r="G42" s="8"/>
      <c r="H42" s="8"/>
      <c r="I42" s="8"/>
      <c r="J42" s="8"/>
      <c r="K42" s="8"/>
    </row>
    <row r="43" spans="1:16" s="9" customFormat="1" ht="38.25" customHeight="1" x14ac:dyDescent="0.2">
      <c r="A43" s="822" t="s">
        <v>41</v>
      </c>
      <c r="B43" s="75" t="s">
        <v>44</v>
      </c>
      <c r="C43" s="83">
        <v>550</v>
      </c>
      <c r="D43" s="83">
        <f t="shared" ref="D43" si="8">D44</f>
        <v>0</v>
      </c>
      <c r="E43" s="620">
        <v>1100</v>
      </c>
      <c r="F43" s="620">
        <v>1900.5</v>
      </c>
      <c r="G43" s="8"/>
      <c r="H43" s="8"/>
      <c r="I43" s="8"/>
      <c r="J43" s="8"/>
      <c r="K43" s="8"/>
    </row>
    <row r="44" spans="1:16" s="9" customFormat="1" ht="51" customHeight="1" x14ac:dyDescent="0.25">
      <c r="A44" s="822" t="s">
        <v>807</v>
      </c>
      <c r="B44" s="825" t="s">
        <v>806</v>
      </c>
      <c r="C44" s="620">
        <v>550</v>
      </c>
      <c r="D44" s="799"/>
      <c r="E44" s="620">
        <v>1100</v>
      </c>
      <c r="F44" s="620">
        <v>1900.5</v>
      </c>
      <c r="G44" s="12"/>
      <c r="H44" s="8"/>
      <c r="I44" s="8"/>
      <c r="J44" s="8"/>
    </row>
    <row r="45" spans="1:16" s="9" customFormat="1" ht="42" customHeight="1" x14ac:dyDescent="0.25">
      <c r="A45" s="822" t="s">
        <v>45</v>
      </c>
      <c r="B45" s="75" t="s">
        <v>46</v>
      </c>
      <c r="C45" s="83">
        <f>C46</f>
        <v>0</v>
      </c>
      <c r="D45" s="38"/>
      <c r="E45" s="620">
        <v>0</v>
      </c>
      <c r="F45" s="620">
        <v>0</v>
      </c>
      <c r="G45" s="8"/>
      <c r="H45" s="8"/>
      <c r="I45" s="8"/>
      <c r="J45" s="8"/>
    </row>
    <row r="46" spans="1:16" s="9" customFormat="1" ht="44.25" customHeight="1" x14ac:dyDescent="0.25">
      <c r="A46" s="822" t="s">
        <v>808</v>
      </c>
      <c r="B46" s="75" t="s">
        <v>47</v>
      </c>
      <c r="C46" s="83">
        <v>0</v>
      </c>
      <c r="D46" s="31"/>
      <c r="E46" s="620">
        <v>0</v>
      </c>
      <c r="F46" s="620">
        <v>0</v>
      </c>
      <c r="G46" s="8"/>
      <c r="H46" s="8"/>
      <c r="I46" s="8"/>
      <c r="J46" s="8"/>
    </row>
    <row r="47" spans="1:16" s="9" customFormat="1" ht="24" x14ac:dyDescent="0.25">
      <c r="A47" s="822" t="s">
        <v>255</v>
      </c>
      <c r="B47" s="84" t="s">
        <v>51</v>
      </c>
      <c r="C47" s="105">
        <f>C18</f>
        <v>1897.9</v>
      </c>
      <c r="D47" s="105">
        <f t="shared" ref="D47:F47" si="9">D18</f>
        <v>0</v>
      </c>
      <c r="E47" s="105">
        <f t="shared" si="9"/>
        <v>224.79999999999995</v>
      </c>
      <c r="F47" s="105">
        <f t="shared" si="9"/>
        <v>587.70000000000005</v>
      </c>
      <c r="G47" s="8"/>
      <c r="H47" s="8"/>
      <c r="I47" s="8"/>
      <c r="J47" s="8"/>
    </row>
    <row r="48" spans="1:16" s="9" customFormat="1" ht="14.25" customHeight="1" x14ac:dyDescent="0.25">
      <c r="A48" s="824"/>
      <c r="B48" s="76"/>
      <c r="C48" s="79"/>
      <c r="D48" s="31"/>
      <c r="E48" s="19"/>
      <c r="F48" s="19"/>
      <c r="G48" s="8"/>
      <c r="H48" s="8"/>
      <c r="I48" s="8"/>
      <c r="J48" s="8"/>
    </row>
    <row r="49" spans="1:10" s="9" customFormat="1" ht="9.75" customHeight="1" x14ac:dyDescent="0.25">
      <c r="A49" s="824"/>
      <c r="B49" s="76"/>
      <c r="C49" s="80"/>
      <c r="D49" s="38"/>
      <c r="E49" s="89"/>
      <c r="F49" s="89"/>
      <c r="G49" s="8"/>
      <c r="H49" s="8"/>
      <c r="I49" s="8"/>
      <c r="J49" s="8"/>
    </row>
    <row r="50" spans="1:10" s="9" customFormat="1" ht="15" x14ac:dyDescent="0.25">
      <c r="A50" s="126"/>
      <c r="B50" s="126"/>
      <c r="C50" s="127"/>
      <c r="D50" s="31"/>
      <c r="E50" s="31"/>
      <c r="F50" s="31"/>
      <c r="G50" s="8"/>
      <c r="H50" s="8"/>
      <c r="I50" s="8"/>
      <c r="J50" s="8"/>
    </row>
    <row r="51" spans="1:10" s="9" customFormat="1" ht="15" x14ac:dyDescent="0.25">
      <c r="A51" s="126"/>
      <c r="B51" s="126"/>
      <c r="C51" s="127"/>
      <c r="D51" s="31"/>
      <c r="E51" s="31"/>
      <c r="F51" s="31"/>
      <c r="G51" s="8"/>
      <c r="H51" s="8"/>
      <c r="I51" s="8"/>
      <c r="J51" s="8"/>
    </row>
    <row r="52" spans="1:10" s="9" customFormat="1" ht="15" x14ac:dyDescent="0.25">
      <c r="A52" s="126"/>
      <c r="B52" s="126"/>
      <c r="C52" s="127"/>
      <c r="D52" s="31"/>
      <c r="E52" s="31"/>
      <c r="F52" s="31"/>
      <c r="G52" s="8"/>
      <c r="H52" s="8"/>
      <c r="I52" s="8"/>
      <c r="J52" s="8"/>
    </row>
    <row r="53" spans="1:10" s="9" customFormat="1" ht="15" x14ac:dyDescent="0.25">
      <c r="A53" s="126"/>
      <c r="B53" s="126"/>
      <c r="C53" s="127"/>
      <c r="D53" s="31"/>
      <c r="E53" s="31"/>
      <c r="F53" s="31"/>
      <c r="G53" s="8"/>
      <c r="H53" s="8"/>
      <c r="I53" s="8"/>
      <c r="J53" s="8"/>
    </row>
    <row r="54" spans="1:10" s="9" customFormat="1" ht="50.25" customHeight="1" x14ac:dyDescent="0.25">
      <c r="A54" s="126"/>
      <c r="B54" s="126"/>
      <c r="C54" s="127"/>
      <c r="D54" s="38"/>
      <c r="E54" s="34"/>
      <c r="F54" s="34"/>
      <c r="G54" s="8"/>
      <c r="H54" s="8"/>
      <c r="I54" s="8"/>
      <c r="J54" s="8"/>
    </row>
    <row r="55" spans="1:10" s="9" customFormat="1" ht="15" x14ac:dyDescent="0.25">
      <c r="A55" s="126"/>
      <c r="B55" s="126"/>
      <c r="C55" s="127"/>
      <c r="D55" s="31"/>
      <c r="E55" s="31"/>
      <c r="F55" s="31"/>
      <c r="G55" s="8"/>
      <c r="H55" s="8"/>
      <c r="I55" s="8"/>
      <c r="J55" s="8"/>
    </row>
    <row r="56" spans="1:10" s="9" customFormat="1" ht="15" x14ac:dyDescent="0.25">
      <c r="A56" s="126"/>
      <c r="B56" s="126"/>
      <c r="C56" s="127"/>
      <c r="D56" s="31"/>
      <c r="E56" s="31"/>
      <c r="F56" s="31"/>
      <c r="G56" s="8"/>
      <c r="H56" s="8"/>
      <c r="I56" s="8"/>
      <c r="J56" s="8"/>
    </row>
    <row r="57" spans="1:10" s="9" customFormat="1" ht="58.5" customHeight="1" x14ac:dyDescent="0.25">
      <c r="A57" s="126"/>
      <c r="B57" s="126"/>
      <c r="C57" s="127"/>
      <c r="D57" s="31"/>
      <c r="E57" s="31"/>
      <c r="F57" s="31"/>
      <c r="G57" s="8"/>
      <c r="H57" s="8"/>
      <c r="I57" s="8"/>
      <c r="J57" s="8"/>
    </row>
    <row r="58" spans="1:10" s="9" customFormat="1" ht="15" x14ac:dyDescent="0.25">
      <c r="A58" s="126"/>
      <c r="B58" s="126"/>
      <c r="C58" s="127"/>
      <c r="D58" s="31"/>
      <c r="E58" s="31"/>
      <c r="F58" s="31"/>
      <c r="G58" s="8"/>
      <c r="H58" s="8"/>
      <c r="I58" s="8"/>
      <c r="J58" s="8"/>
    </row>
    <row r="59" spans="1:10" s="9" customFormat="1" ht="15" x14ac:dyDescent="0.25">
      <c r="A59" s="126"/>
      <c r="B59" s="126"/>
      <c r="C59" s="127"/>
      <c r="D59" s="33"/>
      <c r="E59" s="34"/>
      <c r="F59" s="34"/>
      <c r="G59" s="8"/>
      <c r="H59" s="8"/>
      <c r="I59" s="8"/>
      <c r="J59" s="8"/>
    </row>
    <row r="60" spans="1:10" s="9" customFormat="1" ht="15" x14ac:dyDescent="0.25">
      <c r="A60" s="126"/>
      <c r="B60" s="126"/>
      <c r="C60" s="127"/>
      <c r="D60" s="31"/>
      <c r="E60" s="31"/>
      <c r="F60" s="31"/>
      <c r="G60" s="8"/>
      <c r="H60" s="8"/>
      <c r="I60" s="8"/>
      <c r="J60" s="8"/>
    </row>
    <row r="61" spans="1:10" s="9" customFormat="1" ht="38.25" customHeight="1" x14ac:dyDescent="0.25">
      <c r="A61" s="126"/>
      <c r="B61" s="126"/>
      <c r="C61" s="127"/>
      <c r="D61" s="31"/>
      <c r="E61" s="31"/>
      <c r="F61" s="31"/>
      <c r="G61" s="8"/>
      <c r="H61" s="8"/>
      <c r="I61" s="8"/>
      <c r="J61" s="8"/>
    </row>
    <row r="62" spans="1:10" s="9" customFormat="1" ht="15" x14ac:dyDescent="0.25">
      <c r="A62" s="126"/>
      <c r="B62" s="126"/>
      <c r="C62" s="127"/>
      <c r="D62" s="31"/>
      <c r="E62" s="31"/>
      <c r="F62" s="31"/>
      <c r="G62" s="8"/>
      <c r="H62" s="8"/>
      <c r="I62" s="8"/>
      <c r="J62" s="8"/>
    </row>
    <row r="63" spans="1:10" s="9" customFormat="1" ht="32.25" customHeight="1" x14ac:dyDescent="0.25">
      <c r="A63" s="126"/>
      <c r="B63" s="126"/>
      <c r="C63" s="127"/>
      <c r="D63" s="31"/>
      <c r="E63" s="31"/>
      <c r="F63" s="31"/>
      <c r="G63" s="8"/>
      <c r="H63" s="8"/>
      <c r="I63" s="8"/>
      <c r="J63" s="8"/>
    </row>
    <row r="64" spans="1:10" s="9" customFormat="1" ht="15" x14ac:dyDescent="0.25">
      <c r="A64" s="126"/>
      <c r="B64" s="126"/>
      <c r="C64" s="127"/>
      <c r="D64" s="33"/>
      <c r="E64" s="34"/>
      <c r="F64" s="34"/>
      <c r="G64" s="8"/>
      <c r="H64" s="8"/>
      <c r="I64" s="8"/>
      <c r="J64" s="8"/>
    </row>
    <row r="65" spans="1:11" s="9" customFormat="1" ht="15" x14ac:dyDescent="0.25">
      <c r="A65" s="126"/>
      <c r="B65" s="126"/>
      <c r="C65" s="127"/>
      <c r="D65" s="31"/>
      <c r="E65" s="31"/>
      <c r="F65" s="31"/>
      <c r="G65" s="8"/>
      <c r="H65" s="8"/>
      <c r="I65" s="8"/>
      <c r="J65" s="8"/>
    </row>
    <row r="66" spans="1:11" s="9" customFormat="1" ht="27.75" customHeight="1" x14ac:dyDescent="0.25">
      <c r="A66" s="126"/>
      <c r="B66" s="126"/>
      <c r="C66" s="127"/>
      <c r="D66" s="31"/>
      <c r="E66" s="31"/>
      <c r="F66" s="31"/>
      <c r="G66" s="8"/>
      <c r="H66" s="8"/>
      <c r="I66" s="8"/>
      <c r="J66" s="8"/>
    </row>
    <row r="67" spans="1:11" s="9" customFormat="1" ht="36.75" customHeight="1" x14ac:dyDescent="0.25">
      <c r="A67" s="126"/>
      <c r="B67" s="126"/>
      <c r="C67" s="127"/>
      <c r="D67" s="31"/>
      <c r="E67" s="31"/>
      <c r="F67" s="31"/>
      <c r="G67" s="8"/>
      <c r="H67" s="8"/>
      <c r="I67" s="8"/>
      <c r="J67" s="8"/>
    </row>
    <row r="68" spans="1:11" s="9" customFormat="1" ht="15" x14ac:dyDescent="0.25">
      <c r="A68" s="126"/>
      <c r="B68" s="126"/>
      <c r="C68" s="127"/>
      <c r="D68" s="31"/>
      <c r="E68" s="31"/>
      <c r="F68" s="31"/>
      <c r="G68" s="8"/>
      <c r="H68" s="8"/>
      <c r="I68" s="8"/>
      <c r="J68" s="8"/>
    </row>
    <row r="69" spans="1:11" s="9" customFormat="1" ht="28.5" customHeight="1" x14ac:dyDescent="0.25">
      <c r="A69" s="126"/>
      <c r="B69" s="126"/>
      <c r="C69" s="127"/>
      <c r="D69" s="33"/>
      <c r="E69" s="34"/>
      <c r="F69" s="34"/>
      <c r="G69" s="8"/>
      <c r="H69" s="8"/>
      <c r="I69" s="8"/>
      <c r="J69" s="8"/>
    </row>
    <row r="70" spans="1:11" s="9" customFormat="1" ht="15" x14ac:dyDescent="0.25">
      <c r="A70" s="126"/>
      <c r="B70" s="126"/>
      <c r="C70" s="127"/>
      <c r="D70" s="39"/>
      <c r="E70" s="40"/>
      <c r="F70" s="34"/>
      <c r="G70" s="8"/>
      <c r="H70" s="8"/>
      <c r="I70" s="8"/>
      <c r="J70" s="8"/>
    </row>
    <row r="71" spans="1:11" s="9" customFormat="1" ht="15" x14ac:dyDescent="0.25">
      <c r="A71" s="126"/>
      <c r="B71" s="126"/>
      <c r="C71" s="127"/>
      <c r="D71" s="41"/>
      <c r="E71" s="34"/>
      <c r="F71" s="34"/>
      <c r="G71" s="8"/>
      <c r="H71" s="8"/>
      <c r="I71" s="8"/>
      <c r="J71" s="8"/>
    </row>
    <row r="72" spans="1:11" s="9" customFormat="1" ht="15" x14ac:dyDescent="0.25">
      <c r="A72" s="126"/>
      <c r="B72" s="126"/>
      <c r="C72" s="127"/>
      <c r="D72" s="38"/>
      <c r="E72" s="38"/>
      <c r="F72" s="34"/>
      <c r="G72" s="8"/>
      <c r="H72" s="8"/>
      <c r="I72" s="8"/>
      <c r="J72" s="8"/>
      <c r="K72" s="8"/>
    </row>
    <row r="73" spans="1:11" s="9" customFormat="1" ht="15" x14ac:dyDescent="0.25">
      <c r="A73" s="126"/>
      <c r="B73" s="126"/>
      <c r="C73" s="127"/>
      <c r="D73" s="38"/>
      <c r="E73" s="38"/>
      <c r="F73" s="34"/>
      <c r="G73" s="8"/>
      <c r="H73" s="8"/>
      <c r="I73" s="8"/>
      <c r="J73" s="8"/>
      <c r="K73" s="8"/>
    </row>
    <row r="74" spans="1:11" s="9" customFormat="1" ht="15" x14ac:dyDescent="0.25">
      <c r="A74" s="126"/>
      <c r="B74" s="126"/>
      <c r="C74" s="127"/>
      <c r="D74" s="38"/>
      <c r="E74" s="38"/>
      <c r="F74" s="34"/>
      <c r="G74" s="8"/>
      <c r="H74" s="8"/>
      <c r="I74" s="8"/>
      <c r="J74" s="8"/>
      <c r="K74" s="8"/>
    </row>
    <row r="75" spans="1:11" s="9" customFormat="1" ht="14.25" customHeight="1" x14ac:dyDescent="0.25">
      <c r="A75" s="126"/>
      <c r="B75" s="126"/>
      <c r="C75" s="127"/>
      <c r="D75" s="38"/>
      <c r="E75" s="38"/>
      <c r="F75" s="34"/>
      <c r="G75" s="8"/>
      <c r="H75" s="8"/>
      <c r="I75" s="8"/>
      <c r="J75" s="8"/>
      <c r="K75" s="8"/>
    </row>
    <row r="76" spans="1:11" s="9" customFormat="1" ht="21.75" customHeight="1" x14ac:dyDescent="0.25">
      <c r="A76" s="126"/>
      <c r="B76" s="126"/>
      <c r="C76" s="127"/>
      <c r="D76" s="38"/>
      <c r="E76" s="38"/>
      <c r="F76" s="34"/>
      <c r="G76" s="8"/>
      <c r="H76" s="8"/>
      <c r="I76" s="8"/>
      <c r="J76" s="8"/>
      <c r="K76" s="8"/>
    </row>
    <row r="77" spans="1:11" s="9" customFormat="1" ht="23.25" customHeight="1" x14ac:dyDescent="0.25">
      <c r="A77" s="126"/>
      <c r="B77" s="126"/>
      <c r="C77" s="127"/>
      <c r="D77" s="38"/>
      <c r="E77" s="38"/>
      <c r="F77" s="34"/>
      <c r="G77" s="8"/>
      <c r="H77" s="8"/>
      <c r="I77" s="8"/>
      <c r="J77" s="8"/>
      <c r="K77" s="8"/>
    </row>
    <row r="78" spans="1:11" s="9" customFormat="1" ht="20.25" customHeight="1" x14ac:dyDescent="0.25">
      <c r="A78" s="126"/>
      <c r="B78" s="126"/>
      <c r="C78" s="127"/>
      <c r="D78" s="42"/>
      <c r="E78" s="42"/>
      <c r="F78" s="42"/>
      <c r="G78" s="8"/>
      <c r="H78" s="8"/>
      <c r="I78" s="8"/>
      <c r="J78" s="8"/>
    </row>
    <row r="79" spans="1:11" s="9" customFormat="1" ht="21.75" customHeight="1" x14ac:dyDescent="0.25">
      <c r="A79" s="126"/>
      <c r="B79" s="126"/>
      <c r="C79" s="127"/>
      <c r="D79" s="43"/>
      <c r="E79" s="43"/>
      <c r="F79" s="43"/>
      <c r="G79" s="8"/>
      <c r="H79" s="8"/>
      <c r="I79" s="8"/>
      <c r="J79" s="8"/>
    </row>
    <row r="80" spans="1:11" s="9" customFormat="1" ht="15" x14ac:dyDescent="0.25">
      <c r="A80" s="126"/>
      <c r="B80" s="126"/>
      <c r="C80" s="127"/>
      <c r="D80" s="33"/>
      <c r="E80" s="34"/>
      <c r="F80" s="34"/>
      <c r="G80" s="8"/>
      <c r="H80" s="8"/>
      <c r="I80" s="8"/>
      <c r="J80" s="8"/>
    </row>
    <row r="81" spans="1:10" s="9" customFormat="1" ht="21" customHeight="1" x14ac:dyDescent="0.25">
      <c r="A81" s="126"/>
      <c r="B81" s="126"/>
      <c r="C81" s="127"/>
      <c r="D81" s="33"/>
      <c r="E81" s="34"/>
      <c r="F81" s="34"/>
      <c r="G81" s="8"/>
      <c r="H81" s="8"/>
      <c r="I81" s="8"/>
      <c r="J81" s="8"/>
    </row>
    <row r="82" spans="1:10" s="9" customFormat="1" ht="15" x14ac:dyDescent="0.25">
      <c r="A82" s="126"/>
      <c r="B82" s="126"/>
      <c r="C82" s="127"/>
      <c r="D82" s="33"/>
      <c r="E82" s="34"/>
      <c r="F82" s="34"/>
      <c r="G82" s="8"/>
      <c r="H82" s="8"/>
      <c r="I82" s="8"/>
      <c r="J82" s="8"/>
    </row>
    <row r="83" spans="1:10" s="9" customFormat="1" ht="14.25" x14ac:dyDescent="0.2">
      <c r="A83" s="126"/>
      <c r="B83" s="126"/>
      <c r="C83" s="127"/>
      <c r="D83" s="44"/>
      <c r="E83" s="44"/>
      <c r="F83" s="44"/>
      <c r="G83" s="8"/>
      <c r="H83" s="8"/>
      <c r="I83" s="8"/>
      <c r="J83" s="8"/>
    </row>
    <row r="84" spans="1:10" s="9" customFormat="1" ht="24.75" customHeight="1" x14ac:dyDescent="0.25">
      <c r="A84" s="126"/>
      <c r="B84" s="126"/>
      <c r="C84" s="127"/>
      <c r="D84" s="43"/>
      <c r="E84" s="43"/>
      <c r="F84" s="43"/>
      <c r="G84" s="8"/>
      <c r="H84" s="8"/>
      <c r="I84" s="8"/>
      <c r="J84" s="8"/>
    </row>
    <row r="85" spans="1:10" s="9" customFormat="1" ht="15" x14ac:dyDescent="0.25">
      <c r="A85" s="126"/>
      <c r="B85" s="126"/>
      <c r="C85" s="127"/>
      <c r="D85" s="43"/>
      <c r="E85" s="43"/>
      <c r="F85" s="43"/>
      <c r="G85" s="8"/>
      <c r="H85" s="8"/>
      <c r="I85" s="8"/>
      <c r="J85" s="8"/>
    </row>
    <row r="86" spans="1:10" s="9" customFormat="1" ht="15" x14ac:dyDescent="0.25">
      <c r="A86" s="126"/>
      <c r="B86" s="126"/>
      <c r="C86" s="127"/>
      <c r="D86" s="43"/>
      <c r="E86" s="43"/>
      <c r="F86" s="43"/>
      <c r="G86" s="8"/>
      <c r="H86" s="8"/>
      <c r="I86" s="8"/>
      <c r="J86" s="8"/>
    </row>
    <row r="87" spans="1:10" s="9" customFormat="1" ht="41.25" customHeight="1" x14ac:dyDescent="0.25">
      <c r="A87" s="126"/>
      <c r="B87" s="126"/>
      <c r="C87" s="127"/>
      <c r="D87" s="43"/>
      <c r="E87" s="43"/>
      <c r="F87" s="43"/>
      <c r="G87" s="8"/>
      <c r="H87" s="8"/>
      <c r="I87" s="8"/>
      <c r="J87" s="8"/>
    </row>
    <row r="88" spans="1:10" s="9" customFormat="1" ht="15" x14ac:dyDescent="0.25">
      <c r="A88" s="126"/>
      <c r="B88" s="126"/>
      <c r="C88" s="127"/>
      <c r="D88" s="33"/>
      <c r="E88" s="34"/>
      <c r="F88" s="34"/>
      <c r="G88" s="8"/>
      <c r="H88" s="8"/>
      <c r="I88" s="8"/>
      <c r="J88" s="8"/>
    </row>
    <row r="89" spans="1:10" s="9" customFormat="1" ht="15" x14ac:dyDescent="0.25">
      <c r="A89" s="126"/>
      <c r="B89" s="126"/>
      <c r="C89" s="127"/>
      <c r="D89" s="33"/>
      <c r="E89" s="34"/>
      <c r="F89" s="34"/>
      <c r="G89" s="8"/>
      <c r="H89" s="8"/>
      <c r="I89" s="8"/>
      <c r="J89" s="8"/>
    </row>
    <row r="90" spans="1:10" s="9" customFormat="1" ht="15" x14ac:dyDescent="0.25">
      <c r="A90" s="126"/>
      <c r="B90" s="126"/>
      <c r="C90" s="127"/>
      <c r="D90" s="33"/>
      <c r="E90" s="34"/>
      <c r="F90" s="34"/>
      <c r="G90" s="8"/>
      <c r="H90" s="8"/>
      <c r="I90" s="8"/>
      <c r="J90" s="8"/>
    </row>
    <row r="91" spans="1:10" s="9" customFormat="1" ht="29.25" customHeight="1" x14ac:dyDescent="0.25">
      <c r="A91" s="126"/>
      <c r="B91" s="126"/>
      <c r="C91" s="127"/>
      <c r="D91" s="33"/>
      <c r="E91" s="34"/>
      <c r="F91" s="34"/>
      <c r="G91" s="8"/>
      <c r="H91" s="8"/>
      <c r="I91" s="8"/>
      <c r="J91" s="8"/>
    </row>
    <row r="92" spans="1:10" s="9" customFormat="1" ht="15" x14ac:dyDescent="0.25">
      <c r="A92" s="126"/>
      <c r="B92" s="126"/>
      <c r="C92" s="127"/>
      <c r="D92" s="33"/>
      <c r="E92" s="34"/>
      <c r="F92" s="34"/>
      <c r="G92" s="8"/>
      <c r="H92" s="8"/>
      <c r="I92" s="8"/>
      <c r="J92" s="8"/>
    </row>
    <row r="93" spans="1:10" s="9" customFormat="1" ht="18.75" customHeight="1" x14ac:dyDescent="0.2">
      <c r="A93" s="126"/>
      <c r="B93" s="126"/>
      <c r="C93" s="127"/>
      <c r="D93" s="44"/>
      <c r="E93" s="44"/>
      <c r="F93" s="44"/>
      <c r="G93" s="8"/>
      <c r="H93" s="15" t="e">
        <f>#REF!+#REF!+#REF!</f>
        <v>#REF!</v>
      </c>
      <c r="I93" s="8"/>
      <c r="J93" s="8"/>
    </row>
    <row r="94" spans="1:10" s="9" customFormat="1" ht="18.75" customHeight="1" x14ac:dyDescent="0.25">
      <c r="A94" s="126"/>
      <c r="B94" s="126"/>
      <c r="C94" s="127"/>
      <c r="D94" s="43"/>
      <c r="E94" s="43"/>
      <c r="F94" s="43"/>
      <c r="G94" s="8"/>
      <c r="H94" s="8"/>
      <c r="I94" s="8"/>
      <c r="J94" s="8"/>
    </row>
    <row r="95" spans="1:10" s="9" customFormat="1" ht="15" x14ac:dyDescent="0.25">
      <c r="A95" s="126"/>
      <c r="B95" s="126"/>
      <c r="C95" s="127"/>
      <c r="D95" s="43"/>
      <c r="E95" s="43"/>
      <c r="F95" s="43"/>
      <c r="G95" s="8"/>
      <c r="H95" s="8"/>
      <c r="I95" s="8"/>
      <c r="J95" s="8"/>
    </row>
    <row r="96" spans="1:10" s="9" customFormat="1" ht="15" x14ac:dyDescent="0.25">
      <c r="A96" s="126"/>
      <c r="B96" s="126"/>
      <c r="C96" s="127"/>
      <c r="D96" s="43"/>
      <c r="E96" s="43"/>
      <c r="F96" s="43"/>
      <c r="G96" s="8"/>
      <c r="H96" s="8"/>
      <c r="I96" s="8"/>
      <c r="J96" s="8"/>
    </row>
    <row r="97" spans="1:10" s="9" customFormat="1" ht="15" x14ac:dyDescent="0.25">
      <c r="A97" s="126"/>
      <c r="B97" s="126"/>
      <c r="C97" s="127"/>
      <c r="D97" s="43"/>
      <c r="E97" s="43"/>
      <c r="F97" s="43"/>
      <c r="G97" s="8"/>
      <c r="H97" s="8"/>
      <c r="I97" s="8"/>
      <c r="J97" s="8"/>
    </row>
    <row r="98" spans="1:10" s="9" customFormat="1" ht="15" x14ac:dyDescent="0.25">
      <c r="A98" s="126"/>
      <c r="B98" s="126"/>
      <c r="C98" s="127"/>
      <c r="D98" s="43"/>
      <c r="E98" s="43"/>
      <c r="F98" s="43"/>
      <c r="G98" s="8"/>
      <c r="H98" s="8"/>
      <c r="I98" s="8"/>
      <c r="J98" s="8"/>
    </row>
    <row r="99" spans="1:10" s="9" customFormat="1" ht="23.25" customHeight="1" x14ac:dyDescent="0.25">
      <c r="A99" s="126"/>
      <c r="B99" s="126"/>
      <c r="C99" s="127"/>
      <c r="D99" s="33"/>
      <c r="E99" s="34"/>
      <c r="F99" s="34"/>
      <c r="G99" s="8"/>
      <c r="H99" s="8"/>
      <c r="I99" s="8"/>
      <c r="J99" s="8"/>
    </row>
    <row r="100" spans="1:10" s="9" customFormat="1" ht="26.25" customHeight="1" x14ac:dyDescent="0.25">
      <c r="A100" s="126"/>
      <c r="B100" s="126"/>
      <c r="C100" s="127"/>
      <c r="D100" s="43"/>
      <c r="E100" s="43"/>
      <c r="F100" s="43"/>
      <c r="G100" s="8"/>
      <c r="H100" s="8"/>
      <c r="I100" s="8"/>
      <c r="J100" s="8"/>
    </row>
    <row r="101" spans="1:10" s="9" customFormat="1" ht="15" x14ac:dyDescent="0.25">
      <c r="A101" s="126"/>
      <c r="B101" s="126"/>
      <c r="C101" s="127"/>
      <c r="D101" s="33"/>
      <c r="E101" s="34"/>
      <c r="F101" s="34"/>
      <c r="G101" s="8"/>
      <c r="H101" s="8"/>
      <c r="I101" s="8"/>
      <c r="J101" s="8"/>
    </row>
    <row r="102" spans="1:10" s="9" customFormat="1" ht="15" x14ac:dyDescent="0.25">
      <c r="A102" s="126"/>
      <c r="B102" s="126"/>
      <c r="C102" s="127"/>
      <c r="D102" s="33"/>
      <c r="E102" s="51"/>
      <c r="F102" s="34"/>
      <c r="G102" s="8"/>
      <c r="H102" s="8"/>
      <c r="I102" s="8"/>
      <c r="J102" s="8"/>
    </row>
    <row r="103" spans="1:10" s="9" customFormat="1" ht="18.75" customHeight="1" x14ac:dyDescent="0.25">
      <c r="A103" s="126"/>
      <c r="B103" s="126"/>
      <c r="C103" s="127"/>
      <c r="D103" s="33"/>
      <c r="E103" s="34"/>
      <c r="F103" s="34"/>
      <c r="G103" s="8"/>
      <c r="H103" s="8"/>
      <c r="I103" s="8"/>
      <c r="J103" s="8"/>
    </row>
    <row r="104" spans="1:10" s="9" customFormat="1" ht="15" x14ac:dyDescent="0.25">
      <c r="A104" s="126"/>
      <c r="B104" s="126"/>
      <c r="C104" s="127"/>
      <c r="D104" s="33"/>
      <c r="E104" s="34"/>
      <c r="F104" s="34"/>
      <c r="G104" s="8"/>
      <c r="H104" s="8"/>
      <c r="I104" s="8"/>
      <c r="J104" s="8"/>
    </row>
    <row r="105" spans="1:10" s="9" customFormat="1" ht="15" x14ac:dyDescent="0.25">
      <c r="A105" s="126"/>
      <c r="B105" s="126"/>
      <c r="C105" s="127"/>
      <c r="D105" s="33"/>
      <c r="E105" s="34"/>
      <c r="F105" s="34"/>
      <c r="G105" s="8"/>
      <c r="H105" s="8"/>
      <c r="I105" s="8"/>
      <c r="J105" s="8"/>
    </row>
    <row r="106" spans="1:10" s="9" customFormat="1" ht="15" x14ac:dyDescent="0.25">
      <c r="A106" s="126"/>
      <c r="B106" s="126"/>
      <c r="C106" s="127"/>
      <c r="D106" s="33"/>
      <c r="E106" s="34"/>
      <c r="F106" s="34"/>
      <c r="G106" s="8"/>
      <c r="H106" s="8"/>
      <c r="I106" s="8"/>
      <c r="J106" s="8"/>
    </row>
    <row r="107" spans="1:10" s="9" customFormat="1" ht="15" x14ac:dyDescent="0.25">
      <c r="A107" s="126"/>
      <c r="B107" s="126"/>
      <c r="C107" s="127"/>
      <c r="D107" s="33"/>
      <c r="E107" s="34"/>
      <c r="F107" s="34"/>
      <c r="G107" s="8"/>
      <c r="H107" s="8"/>
      <c r="I107" s="8"/>
      <c r="J107" s="8"/>
    </row>
    <row r="108" spans="1:10" s="9" customFormat="1" ht="15" x14ac:dyDescent="0.25">
      <c r="A108" s="126"/>
      <c r="B108" s="126"/>
      <c r="C108" s="127"/>
      <c r="D108" s="43"/>
      <c r="E108" s="43"/>
      <c r="F108" s="43"/>
      <c r="G108" s="8"/>
      <c r="H108" s="8"/>
      <c r="I108" s="8"/>
      <c r="J108" s="8"/>
    </row>
    <row r="109" spans="1:10" s="9" customFormat="1" ht="15" x14ac:dyDescent="0.25">
      <c r="A109" s="126"/>
      <c r="B109" s="126"/>
      <c r="C109" s="127"/>
      <c r="D109" s="43"/>
      <c r="E109" s="43"/>
      <c r="F109" s="43"/>
      <c r="G109" s="8"/>
      <c r="H109" s="8"/>
      <c r="I109" s="8"/>
      <c r="J109" s="8"/>
    </row>
    <row r="110" spans="1:10" s="9" customFormat="1" ht="15" x14ac:dyDescent="0.25">
      <c r="A110" s="126"/>
      <c r="B110" s="126"/>
      <c r="C110" s="127"/>
      <c r="D110" s="43"/>
      <c r="E110" s="43"/>
      <c r="F110" s="43"/>
      <c r="G110" s="8"/>
      <c r="H110" s="8"/>
      <c r="I110" s="8"/>
      <c r="J110" s="8"/>
    </row>
    <row r="111" spans="1:10" s="9" customFormat="1" ht="15" x14ac:dyDescent="0.25">
      <c r="A111" s="126"/>
      <c r="B111" s="126"/>
      <c r="C111" s="127"/>
      <c r="D111" s="33"/>
      <c r="E111" s="34"/>
      <c r="F111" s="34"/>
      <c r="G111" s="8"/>
      <c r="H111" s="8"/>
      <c r="I111" s="8"/>
      <c r="J111" s="8"/>
    </row>
    <row r="112" spans="1:10" s="9" customFormat="1" ht="26.25" customHeight="1" x14ac:dyDescent="0.25">
      <c r="A112" s="126"/>
      <c r="B112" s="126"/>
      <c r="C112" s="127"/>
      <c r="D112" s="45"/>
      <c r="E112" s="45"/>
      <c r="F112" s="45"/>
      <c r="G112" s="15" t="e">
        <f>#REF!+#REF!+#REF!</f>
        <v>#REF!</v>
      </c>
      <c r="H112" s="8"/>
      <c r="I112" s="8"/>
      <c r="J112" s="8"/>
    </row>
    <row r="113" spans="1:10" s="9" customFormat="1" ht="40.5" customHeight="1" x14ac:dyDescent="0.25">
      <c r="A113" s="126"/>
      <c r="B113" s="126"/>
      <c r="C113" s="127"/>
      <c r="D113" s="43"/>
      <c r="E113" s="43"/>
      <c r="F113" s="43"/>
      <c r="G113" s="8"/>
      <c r="H113" s="8"/>
      <c r="I113" s="8"/>
      <c r="J113" s="8"/>
    </row>
    <row r="114" spans="1:10" s="9" customFormat="1" ht="22.5" customHeight="1" x14ac:dyDescent="0.25">
      <c r="A114" s="126"/>
      <c r="B114" s="126"/>
      <c r="C114" s="127"/>
      <c r="D114" s="43"/>
      <c r="E114" s="43"/>
      <c r="F114" s="43"/>
      <c r="G114" s="8"/>
      <c r="H114" s="8"/>
      <c r="I114" s="8"/>
      <c r="J114" s="8"/>
    </row>
    <row r="115" spans="1:10" s="9" customFormat="1" ht="15" x14ac:dyDescent="0.25">
      <c r="A115" s="126"/>
      <c r="B115" s="126"/>
      <c r="C115" s="127"/>
      <c r="D115" s="43"/>
      <c r="E115" s="43"/>
      <c r="F115" s="43"/>
      <c r="G115" s="8"/>
      <c r="H115" s="8"/>
      <c r="I115" s="8"/>
      <c r="J115" s="8"/>
    </row>
    <row r="116" spans="1:10" s="9" customFormat="1" ht="15" x14ac:dyDescent="0.25">
      <c r="A116" s="126"/>
      <c r="B116" s="126"/>
      <c r="C116" s="127"/>
      <c r="D116" s="43"/>
      <c r="E116" s="43"/>
      <c r="F116" s="43"/>
      <c r="G116" s="8"/>
      <c r="H116" s="8"/>
      <c r="I116" s="8"/>
      <c r="J116" s="8"/>
    </row>
    <row r="117" spans="1:10" s="9" customFormat="1" ht="15" x14ac:dyDescent="0.25">
      <c r="A117" s="126"/>
      <c r="B117" s="126"/>
      <c r="C117" s="127"/>
      <c r="D117" s="33"/>
      <c r="E117" s="34"/>
      <c r="F117" s="34"/>
      <c r="G117" s="8"/>
      <c r="H117" s="8"/>
      <c r="I117" s="8"/>
      <c r="J117" s="8"/>
    </row>
    <row r="118" spans="1:10" s="9" customFormat="1" ht="24" customHeight="1" x14ac:dyDescent="0.2">
      <c r="A118" s="126"/>
      <c r="B118" s="126"/>
      <c r="C118" s="127"/>
      <c r="D118" s="44"/>
      <c r="E118" s="44"/>
      <c r="F118" s="44"/>
      <c r="G118" s="8"/>
      <c r="H118" s="8"/>
      <c r="I118" s="8"/>
      <c r="J118" s="8"/>
    </row>
    <row r="119" spans="1:10" s="9" customFormat="1" ht="18.75" customHeight="1" x14ac:dyDescent="0.25">
      <c r="A119" s="126"/>
      <c r="B119" s="126"/>
      <c r="C119" s="127"/>
      <c r="D119" s="43"/>
      <c r="E119" s="43"/>
      <c r="F119" s="43"/>
      <c r="G119" s="8"/>
      <c r="H119" s="8"/>
      <c r="I119" s="8"/>
      <c r="J119" s="8"/>
    </row>
    <row r="120" spans="1:10" s="9" customFormat="1" ht="18.75" customHeight="1" x14ac:dyDescent="0.25">
      <c r="A120" s="126"/>
      <c r="B120" s="126"/>
      <c r="C120" s="127"/>
      <c r="D120" s="43"/>
      <c r="E120" s="43"/>
      <c r="F120" s="43"/>
      <c r="G120" s="8"/>
      <c r="H120" s="8"/>
      <c r="I120" s="8"/>
      <c r="J120" s="8"/>
    </row>
    <row r="121" spans="1:10" s="9" customFormat="1" ht="15" x14ac:dyDescent="0.25">
      <c r="A121" s="126"/>
      <c r="B121" s="126"/>
      <c r="C121" s="127"/>
      <c r="D121" s="43"/>
      <c r="E121" s="43"/>
      <c r="F121" s="43"/>
      <c r="G121" s="8"/>
      <c r="H121" s="8"/>
      <c r="I121" s="8"/>
      <c r="J121" s="8"/>
    </row>
    <row r="122" spans="1:10" s="9" customFormat="1" ht="18.75" customHeight="1" x14ac:dyDescent="0.25">
      <c r="A122" s="126"/>
      <c r="B122" s="126"/>
      <c r="C122" s="127"/>
      <c r="D122" s="33"/>
      <c r="E122" s="51"/>
      <c r="F122" s="34"/>
      <c r="G122" s="8"/>
      <c r="H122" s="8"/>
      <c r="I122" s="8"/>
      <c r="J122" s="8"/>
    </row>
    <row r="123" spans="1:10" s="9" customFormat="1" ht="16.5" customHeight="1" x14ac:dyDescent="0.2">
      <c r="A123" s="126"/>
      <c r="B123" s="126"/>
      <c r="C123" s="127"/>
      <c r="D123" s="47"/>
      <c r="E123" s="47"/>
      <c r="F123" s="47"/>
      <c r="G123" s="8"/>
      <c r="H123" s="8"/>
      <c r="I123" s="8"/>
      <c r="J123" s="8"/>
    </row>
    <row r="124" spans="1:10" s="9" customFormat="1" ht="24" customHeight="1" x14ac:dyDescent="0.2">
      <c r="A124" s="126"/>
      <c r="B124" s="126"/>
      <c r="C124" s="127"/>
      <c r="D124" s="47"/>
      <c r="E124" s="47"/>
      <c r="F124" s="47"/>
      <c r="G124" s="8"/>
      <c r="H124" s="8"/>
      <c r="I124" s="8"/>
      <c r="J124" s="8"/>
    </row>
    <row r="125" spans="1:10" s="9" customFormat="1" ht="41.25" customHeight="1" x14ac:dyDescent="0.2">
      <c r="A125" s="126"/>
      <c r="B125" s="126"/>
      <c r="C125" s="127"/>
      <c r="D125" s="47"/>
      <c r="E125" s="47"/>
      <c r="F125" s="47"/>
      <c r="G125" s="8"/>
      <c r="H125" s="8"/>
      <c r="I125" s="8"/>
      <c r="J125" s="8"/>
    </row>
    <row r="126" spans="1:10" s="9" customFormat="1" ht="34.5" customHeight="1" x14ac:dyDescent="0.2">
      <c r="A126" s="126"/>
      <c r="B126" s="126"/>
      <c r="C126" s="127"/>
      <c r="D126" s="47"/>
      <c r="E126" s="47"/>
      <c r="F126" s="47"/>
      <c r="G126" s="8"/>
      <c r="H126" s="8"/>
      <c r="I126" s="8"/>
      <c r="J126" s="8"/>
    </row>
    <row r="127" spans="1:10" s="9" customFormat="1" ht="39.75" customHeight="1" x14ac:dyDescent="0.2">
      <c r="A127" s="126"/>
      <c r="B127" s="126"/>
      <c r="C127" s="127"/>
      <c r="D127" s="47"/>
      <c r="E127" s="47"/>
      <c r="F127" s="47"/>
      <c r="G127" s="8"/>
      <c r="H127" s="28"/>
      <c r="I127" s="8"/>
      <c r="J127" s="8"/>
    </row>
    <row r="128" spans="1:10" s="9" customFormat="1" ht="21" customHeight="1" x14ac:dyDescent="0.2">
      <c r="A128" s="126"/>
      <c r="B128" s="126"/>
      <c r="C128" s="127"/>
      <c r="D128" s="47"/>
      <c r="E128" s="47"/>
      <c r="F128" s="47"/>
      <c r="G128" s="8"/>
      <c r="H128" s="28"/>
      <c r="I128" s="8"/>
      <c r="J128" s="8"/>
    </row>
    <row r="129" spans="1:10" s="9" customFormat="1" ht="45" customHeight="1" x14ac:dyDescent="0.2">
      <c r="A129" s="126"/>
      <c r="B129" s="126"/>
      <c r="C129" s="127"/>
      <c r="D129" s="47"/>
      <c r="E129" s="47"/>
      <c r="F129" s="47"/>
      <c r="G129" s="8"/>
      <c r="H129" s="8"/>
      <c r="I129" s="8"/>
      <c r="J129" s="8"/>
    </row>
    <row r="130" spans="1:10" s="9" customFormat="1" ht="32.25" customHeight="1" x14ac:dyDescent="0.2">
      <c r="A130" s="126"/>
      <c r="B130" s="126"/>
      <c r="C130" s="127"/>
      <c r="D130" s="47"/>
      <c r="E130" s="47"/>
      <c r="F130" s="47"/>
      <c r="G130" s="8"/>
      <c r="H130" s="8"/>
      <c r="I130" s="8"/>
      <c r="J130" s="8"/>
    </row>
    <row r="131" spans="1:10" s="9" customFormat="1" ht="24.75" customHeight="1" x14ac:dyDescent="0.2">
      <c r="A131" s="126"/>
      <c r="B131" s="126"/>
      <c r="C131" s="127"/>
      <c r="D131" s="48"/>
      <c r="E131" s="48"/>
      <c r="F131" s="48"/>
      <c r="G131" s="8"/>
      <c r="H131" s="8" t="s">
        <v>224</v>
      </c>
      <c r="I131" s="8"/>
      <c r="J131" s="8"/>
    </row>
    <row r="132" spans="1:10" s="9" customFormat="1" ht="36.75" customHeight="1" x14ac:dyDescent="0.2">
      <c r="A132" s="126"/>
      <c r="B132" s="126"/>
      <c r="C132" s="127"/>
      <c r="D132" s="48"/>
      <c r="E132" s="48"/>
      <c r="F132" s="48"/>
      <c r="G132" s="8"/>
      <c r="H132" s="8"/>
      <c r="I132" s="8"/>
      <c r="J132" s="8"/>
    </row>
    <row r="133" spans="1:10" s="9" customFormat="1" ht="26.25" customHeight="1" x14ac:dyDescent="0.2">
      <c r="A133" s="126"/>
      <c r="B133" s="126"/>
      <c r="C133" s="127"/>
      <c r="D133" s="49"/>
      <c r="E133" s="50"/>
      <c r="F133" s="50"/>
      <c r="G133" s="8"/>
      <c r="H133" s="8"/>
      <c r="I133" s="8"/>
      <c r="J133" s="8"/>
    </row>
    <row r="134" spans="1:10" s="9" customFormat="1" ht="19.5" customHeight="1" x14ac:dyDescent="0.2">
      <c r="A134" s="126"/>
      <c r="B134" s="126"/>
      <c r="C134" s="127"/>
      <c r="D134" s="47"/>
      <c r="E134" s="47"/>
      <c r="F134" s="47"/>
      <c r="G134" s="8"/>
      <c r="H134" s="8"/>
      <c r="I134" s="8"/>
      <c r="J134" s="8"/>
    </row>
    <row r="135" spans="1:10" s="9" customFormat="1" ht="23.25" customHeight="1" x14ac:dyDescent="0.2">
      <c r="A135" s="126"/>
      <c r="B135" s="126"/>
      <c r="C135" s="127"/>
      <c r="D135" s="48"/>
      <c r="E135" s="48"/>
      <c r="F135" s="48"/>
      <c r="G135" s="8"/>
      <c r="H135" s="8">
        <v>5</v>
      </c>
      <c r="I135" s="8"/>
      <c r="J135" s="8"/>
    </row>
    <row r="136" spans="1:10" s="9" customFormat="1" ht="31.5" customHeight="1" x14ac:dyDescent="0.25">
      <c r="A136" s="126"/>
      <c r="B136" s="126"/>
      <c r="C136" s="127"/>
      <c r="D136" s="33"/>
      <c r="E136" s="51"/>
      <c r="F136" s="51"/>
      <c r="G136" s="8"/>
      <c r="H136" s="8"/>
      <c r="I136" s="8"/>
      <c r="J136" s="8"/>
    </row>
    <row r="137" spans="1:10" s="9" customFormat="1" ht="18.75" customHeight="1" x14ac:dyDescent="0.25">
      <c r="A137" s="126"/>
      <c r="B137" s="126"/>
      <c r="C137" s="127"/>
      <c r="D137" s="33"/>
      <c r="E137" s="51"/>
      <c r="F137" s="51"/>
      <c r="G137" s="8"/>
      <c r="H137" s="8"/>
      <c r="I137" s="8"/>
      <c r="J137" s="8"/>
    </row>
    <row r="138" spans="1:10" s="9" customFormat="1" ht="18" customHeight="1" x14ac:dyDescent="0.25">
      <c r="A138" s="126"/>
      <c r="B138" s="126"/>
      <c r="C138" s="127"/>
      <c r="D138" s="33"/>
      <c r="E138" s="51"/>
      <c r="F138" s="51"/>
      <c r="G138" s="8"/>
      <c r="H138" s="8"/>
      <c r="I138" s="8"/>
      <c r="J138" s="8"/>
    </row>
    <row r="139" spans="1:10" s="9" customFormat="1" ht="31.5" customHeight="1" x14ac:dyDescent="0.25">
      <c r="A139" s="126"/>
      <c r="B139" s="126"/>
      <c r="C139" s="127"/>
      <c r="D139" s="33"/>
      <c r="E139" s="51"/>
      <c r="F139" s="51"/>
      <c r="G139" s="8"/>
      <c r="H139" s="8">
        <v>45</v>
      </c>
      <c r="I139" s="8"/>
      <c r="J139" s="8"/>
    </row>
    <row r="140" spans="1:10" s="9" customFormat="1" ht="63" customHeight="1" x14ac:dyDescent="0.2">
      <c r="A140" s="126"/>
      <c r="B140" s="126"/>
      <c r="C140" s="127"/>
      <c r="D140" s="44"/>
      <c r="E140" s="44"/>
      <c r="F140" s="44"/>
      <c r="G140" s="8"/>
      <c r="H140" s="8"/>
      <c r="I140" s="8"/>
      <c r="J140" s="8"/>
    </row>
    <row r="141" spans="1:10" s="9" customFormat="1" ht="15" x14ac:dyDescent="0.25">
      <c r="A141" s="126"/>
      <c r="B141" s="126"/>
      <c r="C141" s="127"/>
      <c r="D141" s="43"/>
      <c r="E141" s="43"/>
      <c r="F141" s="43"/>
      <c r="G141" s="8"/>
      <c r="H141" s="8"/>
      <c r="I141" s="8"/>
      <c r="J141" s="8"/>
    </row>
    <row r="142" spans="1:10" s="9" customFormat="1" ht="15" x14ac:dyDescent="0.25">
      <c r="A142" s="126"/>
      <c r="B142" s="126"/>
      <c r="C142" s="127"/>
      <c r="D142" s="43"/>
      <c r="E142" s="43"/>
      <c r="F142" s="43"/>
      <c r="G142" s="8"/>
      <c r="H142" s="8"/>
      <c r="I142" s="8"/>
      <c r="J142" s="8"/>
    </row>
    <row r="143" spans="1:10" s="9" customFormat="1" ht="15" x14ac:dyDescent="0.25">
      <c r="A143" s="126"/>
      <c r="B143" s="126"/>
      <c r="C143" s="127"/>
      <c r="D143" s="43"/>
      <c r="E143" s="43"/>
      <c r="F143" s="43"/>
      <c r="G143" s="8"/>
      <c r="H143" s="8"/>
      <c r="I143" s="8"/>
      <c r="J143" s="8"/>
    </row>
    <row r="144" spans="1:10" s="9" customFormat="1" ht="15" x14ac:dyDescent="0.25">
      <c r="A144" s="126"/>
      <c r="B144" s="126"/>
      <c r="C144" s="127"/>
      <c r="D144" s="33"/>
      <c r="E144" s="34"/>
      <c r="F144" s="34"/>
      <c r="G144" s="8"/>
      <c r="H144" s="8"/>
      <c r="I144" s="8"/>
      <c r="J144" s="8"/>
    </row>
    <row r="145" spans="1:10" s="9" customFormat="1" ht="15" x14ac:dyDescent="0.25">
      <c r="A145" s="126"/>
      <c r="B145" s="126"/>
      <c r="C145" s="127"/>
      <c r="D145" s="43"/>
      <c r="E145" s="43"/>
      <c r="F145" s="43"/>
      <c r="G145" s="8"/>
      <c r="H145" s="8"/>
      <c r="I145" s="8"/>
      <c r="J145" s="8"/>
    </row>
    <row r="146" spans="1:10" s="9" customFormat="1" ht="51" customHeight="1" x14ac:dyDescent="0.25">
      <c r="A146" s="126"/>
      <c r="B146" s="126"/>
      <c r="C146" s="127"/>
      <c r="D146" s="43"/>
      <c r="E146" s="43"/>
      <c r="F146" s="43"/>
      <c r="G146" s="8"/>
      <c r="H146" s="8"/>
      <c r="I146" s="8"/>
      <c r="J146" s="8"/>
    </row>
    <row r="147" spans="1:10" s="9" customFormat="1" ht="18" customHeight="1" x14ac:dyDescent="0.25">
      <c r="A147" s="126"/>
      <c r="B147" s="126"/>
      <c r="C147" s="127"/>
      <c r="D147" s="43"/>
      <c r="E147" s="43"/>
      <c r="F147" s="43"/>
      <c r="G147" s="8"/>
      <c r="H147" s="8"/>
      <c r="I147" s="8"/>
      <c r="J147" s="8"/>
    </row>
    <row r="148" spans="1:10" s="9" customFormat="1" ht="15" x14ac:dyDescent="0.25">
      <c r="A148" s="126"/>
      <c r="B148" s="126"/>
      <c r="C148" s="127"/>
      <c r="D148" s="33"/>
      <c r="E148" s="57"/>
      <c r="F148" s="34"/>
      <c r="G148" s="8"/>
      <c r="H148" s="8"/>
      <c r="I148" s="8"/>
      <c r="J148" s="8"/>
    </row>
    <row r="149" spans="1:10" s="9" customFormat="1" ht="22.5" customHeight="1" x14ac:dyDescent="0.25">
      <c r="A149" s="126"/>
      <c r="B149" s="126"/>
      <c r="C149" s="127"/>
      <c r="D149" s="43"/>
      <c r="E149" s="43"/>
      <c r="F149" s="43"/>
      <c r="G149" s="8"/>
      <c r="H149" s="8"/>
      <c r="I149" s="8"/>
      <c r="J149" s="8"/>
    </row>
    <row r="150" spans="1:10" s="9" customFormat="1" ht="21.75" customHeight="1" x14ac:dyDescent="0.25">
      <c r="A150" s="126"/>
      <c r="B150" s="126"/>
      <c r="C150" s="127"/>
      <c r="D150" s="43"/>
      <c r="E150" s="43"/>
      <c r="F150" s="43"/>
      <c r="G150" s="8"/>
      <c r="H150" s="8"/>
      <c r="I150" s="8"/>
      <c r="J150" s="8"/>
    </row>
    <row r="151" spans="1:10" s="9" customFormat="1" ht="15" x14ac:dyDescent="0.25">
      <c r="A151" s="126"/>
      <c r="B151" s="126"/>
      <c r="C151" s="127"/>
      <c r="D151" s="43"/>
      <c r="E151" s="43"/>
      <c r="F151" s="43"/>
      <c r="G151" s="8"/>
      <c r="H151" s="8"/>
      <c r="I151" s="8"/>
      <c r="J151" s="8"/>
    </row>
    <row r="152" spans="1:10" s="9" customFormat="1" ht="15" x14ac:dyDescent="0.25">
      <c r="A152" s="126"/>
      <c r="B152" s="126"/>
      <c r="C152" s="127"/>
      <c r="D152" s="43"/>
      <c r="E152" s="43"/>
      <c r="F152" s="43"/>
      <c r="G152" s="8"/>
      <c r="H152" s="8"/>
      <c r="I152" s="8"/>
      <c r="J152" s="8"/>
    </row>
    <row r="153" spans="1:10" s="9" customFormat="1" ht="15" x14ac:dyDescent="0.25">
      <c r="A153" s="126"/>
      <c r="B153" s="126"/>
      <c r="C153" s="127"/>
      <c r="D153" s="33"/>
      <c r="E153" s="34"/>
      <c r="F153" s="34"/>
      <c r="G153" s="8"/>
      <c r="H153" s="8"/>
      <c r="I153" s="8"/>
      <c r="J153" s="8"/>
    </row>
    <row r="154" spans="1:10" s="9" customFormat="1" ht="74.25" customHeight="1" x14ac:dyDescent="0.25">
      <c r="A154" s="126"/>
      <c r="B154" s="126"/>
      <c r="C154" s="127"/>
      <c r="D154" s="43"/>
      <c r="E154" s="43"/>
      <c r="F154" s="43"/>
      <c r="G154" s="8"/>
      <c r="H154" s="8"/>
      <c r="I154" s="8"/>
      <c r="J154" s="8"/>
    </row>
    <row r="155" spans="1:10" s="9" customFormat="1" ht="21.75" customHeight="1" x14ac:dyDescent="0.25">
      <c r="A155" s="126"/>
      <c r="B155" s="126"/>
      <c r="C155" s="127"/>
      <c r="D155" s="43"/>
      <c r="E155" s="43"/>
      <c r="F155" s="43"/>
      <c r="G155" s="8"/>
      <c r="H155" s="8"/>
      <c r="I155" s="8"/>
      <c r="J155" s="8"/>
    </row>
    <row r="156" spans="1:10" s="9" customFormat="1" ht="42" customHeight="1" x14ac:dyDescent="0.25">
      <c r="A156" s="126"/>
      <c r="B156" s="126"/>
      <c r="C156" s="127"/>
      <c r="D156" s="43"/>
      <c r="E156" s="43"/>
      <c r="F156" s="43"/>
      <c r="G156" s="8"/>
      <c r="H156" s="8"/>
      <c r="I156" s="8"/>
      <c r="J156" s="8"/>
    </row>
    <row r="157" spans="1:10" s="9" customFormat="1" ht="23.25" customHeight="1" x14ac:dyDescent="0.25">
      <c r="A157" s="126"/>
      <c r="B157" s="126"/>
      <c r="C157" s="127"/>
      <c r="D157" s="43"/>
      <c r="E157" s="43"/>
      <c r="F157" s="43"/>
      <c r="G157" s="8"/>
      <c r="H157" s="8"/>
      <c r="I157" s="8"/>
      <c r="J157" s="8"/>
    </row>
    <row r="158" spans="1:10" s="9" customFormat="1" ht="82.5" customHeight="1" x14ac:dyDescent="0.25">
      <c r="A158" s="126"/>
      <c r="B158" s="126"/>
      <c r="C158" s="127"/>
      <c r="D158" s="33"/>
      <c r="E158" s="51"/>
      <c r="F158" s="51"/>
      <c r="G158" s="8"/>
      <c r="H158" s="8"/>
      <c r="I158" s="8"/>
      <c r="J158" s="8"/>
    </row>
    <row r="159" spans="1:10" s="9" customFormat="1" ht="26.25" customHeight="1" x14ac:dyDescent="0.2">
      <c r="A159" s="126"/>
      <c r="B159" s="126"/>
      <c r="C159" s="127"/>
      <c r="D159" s="36"/>
      <c r="E159" s="36"/>
      <c r="F159" s="36"/>
      <c r="G159" s="8"/>
      <c r="H159" s="15" t="e">
        <f>#REF!+#REF!+#REF!+#REF!+#REF!+#REF!+#REF!+#REF!</f>
        <v>#REF!</v>
      </c>
      <c r="I159" s="8"/>
      <c r="J159" s="18"/>
    </row>
    <row r="160" spans="1:10" s="9" customFormat="1" ht="47.25" customHeight="1" x14ac:dyDescent="0.25">
      <c r="A160" s="126"/>
      <c r="B160" s="126"/>
      <c r="C160" s="127"/>
      <c r="D160" s="43"/>
      <c r="E160" s="43"/>
      <c r="F160" s="43"/>
      <c r="G160" s="8"/>
      <c r="H160" s="15" t="e">
        <f>#REF!+#REF!+#REF!+#REF!+#REF!+#REF!+#REF!+#REF!</f>
        <v>#REF!</v>
      </c>
      <c r="I160" s="8"/>
      <c r="J160" s="8"/>
    </row>
    <row r="161" spans="1:10" s="9" customFormat="1" ht="46.5" customHeight="1" x14ac:dyDescent="0.25">
      <c r="A161" s="126"/>
      <c r="B161" s="126"/>
      <c r="C161" s="127"/>
      <c r="D161" s="43"/>
      <c r="E161" s="43"/>
      <c r="F161" s="43"/>
      <c r="G161" s="8"/>
      <c r="H161" s="8"/>
      <c r="I161" s="8"/>
      <c r="J161" s="8"/>
    </row>
    <row r="162" spans="1:10" s="9" customFormat="1" ht="15" x14ac:dyDescent="0.25">
      <c r="A162" s="126"/>
      <c r="B162" s="126"/>
      <c r="C162" s="127"/>
      <c r="D162" s="43"/>
      <c r="E162" s="43"/>
      <c r="F162" s="43"/>
      <c r="G162" s="8"/>
      <c r="H162" s="8"/>
      <c r="I162" s="8"/>
      <c r="J162" s="8"/>
    </row>
    <row r="163" spans="1:10" s="9" customFormat="1" ht="49.5" customHeight="1" x14ac:dyDescent="0.25">
      <c r="A163" s="126"/>
      <c r="B163" s="126"/>
      <c r="C163" s="127"/>
      <c r="D163" s="43"/>
      <c r="E163" s="43"/>
      <c r="F163" s="43"/>
      <c r="G163" s="8"/>
      <c r="H163" s="8"/>
      <c r="I163" s="8"/>
      <c r="J163" s="8"/>
    </row>
    <row r="164" spans="1:10" s="9" customFormat="1" ht="15" x14ac:dyDescent="0.25">
      <c r="A164" s="126"/>
      <c r="B164" s="126"/>
      <c r="C164" s="127"/>
      <c r="D164" s="33"/>
      <c r="E164" s="34"/>
      <c r="F164" s="34"/>
      <c r="G164" s="8"/>
      <c r="H164" s="8"/>
      <c r="I164" s="8"/>
      <c r="J164" s="8"/>
    </row>
    <row r="165" spans="1:10" s="9" customFormat="1" ht="60" customHeight="1" x14ac:dyDescent="0.25">
      <c r="A165" s="126"/>
      <c r="B165" s="126"/>
      <c r="C165" s="127"/>
      <c r="D165" s="43"/>
      <c r="E165" s="43"/>
      <c r="F165" s="43"/>
      <c r="G165" s="8"/>
      <c r="H165" s="8"/>
      <c r="I165" s="8"/>
      <c r="J165" s="8"/>
    </row>
    <row r="166" spans="1:10" s="9" customFormat="1" ht="15" x14ac:dyDescent="0.25">
      <c r="A166" s="126"/>
      <c r="B166" s="126"/>
      <c r="C166" s="127"/>
      <c r="D166" s="43"/>
      <c r="E166" s="43"/>
      <c r="F166" s="43"/>
      <c r="G166" s="8"/>
      <c r="H166" s="8"/>
      <c r="I166" s="8"/>
      <c r="J166" s="8"/>
    </row>
    <row r="167" spans="1:10" s="9" customFormat="1" ht="15" x14ac:dyDescent="0.25">
      <c r="A167" s="126"/>
      <c r="B167" s="126"/>
      <c r="C167" s="127"/>
      <c r="D167" s="43"/>
      <c r="E167" s="43"/>
      <c r="F167" s="43"/>
      <c r="G167" s="8"/>
      <c r="H167" s="8"/>
      <c r="I167" s="8"/>
      <c r="J167" s="8"/>
    </row>
    <row r="168" spans="1:10" s="9" customFormat="1" ht="15" x14ac:dyDescent="0.25">
      <c r="A168" s="126"/>
      <c r="B168" s="126"/>
      <c r="C168" s="127"/>
      <c r="D168" s="33"/>
      <c r="E168" s="34"/>
      <c r="F168" s="34"/>
      <c r="G168" s="8"/>
      <c r="H168" s="8"/>
      <c r="I168" s="8"/>
      <c r="J168" s="8"/>
    </row>
    <row r="169" spans="1:10" s="9" customFormat="1" ht="15" x14ac:dyDescent="0.25">
      <c r="A169" s="126"/>
      <c r="B169" s="126"/>
      <c r="C169" s="127"/>
      <c r="D169" s="33"/>
      <c r="E169" s="34"/>
      <c r="F169" s="34"/>
      <c r="G169" s="8"/>
      <c r="H169" s="8"/>
      <c r="I169" s="8"/>
      <c r="J169" s="8"/>
    </row>
    <row r="170" spans="1:10" s="9" customFormat="1" ht="15" x14ac:dyDescent="0.25">
      <c r="A170" s="126"/>
      <c r="B170" s="126"/>
      <c r="C170" s="127"/>
      <c r="D170" s="33"/>
      <c r="E170" s="34"/>
      <c r="F170" s="34"/>
      <c r="G170" s="8"/>
      <c r="H170" s="8"/>
      <c r="I170" s="8"/>
      <c r="J170" s="8"/>
    </row>
    <row r="171" spans="1:10" s="9" customFormat="1" ht="15" x14ac:dyDescent="0.25">
      <c r="A171" s="126"/>
      <c r="B171" s="126"/>
      <c r="C171" s="127"/>
      <c r="D171" s="33"/>
      <c r="E171" s="34"/>
      <c r="F171" s="34"/>
      <c r="G171" s="8"/>
      <c r="H171" s="8"/>
      <c r="I171" s="8"/>
      <c r="J171" s="8"/>
    </row>
    <row r="172" spans="1:10" s="9" customFormat="1" ht="15" x14ac:dyDescent="0.25">
      <c r="A172" s="126"/>
      <c r="B172" s="126"/>
      <c r="C172" s="127"/>
      <c r="D172" s="33"/>
      <c r="E172" s="34"/>
      <c r="F172" s="34"/>
      <c r="G172" s="8"/>
      <c r="H172" s="8"/>
      <c r="I172" s="8"/>
      <c r="J172" s="8"/>
    </row>
    <row r="173" spans="1:10" s="9" customFormat="1" ht="30.75" customHeight="1" x14ac:dyDescent="0.25">
      <c r="A173" s="126"/>
      <c r="B173" s="126"/>
      <c r="C173" s="127"/>
      <c r="D173" s="43"/>
      <c r="E173" s="43"/>
      <c r="F173" s="43"/>
      <c r="G173" s="15" t="e">
        <f>#REF!+#REF!+#REF!</f>
        <v>#REF!</v>
      </c>
      <c r="H173" s="8"/>
      <c r="I173" s="8"/>
      <c r="J173" s="8"/>
    </row>
    <row r="174" spans="1:10" s="9" customFormat="1" ht="54.75" customHeight="1" x14ac:dyDescent="0.25">
      <c r="A174" s="126"/>
      <c r="B174" s="126"/>
      <c r="C174" s="127"/>
      <c r="D174" s="43"/>
      <c r="E174" s="43"/>
      <c r="F174" s="43"/>
      <c r="G174" s="8"/>
      <c r="H174" s="8"/>
      <c r="I174" s="8"/>
      <c r="J174" s="8"/>
    </row>
    <row r="175" spans="1:10" s="9" customFormat="1" ht="27.75" customHeight="1" x14ac:dyDescent="0.25">
      <c r="A175" s="126"/>
      <c r="B175" s="126"/>
      <c r="C175" s="127"/>
      <c r="D175" s="43"/>
      <c r="E175" s="43"/>
      <c r="F175" s="43"/>
      <c r="G175" s="8"/>
      <c r="H175" s="8"/>
      <c r="I175" s="8"/>
      <c r="J175" s="8"/>
    </row>
    <row r="176" spans="1:10" s="9" customFormat="1" ht="15" x14ac:dyDescent="0.25">
      <c r="A176" s="126"/>
      <c r="B176" s="126"/>
      <c r="C176" s="127"/>
      <c r="D176" s="33"/>
      <c r="E176" s="34"/>
      <c r="F176" s="34"/>
      <c r="G176" s="8"/>
      <c r="H176" s="8"/>
      <c r="I176" s="8"/>
      <c r="J176" s="8"/>
    </row>
    <row r="177" spans="1:10" s="9" customFormat="1" ht="15" x14ac:dyDescent="0.25">
      <c r="A177" s="126"/>
      <c r="B177" s="126"/>
      <c r="C177" s="127"/>
      <c r="D177" s="33"/>
      <c r="E177" s="34"/>
      <c r="F177" s="34"/>
      <c r="G177" s="8"/>
      <c r="H177" s="8"/>
      <c r="I177" s="8"/>
      <c r="J177" s="8"/>
    </row>
    <row r="178" spans="1:10" s="9" customFormat="1" ht="15" x14ac:dyDescent="0.25">
      <c r="A178" s="126"/>
      <c r="B178" s="126"/>
      <c r="C178" s="127"/>
      <c r="D178" s="33"/>
      <c r="E178" s="34"/>
      <c r="F178" s="34"/>
      <c r="G178" s="8"/>
      <c r="H178" s="8"/>
      <c r="I178" s="8"/>
      <c r="J178" s="8"/>
    </row>
    <row r="179" spans="1:10" s="9" customFormat="1" ht="15" x14ac:dyDescent="0.25">
      <c r="A179" s="126"/>
      <c r="B179" s="126"/>
      <c r="C179" s="127"/>
      <c r="D179" s="33"/>
      <c r="E179" s="34"/>
      <c r="F179" s="34"/>
      <c r="G179" s="8"/>
      <c r="H179" s="8"/>
      <c r="I179" s="8"/>
      <c r="J179" s="8"/>
    </row>
    <row r="180" spans="1:10" s="9" customFormat="1" ht="15" x14ac:dyDescent="0.25">
      <c r="A180" s="126"/>
      <c r="B180" s="126"/>
      <c r="C180" s="127"/>
      <c r="D180" s="33"/>
      <c r="E180" s="34"/>
      <c r="F180" s="34"/>
      <c r="G180" s="8"/>
      <c r="H180" s="8"/>
      <c r="I180" s="8"/>
      <c r="J180" s="8"/>
    </row>
    <row r="181" spans="1:10" s="9" customFormat="1" ht="15" x14ac:dyDescent="0.25">
      <c r="A181" s="126"/>
      <c r="B181" s="126"/>
      <c r="C181" s="127"/>
      <c r="D181" s="33"/>
      <c r="E181" s="34"/>
      <c r="F181" s="34"/>
      <c r="G181" s="8"/>
      <c r="H181" s="8"/>
      <c r="I181" s="8"/>
      <c r="J181" s="8"/>
    </row>
    <row r="182" spans="1:10" s="9" customFormat="1" ht="15" hidden="1" customHeight="1" x14ac:dyDescent="0.25">
      <c r="A182" s="126"/>
      <c r="B182" s="126"/>
      <c r="C182" s="127"/>
      <c r="D182" s="43"/>
      <c r="E182" s="43"/>
      <c r="F182" s="43"/>
      <c r="G182" s="8"/>
      <c r="H182" s="8"/>
      <c r="I182" s="8"/>
      <c r="J182" s="8"/>
    </row>
    <row r="183" spans="1:10" s="9" customFormat="1" ht="15" x14ac:dyDescent="0.25">
      <c r="A183" s="126"/>
      <c r="B183" s="126"/>
      <c r="C183" s="127"/>
      <c r="D183" s="31"/>
      <c r="E183" s="31"/>
      <c r="F183" s="31"/>
      <c r="G183" s="8"/>
      <c r="H183" s="8"/>
      <c r="I183" s="8"/>
      <c r="J183" s="8"/>
    </row>
    <row r="184" spans="1:10" s="9" customFormat="1" ht="15" x14ac:dyDescent="0.25">
      <c r="A184" s="126"/>
      <c r="B184" s="126"/>
      <c r="C184" s="127"/>
      <c r="D184" s="33"/>
      <c r="E184" s="34"/>
      <c r="F184" s="34"/>
      <c r="G184" s="8"/>
      <c r="H184" s="8"/>
      <c r="I184" s="8"/>
      <c r="J184" s="8"/>
    </row>
    <row r="185" spans="1:10" s="9" customFormat="1" ht="15" hidden="1" customHeight="1" x14ac:dyDescent="0.25">
      <c r="A185" s="126"/>
      <c r="B185" s="126"/>
      <c r="C185" s="127"/>
      <c r="D185" s="33"/>
      <c r="E185" s="37"/>
      <c r="F185" s="37"/>
      <c r="G185" s="8"/>
      <c r="H185" s="8"/>
      <c r="I185" s="8"/>
      <c r="J185" s="8"/>
    </row>
    <row r="186" spans="1:10" s="9" customFormat="1" ht="21.75" customHeight="1" x14ac:dyDescent="0.25">
      <c r="A186" s="126"/>
      <c r="B186" s="126"/>
      <c r="C186" s="127"/>
      <c r="D186" s="33"/>
      <c r="E186" s="58"/>
      <c r="F186" s="37"/>
      <c r="G186" s="8"/>
      <c r="H186" s="8"/>
      <c r="I186" s="8"/>
      <c r="J186" s="8"/>
    </row>
    <row r="187" spans="1:10" s="8" customFormat="1" ht="24" customHeight="1" x14ac:dyDescent="0.25">
      <c r="A187" s="126"/>
      <c r="B187" s="126"/>
      <c r="C187" s="127"/>
      <c r="D187" s="33"/>
      <c r="E187" s="37"/>
      <c r="F187" s="37"/>
    </row>
    <row r="188" spans="1:10" s="8" customFormat="1" ht="27" customHeight="1" x14ac:dyDescent="0.25">
      <c r="A188" s="126"/>
      <c r="B188" s="126"/>
      <c r="C188" s="127"/>
      <c r="D188" s="33"/>
      <c r="E188" s="37"/>
      <c r="F188" s="37"/>
    </row>
    <row r="189" spans="1:10" s="8" customFormat="1" ht="31.5" customHeight="1" x14ac:dyDescent="0.25">
      <c r="A189" s="126"/>
      <c r="B189" s="126"/>
      <c r="C189" s="127"/>
      <c r="D189" s="33"/>
      <c r="E189" s="37"/>
      <c r="F189" s="37"/>
    </row>
    <row r="190" spans="1:10" s="9" customFormat="1" ht="24" customHeight="1" x14ac:dyDescent="0.25">
      <c r="A190" s="126"/>
      <c r="B190" s="126"/>
      <c r="C190" s="127"/>
      <c r="D190" s="43"/>
      <c r="E190" s="43"/>
      <c r="F190" s="43"/>
      <c r="G190" s="8"/>
      <c r="H190" s="8"/>
      <c r="I190" s="8"/>
      <c r="J190" s="8"/>
    </row>
    <row r="191" spans="1:10" s="9" customFormat="1" ht="15" x14ac:dyDescent="0.25">
      <c r="A191" s="126"/>
      <c r="B191" s="126"/>
      <c r="C191" s="127"/>
      <c r="D191" s="33"/>
      <c r="E191" s="34"/>
      <c r="F191" s="34"/>
      <c r="G191" s="8"/>
      <c r="H191" s="8"/>
      <c r="I191" s="8"/>
      <c r="J191" s="8"/>
    </row>
    <row r="192" spans="1:10" s="9" customFormat="1" ht="15" x14ac:dyDescent="0.25">
      <c r="A192" s="126"/>
      <c r="B192" s="126"/>
      <c r="C192" s="127"/>
      <c r="D192" s="33"/>
      <c r="E192" s="34"/>
      <c r="F192" s="34"/>
      <c r="G192" s="8"/>
      <c r="H192" s="8"/>
      <c r="I192" s="8"/>
      <c r="J192" s="8"/>
    </row>
    <row r="193" spans="1:11" s="9" customFormat="1" ht="15" x14ac:dyDescent="0.25">
      <c r="A193" s="126"/>
      <c r="B193" s="126"/>
      <c r="C193" s="127"/>
      <c r="D193" s="33"/>
      <c r="E193" s="34"/>
      <c r="F193" s="34"/>
      <c r="G193" s="8"/>
      <c r="H193" s="8"/>
      <c r="I193" s="8"/>
      <c r="J193" s="8"/>
    </row>
    <row r="194" spans="1:11" s="9" customFormat="1" ht="15" x14ac:dyDescent="0.25">
      <c r="A194" s="126"/>
      <c r="B194" s="126"/>
      <c r="C194" s="127"/>
      <c r="D194" s="33"/>
      <c r="E194" s="34"/>
      <c r="F194" s="34"/>
      <c r="G194" s="8"/>
      <c r="H194" s="8"/>
      <c r="I194" s="8"/>
      <c r="J194" s="8"/>
    </row>
    <row r="195" spans="1:11" s="9" customFormat="1" ht="15" x14ac:dyDescent="0.25">
      <c r="A195" s="126"/>
      <c r="B195" s="126"/>
      <c r="C195" s="127"/>
      <c r="D195" s="33"/>
      <c r="E195" s="34"/>
      <c r="F195" s="34"/>
      <c r="G195" s="8"/>
      <c r="H195" s="8"/>
      <c r="I195" s="8"/>
      <c r="J195" s="8"/>
    </row>
    <row r="196" spans="1:11" s="9" customFormat="1" ht="18.75" customHeight="1" x14ac:dyDescent="0.25">
      <c r="A196" s="126"/>
      <c r="B196" s="126"/>
      <c r="C196" s="127"/>
      <c r="D196" s="43"/>
      <c r="E196" s="43"/>
      <c r="F196" s="43"/>
      <c r="G196" s="8"/>
      <c r="H196" s="15"/>
      <c r="I196" s="8"/>
      <c r="J196" s="8"/>
    </row>
    <row r="197" spans="1:11" s="9" customFormat="1" ht="53.25" hidden="1" customHeight="1" x14ac:dyDescent="0.25">
      <c r="A197" s="126"/>
      <c r="B197" s="126"/>
      <c r="C197" s="127"/>
      <c r="D197" s="43"/>
      <c r="E197" s="43"/>
      <c r="F197" s="43"/>
      <c r="G197" s="8"/>
      <c r="H197" s="8"/>
      <c r="I197" s="8"/>
      <c r="J197" s="8"/>
    </row>
    <row r="198" spans="1:11" s="9" customFormat="1" ht="21" customHeight="1" x14ac:dyDescent="0.25">
      <c r="A198" s="126"/>
      <c r="B198" s="126"/>
      <c r="C198" s="127"/>
      <c r="D198" s="43"/>
      <c r="E198" s="43"/>
      <c r="F198" s="43"/>
      <c r="G198" s="8"/>
      <c r="H198" s="8"/>
      <c r="I198" s="8"/>
      <c r="J198" s="8"/>
    </row>
    <row r="199" spans="1:11" s="9" customFormat="1" ht="15" x14ac:dyDescent="0.25">
      <c r="A199" s="126"/>
      <c r="B199" s="126"/>
      <c r="C199" s="127"/>
      <c r="D199" s="43"/>
      <c r="E199" s="43"/>
      <c r="F199" s="43"/>
      <c r="G199" s="8"/>
      <c r="H199" s="8"/>
      <c r="I199" s="8"/>
      <c r="J199" s="8"/>
    </row>
    <row r="200" spans="1:11" s="9" customFormat="1" ht="15" x14ac:dyDescent="0.25">
      <c r="A200" s="126"/>
      <c r="B200" s="126"/>
      <c r="C200" s="127"/>
      <c r="D200" s="43"/>
      <c r="E200" s="43"/>
      <c r="F200" s="43"/>
      <c r="G200" s="8"/>
      <c r="H200" s="8"/>
      <c r="I200" s="8"/>
      <c r="J200" s="8"/>
    </row>
    <row r="201" spans="1:11" s="9" customFormat="1" ht="15" x14ac:dyDescent="0.25">
      <c r="A201" s="126"/>
      <c r="B201" s="126"/>
      <c r="C201" s="127"/>
      <c r="D201" s="43"/>
      <c r="E201" s="43"/>
      <c r="F201" s="43"/>
      <c r="G201" s="8"/>
      <c r="H201" s="8"/>
      <c r="I201" s="8"/>
      <c r="J201" s="8"/>
    </row>
    <row r="202" spans="1:11" s="9" customFormat="1" ht="15" x14ac:dyDescent="0.25">
      <c r="A202" s="126"/>
      <c r="B202" s="126"/>
      <c r="C202" s="127"/>
      <c r="D202" s="33"/>
      <c r="E202" s="34"/>
      <c r="F202" s="34"/>
      <c r="G202" s="8"/>
      <c r="H202" s="8"/>
      <c r="I202" s="8"/>
      <c r="J202" s="8"/>
    </row>
    <row r="203" spans="1:11" s="9" customFormat="1" ht="15" x14ac:dyDescent="0.25">
      <c r="A203" s="126"/>
      <c r="B203" s="126"/>
      <c r="C203" s="127"/>
      <c r="D203" s="33"/>
      <c r="E203" s="34"/>
      <c r="F203" s="34"/>
      <c r="G203" s="8"/>
      <c r="H203" s="8"/>
      <c r="I203" s="8"/>
      <c r="J203" s="8"/>
    </row>
    <row r="204" spans="1:11" s="9" customFormat="1" ht="15" x14ac:dyDescent="0.25">
      <c r="A204" s="126"/>
      <c r="B204" s="126"/>
      <c r="C204" s="127"/>
      <c r="D204" s="33"/>
      <c r="E204" s="34"/>
      <c r="F204" s="34"/>
      <c r="G204" s="8"/>
      <c r="H204" s="8"/>
      <c r="I204" s="8"/>
      <c r="J204" s="8"/>
    </row>
    <row r="205" spans="1:11" s="9" customFormat="1" ht="21.75" customHeight="1" x14ac:dyDescent="0.25">
      <c r="A205" s="126"/>
      <c r="B205" s="126"/>
      <c r="C205" s="127"/>
      <c r="D205" s="33"/>
      <c r="E205" s="51"/>
      <c r="F205" s="34"/>
      <c r="G205" s="8"/>
      <c r="H205" s="8"/>
      <c r="I205" s="8"/>
      <c r="J205" s="8"/>
    </row>
    <row r="206" spans="1:11" s="9" customFormat="1" ht="18" customHeight="1" x14ac:dyDescent="0.25">
      <c r="A206" s="126"/>
      <c r="B206" s="126"/>
      <c r="C206" s="127"/>
      <c r="D206" s="33"/>
      <c r="E206" s="34"/>
      <c r="F206" s="34"/>
      <c r="G206" s="8"/>
      <c r="H206" s="8"/>
      <c r="I206" s="8"/>
      <c r="J206" s="8"/>
    </row>
    <row r="207" spans="1:11" s="9" customFormat="1" ht="15" x14ac:dyDescent="0.25">
      <c r="A207" s="126"/>
      <c r="B207" s="126"/>
      <c r="C207" s="127"/>
      <c r="D207" s="33"/>
      <c r="E207" s="34"/>
      <c r="F207" s="34"/>
      <c r="G207" s="8"/>
      <c r="H207" s="8"/>
      <c r="I207" s="8"/>
      <c r="J207" s="8"/>
    </row>
    <row r="208" spans="1:11" s="9" customFormat="1" ht="23.25" customHeight="1" x14ac:dyDescent="0.2">
      <c r="A208" s="126"/>
      <c r="B208" s="126"/>
      <c r="C208" s="127"/>
      <c r="D208" s="44"/>
      <c r="E208" s="44"/>
      <c r="F208" s="44"/>
      <c r="G208" s="8"/>
      <c r="H208" s="25" t="e">
        <f>#REF!+#REF!+#REF!+#REF!+#REF!</f>
        <v>#REF!</v>
      </c>
      <c r="I208" s="15" t="s">
        <v>220</v>
      </c>
      <c r="J208" s="15"/>
      <c r="K208" s="15"/>
    </row>
    <row r="209" spans="1:10" s="9" customFormat="1" ht="15" x14ac:dyDescent="0.25">
      <c r="A209" s="126"/>
      <c r="B209" s="126"/>
      <c r="C209" s="127"/>
      <c r="D209" s="43"/>
      <c r="E209" s="43"/>
      <c r="F209" s="43"/>
      <c r="G209" s="8"/>
      <c r="H209" s="8"/>
      <c r="I209" s="8"/>
      <c r="J209" s="8"/>
    </row>
    <row r="210" spans="1:10" s="9" customFormat="1" ht="15" x14ac:dyDescent="0.25">
      <c r="A210" s="126"/>
      <c r="B210" s="126"/>
      <c r="C210" s="127"/>
      <c r="D210" s="32"/>
      <c r="E210" s="31"/>
      <c r="F210" s="31"/>
      <c r="G210" s="8"/>
      <c r="H210" s="8"/>
      <c r="I210" s="8"/>
      <c r="J210" s="8"/>
    </row>
    <row r="211" spans="1:10" s="9" customFormat="1" ht="15" x14ac:dyDescent="0.25">
      <c r="A211" s="126"/>
      <c r="B211" s="126"/>
      <c r="C211" s="127"/>
      <c r="D211" s="43"/>
      <c r="E211" s="43"/>
      <c r="F211" s="43"/>
      <c r="G211" s="8"/>
      <c r="H211" s="8"/>
      <c r="I211" s="8"/>
      <c r="J211" s="8"/>
    </row>
    <row r="212" spans="1:10" s="9" customFormat="1" ht="15" x14ac:dyDescent="0.25">
      <c r="A212" s="126"/>
      <c r="B212" s="126"/>
      <c r="C212" s="127"/>
      <c r="D212" s="43"/>
      <c r="E212" s="43"/>
      <c r="F212" s="43"/>
      <c r="G212" s="8"/>
      <c r="H212" s="8"/>
      <c r="I212" s="8"/>
      <c r="J212" s="8"/>
    </row>
    <row r="213" spans="1:10" s="9" customFormat="1" ht="15" x14ac:dyDescent="0.25">
      <c r="A213" s="126"/>
      <c r="B213" s="126"/>
      <c r="C213" s="127"/>
      <c r="D213" s="43"/>
      <c r="E213" s="43"/>
      <c r="F213" s="43"/>
      <c r="G213" s="8"/>
      <c r="H213" s="8"/>
      <c r="I213" s="8"/>
      <c r="J213" s="8"/>
    </row>
    <row r="214" spans="1:10" s="9" customFormat="1" ht="15" x14ac:dyDescent="0.25">
      <c r="A214" s="126"/>
      <c r="B214" s="126"/>
      <c r="C214" s="127"/>
      <c r="D214" s="43"/>
      <c r="E214" s="43"/>
      <c r="F214" s="43"/>
      <c r="G214" s="8"/>
      <c r="H214" s="8"/>
      <c r="I214" s="8"/>
      <c r="J214" s="8"/>
    </row>
    <row r="215" spans="1:10" s="9" customFormat="1" ht="15" x14ac:dyDescent="0.25">
      <c r="A215" s="126"/>
      <c r="B215" s="126"/>
      <c r="C215" s="127"/>
      <c r="D215" s="43"/>
      <c r="E215" s="43"/>
      <c r="F215" s="43"/>
      <c r="G215" s="8"/>
      <c r="H215" s="8"/>
      <c r="I215" s="8"/>
      <c r="J215" s="8"/>
    </row>
    <row r="216" spans="1:10" s="9" customFormat="1" ht="15" x14ac:dyDescent="0.25">
      <c r="A216" s="126"/>
      <c r="B216" s="126"/>
      <c r="C216" s="127"/>
      <c r="D216" s="43"/>
      <c r="E216" s="43"/>
      <c r="F216" s="43"/>
      <c r="G216" s="8"/>
      <c r="H216" s="8"/>
      <c r="I216" s="8"/>
      <c r="J216" s="8"/>
    </row>
    <row r="217" spans="1:10" s="9" customFormat="1" ht="15" x14ac:dyDescent="0.25">
      <c r="A217" s="126"/>
      <c r="B217" s="126"/>
      <c r="C217" s="127"/>
      <c r="D217" s="43"/>
      <c r="E217" s="43"/>
      <c r="F217" s="43"/>
      <c r="G217" s="8"/>
      <c r="H217" s="8"/>
      <c r="I217" s="8"/>
      <c r="J217" s="8"/>
    </row>
    <row r="218" spans="1:10" s="9" customFormat="1" ht="15" x14ac:dyDescent="0.25">
      <c r="A218" s="126"/>
      <c r="B218" s="126"/>
      <c r="C218" s="127"/>
      <c r="D218" s="43"/>
      <c r="E218" s="43"/>
      <c r="F218" s="43"/>
      <c r="G218" s="8"/>
      <c r="H218" s="8"/>
      <c r="I218" s="8"/>
      <c r="J218" s="8"/>
    </row>
    <row r="219" spans="1:10" s="9" customFormat="1" ht="15" x14ac:dyDescent="0.25">
      <c r="A219" s="126"/>
      <c r="B219" s="126"/>
      <c r="C219" s="127"/>
      <c r="D219" s="43"/>
      <c r="E219" s="43"/>
      <c r="F219" s="43"/>
      <c r="G219" s="8"/>
      <c r="H219" s="8"/>
      <c r="I219" s="8"/>
      <c r="J219" s="8"/>
    </row>
    <row r="220" spans="1:10" s="9" customFormat="1" ht="15" x14ac:dyDescent="0.25">
      <c r="A220" s="126"/>
      <c r="B220" s="126"/>
      <c r="C220" s="127"/>
      <c r="D220" s="43"/>
      <c r="E220" s="43"/>
      <c r="F220" s="43"/>
      <c r="G220" s="8"/>
      <c r="H220" s="8"/>
      <c r="I220" s="8"/>
      <c r="J220" s="8"/>
    </row>
    <row r="221" spans="1:10" s="9" customFormat="1" ht="15" x14ac:dyDescent="0.25">
      <c r="A221" s="126"/>
      <c r="B221" s="126"/>
      <c r="C221" s="127"/>
      <c r="D221" s="43"/>
      <c r="E221" s="43"/>
      <c r="F221" s="43"/>
      <c r="G221" s="8"/>
      <c r="H221" s="8"/>
      <c r="I221" s="8"/>
      <c r="J221" s="8"/>
    </row>
    <row r="222" spans="1:10" s="9" customFormat="1" ht="15" x14ac:dyDescent="0.25">
      <c r="A222" s="126"/>
      <c r="B222" s="126"/>
      <c r="C222" s="127"/>
      <c r="D222" s="43"/>
      <c r="E222" s="43"/>
      <c r="F222" s="43"/>
      <c r="G222" s="8"/>
      <c r="H222" s="8"/>
      <c r="I222" s="8"/>
      <c r="J222" s="8"/>
    </row>
    <row r="223" spans="1:10" s="9" customFormat="1" ht="15" x14ac:dyDescent="0.25">
      <c r="A223" s="126"/>
      <c r="B223" s="126"/>
      <c r="C223" s="127"/>
      <c r="D223" s="43"/>
      <c r="E223" s="43"/>
      <c r="F223" s="43"/>
      <c r="G223" s="8"/>
      <c r="H223" s="8"/>
      <c r="I223" s="8"/>
      <c r="J223" s="8"/>
    </row>
    <row r="224" spans="1:10" s="9" customFormat="1" ht="15" x14ac:dyDescent="0.25">
      <c r="A224" s="126"/>
      <c r="B224" s="126"/>
      <c r="C224" s="127"/>
      <c r="D224" s="43"/>
      <c r="E224" s="43"/>
      <c r="F224" s="43"/>
      <c r="G224" s="8"/>
      <c r="H224" s="8"/>
      <c r="I224" s="8"/>
      <c r="J224" s="8"/>
    </row>
    <row r="225" spans="1:10" s="9" customFormat="1" ht="22.5" customHeight="1" x14ac:dyDescent="0.25">
      <c r="A225" s="126"/>
      <c r="B225" s="126"/>
      <c r="C225" s="127"/>
      <c r="D225" s="43"/>
      <c r="E225" s="44"/>
      <c r="F225" s="44"/>
      <c r="G225" s="15" t="e">
        <f>#REF!+#REF!+#REF!+#REF!+#REF!+#REF!+#REF!+#REF!+#REF!</f>
        <v>#REF!</v>
      </c>
      <c r="H225" s="8"/>
      <c r="I225" s="8"/>
      <c r="J225" s="8"/>
    </row>
    <row r="226" spans="1:10" s="9" customFormat="1" ht="15" x14ac:dyDescent="0.25">
      <c r="A226" s="126"/>
      <c r="B226" s="126"/>
      <c r="C226" s="127"/>
      <c r="D226" s="43"/>
      <c r="E226" s="43"/>
      <c r="F226" s="43"/>
      <c r="G226" s="8"/>
      <c r="H226" s="15"/>
      <c r="I226" s="8"/>
      <c r="J226" s="8"/>
    </row>
    <row r="227" spans="1:10" s="9" customFormat="1" ht="15" x14ac:dyDescent="0.25">
      <c r="A227" s="126"/>
      <c r="B227" s="126"/>
      <c r="C227" s="127"/>
      <c r="D227" s="43"/>
      <c r="E227" s="43"/>
      <c r="F227" s="43"/>
      <c r="G227" s="8"/>
      <c r="H227" s="8"/>
      <c r="I227" s="8"/>
      <c r="J227" s="8"/>
    </row>
    <row r="228" spans="1:10" s="9" customFormat="1" ht="15" x14ac:dyDescent="0.25">
      <c r="A228" s="126"/>
      <c r="B228" s="126"/>
      <c r="C228" s="127"/>
      <c r="D228" s="43"/>
      <c r="E228" s="43"/>
      <c r="F228" s="43"/>
      <c r="G228" s="8"/>
      <c r="H228" s="8"/>
      <c r="I228" s="8"/>
      <c r="J228" s="8"/>
    </row>
    <row r="229" spans="1:10" s="9" customFormat="1" ht="15" x14ac:dyDescent="0.25">
      <c r="A229" s="126"/>
      <c r="B229" s="126"/>
      <c r="C229" s="127"/>
      <c r="D229" s="43"/>
      <c r="E229" s="43"/>
      <c r="F229" s="43"/>
      <c r="G229" s="8"/>
      <c r="H229" s="8"/>
      <c r="I229" s="8"/>
      <c r="J229" s="8"/>
    </row>
    <row r="230" spans="1:10" s="9" customFormat="1" ht="15" x14ac:dyDescent="0.25">
      <c r="A230" s="126"/>
      <c r="B230" s="126"/>
      <c r="C230" s="127"/>
      <c r="D230" s="43"/>
      <c r="E230" s="43"/>
      <c r="F230" s="43"/>
      <c r="G230" s="8"/>
      <c r="H230" s="8"/>
      <c r="I230" s="8"/>
      <c r="J230" s="8"/>
    </row>
    <row r="231" spans="1:10" s="9" customFormat="1" ht="15" x14ac:dyDescent="0.25">
      <c r="A231" s="126"/>
      <c r="B231" s="126"/>
      <c r="C231" s="127"/>
      <c r="D231" s="33"/>
      <c r="E231" s="34"/>
      <c r="F231" s="34"/>
      <c r="G231" s="8"/>
      <c r="H231" s="8"/>
      <c r="I231" s="8"/>
      <c r="J231" s="8"/>
    </row>
    <row r="232" spans="1:10" s="9" customFormat="1" ht="40.5" customHeight="1" x14ac:dyDescent="0.25">
      <c r="A232" s="126"/>
      <c r="B232" s="126"/>
      <c r="C232" s="127"/>
      <c r="D232" s="33"/>
      <c r="E232" s="34"/>
      <c r="F232" s="34"/>
      <c r="G232" s="8"/>
      <c r="H232" s="24"/>
      <c r="I232" s="8"/>
      <c r="J232" s="8"/>
    </row>
    <row r="233" spans="1:10" s="9" customFormat="1" ht="15" x14ac:dyDescent="0.25">
      <c r="A233" s="126"/>
      <c r="B233" s="126"/>
      <c r="C233" s="127"/>
      <c r="D233" s="33"/>
      <c r="E233" s="34"/>
      <c r="F233" s="34"/>
      <c r="G233" s="8"/>
      <c r="H233" s="8" t="s">
        <v>219</v>
      </c>
      <c r="I233" s="8"/>
      <c r="J233" s="8"/>
    </row>
    <row r="234" spans="1:10" s="9" customFormat="1" ht="18" customHeight="1" x14ac:dyDescent="0.25">
      <c r="A234" s="126"/>
      <c r="B234" s="126"/>
      <c r="C234" s="127"/>
      <c r="D234" s="33"/>
      <c r="E234" s="34"/>
      <c r="F234" s="34"/>
      <c r="G234" s="8"/>
      <c r="H234" s="8" t="s">
        <v>223</v>
      </c>
      <c r="I234" s="8"/>
      <c r="J234" s="8"/>
    </row>
    <row r="235" spans="1:10" s="9" customFormat="1" ht="28.5" customHeight="1" x14ac:dyDescent="0.25">
      <c r="A235" s="126"/>
      <c r="B235" s="126"/>
      <c r="C235" s="127"/>
      <c r="D235" s="33"/>
      <c r="E235" s="34"/>
      <c r="F235" s="34"/>
      <c r="G235" s="8"/>
      <c r="H235" s="8"/>
      <c r="I235" s="8"/>
      <c r="J235" s="8"/>
    </row>
    <row r="236" spans="1:10" s="9" customFormat="1" ht="44.25" customHeight="1" x14ac:dyDescent="0.25">
      <c r="A236" s="126"/>
      <c r="B236" s="126"/>
      <c r="C236" s="127"/>
      <c r="D236" s="52"/>
      <c r="E236" s="40"/>
      <c r="F236" s="34"/>
      <c r="G236" s="8"/>
      <c r="H236" s="8" t="s">
        <v>225</v>
      </c>
      <c r="I236" s="8"/>
      <c r="J236" s="8"/>
    </row>
    <row r="237" spans="1:10" s="9" customFormat="1" ht="36.75" customHeight="1" x14ac:dyDescent="0.25">
      <c r="A237" s="126"/>
      <c r="B237" s="126"/>
      <c r="C237" s="127"/>
      <c r="D237" s="52"/>
      <c r="E237" s="40"/>
      <c r="F237" s="34"/>
      <c r="G237" s="8"/>
      <c r="H237" s="8"/>
      <c r="I237" s="8"/>
      <c r="J237" s="8"/>
    </row>
    <row r="238" spans="1:10" s="9" customFormat="1" ht="45" customHeight="1" x14ac:dyDescent="0.25">
      <c r="A238" s="126"/>
      <c r="B238" s="126"/>
      <c r="C238" s="127"/>
      <c r="D238" s="52"/>
      <c r="E238" s="40"/>
      <c r="F238" s="34"/>
      <c r="G238" s="8"/>
      <c r="H238" s="8"/>
      <c r="I238" s="8"/>
      <c r="J238" s="8"/>
    </row>
    <row r="239" spans="1:10" s="9" customFormat="1" ht="31.5" customHeight="1" x14ac:dyDescent="0.25">
      <c r="A239" s="126"/>
      <c r="B239" s="126"/>
      <c r="C239" s="127"/>
      <c r="D239" s="52"/>
      <c r="E239" s="40"/>
      <c r="F239" s="34"/>
      <c r="G239" s="8"/>
      <c r="H239" s="8"/>
      <c r="I239" s="8"/>
      <c r="J239" s="8"/>
    </row>
    <row r="240" spans="1:10" s="9" customFormat="1" ht="27" customHeight="1" x14ac:dyDescent="0.25">
      <c r="A240" s="126"/>
      <c r="B240" s="126"/>
      <c r="C240" s="127"/>
      <c r="D240" s="52"/>
      <c r="E240" s="40"/>
      <c r="F240" s="34"/>
      <c r="G240" s="8"/>
      <c r="H240" s="8"/>
      <c r="I240" s="8"/>
      <c r="J240" s="8"/>
    </row>
    <row r="241" spans="1:10" s="9" customFormat="1" ht="25.5" customHeight="1" x14ac:dyDescent="0.25">
      <c r="A241" s="126"/>
      <c r="B241" s="126"/>
      <c r="C241" s="127"/>
      <c r="D241" s="52"/>
      <c r="E241" s="40"/>
      <c r="F241" s="34"/>
      <c r="G241" s="8"/>
      <c r="H241" s="8"/>
      <c r="I241" s="8"/>
      <c r="J241" s="8"/>
    </row>
    <row r="242" spans="1:10" s="9" customFormat="1" ht="18.75" customHeight="1" x14ac:dyDescent="0.25">
      <c r="A242" s="126"/>
      <c r="B242" s="126"/>
      <c r="C242" s="127"/>
      <c r="D242" s="52"/>
      <c r="E242" s="40"/>
      <c r="F242" s="34"/>
      <c r="G242" s="8"/>
      <c r="H242" s="8"/>
      <c r="I242" s="8"/>
      <c r="J242" s="8"/>
    </row>
    <row r="243" spans="1:10" s="9" customFormat="1" ht="26.25" customHeight="1" x14ac:dyDescent="0.25">
      <c r="A243" s="126"/>
      <c r="B243" s="126"/>
      <c r="C243" s="127"/>
      <c r="D243" s="52"/>
      <c r="E243" s="40"/>
      <c r="F243" s="34"/>
      <c r="G243" s="8"/>
      <c r="H243" s="8"/>
      <c r="I243" s="8"/>
      <c r="J243" s="8"/>
    </row>
    <row r="244" spans="1:10" s="9" customFormat="1" ht="29.25" customHeight="1" x14ac:dyDescent="0.25">
      <c r="A244" s="126"/>
      <c r="B244" s="126"/>
      <c r="C244" s="127"/>
      <c r="D244" s="33"/>
      <c r="E244" s="34"/>
      <c r="F244" s="34"/>
      <c r="G244" s="8"/>
      <c r="H244" s="8"/>
      <c r="I244" s="8"/>
      <c r="J244" s="8"/>
    </row>
    <row r="245" spans="1:10" s="9" customFormat="1" ht="30" customHeight="1" x14ac:dyDescent="0.25">
      <c r="A245" s="126"/>
      <c r="B245" s="126"/>
      <c r="C245" s="127"/>
      <c r="D245" s="33"/>
      <c r="E245" s="34"/>
      <c r="F245" s="34"/>
      <c r="G245" s="8"/>
      <c r="H245" s="8"/>
      <c r="I245" s="8"/>
      <c r="J245" s="8"/>
    </row>
    <row r="246" spans="1:10" s="9" customFormat="1" ht="27" customHeight="1" x14ac:dyDescent="0.25">
      <c r="A246" s="126"/>
      <c r="B246" s="126"/>
      <c r="C246" s="127"/>
      <c r="D246" s="31"/>
      <c r="E246" s="31"/>
      <c r="F246" s="31"/>
      <c r="G246" s="8"/>
      <c r="H246" s="8"/>
      <c r="I246" s="8"/>
      <c r="J246" s="8"/>
    </row>
    <row r="247" spans="1:10" s="9" customFormat="1" ht="15" x14ac:dyDescent="0.25">
      <c r="A247" s="126"/>
      <c r="B247" s="126"/>
      <c r="C247" s="127"/>
      <c r="D247" s="33"/>
      <c r="E247" s="34"/>
      <c r="F247" s="34"/>
      <c r="G247" s="8"/>
      <c r="H247" s="8"/>
      <c r="I247" s="8"/>
      <c r="J247" s="8"/>
    </row>
    <row r="248" spans="1:10" s="9" customFormat="1" ht="15" x14ac:dyDescent="0.25">
      <c r="A248" s="126"/>
      <c r="B248" s="126"/>
      <c r="C248" s="127"/>
      <c r="D248" s="43"/>
      <c r="E248" s="43"/>
      <c r="F248" s="43"/>
      <c r="G248" s="8"/>
      <c r="H248" s="8"/>
      <c r="I248" s="8"/>
      <c r="J248" s="8"/>
    </row>
    <row r="249" spans="1:10" s="9" customFormat="1" ht="15" x14ac:dyDescent="0.25">
      <c r="A249" s="126"/>
      <c r="B249" s="126"/>
      <c r="C249" s="127"/>
      <c r="D249" s="43"/>
      <c r="E249" s="43"/>
      <c r="F249" s="43"/>
      <c r="G249" s="8"/>
      <c r="H249" s="8"/>
      <c r="I249" s="8"/>
      <c r="J249" s="8"/>
    </row>
    <row r="250" spans="1:10" s="9" customFormat="1" ht="15" x14ac:dyDescent="0.25">
      <c r="A250" s="126"/>
      <c r="B250" s="126"/>
      <c r="C250" s="127"/>
      <c r="D250" s="43"/>
      <c r="E250" s="43"/>
      <c r="F250" s="43"/>
      <c r="G250" s="8"/>
      <c r="H250" s="8"/>
      <c r="I250" s="8"/>
      <c r="J250" s="8"/>
    </row>
    <row r="251" spans="1:10" s="9" customFormat="1" ht="15" x14ac:dyDescent="0.25">
      <c r="A251" s="126"/>
      <c r="B251" s="126"/>
      <c r="C251" s="127"/>
      <c r="D251" s="43"/>
      <c r="E251" s="43"/>
      <c r="F251" s="43"/>
      <c r="G251" s="8"/>
      <c r="H251" s="8"/>
      <c r="I251" s="8"/>
      <c r="J251" s="8"/>
    </row>
    <row r="252" spans="1:10" s="9" customFormat="1" ht="15" x14ac:dyDescent="0.25">
      <c r="A252" s="126"/>
      <c r="B252" s="126"/>
      <c r="C252" s="127"/>
      <c r="D252" s="33"/>
      <c r="E252" s="34"/>
      <c r="F252" s="34"/>
      <c r="G252" s="8"/>
      <c r="H252" s="8"/>
      <c r="I252" s="8"/>
      <c r="J252" s="8"/>
    </row>
    <row r="253" spans="1:10" s="9" customFormat="1" ht="15" x14ac:dyDescent="0.25">
      <c r="A253" s="126"/>
      <c r="B253" s="126"/>
      <c r="C253" s="127"/>
      <c r="D253" s="33"/>
      <c r="E253" s="34"/>
      <c r="F253" s="34"/>
      <c r="G253" s="8"/>
      <c r="H253" s="8"/>
      <c r="I253" s="8"/>
      <c r="J253" s="8"/>
    </row>
    <row r="254" spans="1:10" s="9" customFormat="1" ht="25.5" x14ac:dyDescent="0.2">
      <c r="A254" s="126"/>
      <c r="B254" s="126"/>
      <c r="C254" s="127"/>
      <c r="D254" s="44"/>
      <c r="E254" s="44"/>
      <c r="F254" s="44"/>
      <c r="G254" s="8"/>
      <c r="H254" s="8" t="s">
        <v>218</v>
      </c>
      <c r="I254" s="8">
        <v>10928.2</v>
      </c>
      <c r="J254" s="8"/>
    </row>
    <row r="255" spans="1:10" s="9" customFormat="1" ht="35.25" hidden="1" customHeight="1" x14ac:dyDescent="0.25">
      <c r="A255" s="126"/>
      <c r="B255" s="126"/>
      <c r="C255" s="127"/>
      <c r="D255" s="43"/>
      <c r="E255" s="43"/>
      <c r="F255" s="43"/>
      <c r="G255" s="8"/>
      <c r="H255" s="8"/>
      <c r="I255" s="8"/>
      <c r="J255" s="8"/>
    </row>
    <row r="256" spans="1:10" s="9" customFormat="1" ht="24.75" customHeight="1" x14ac:dyDescent="0.25">
      <c r="A256" s="126"/>
      <c r="B256" s="126"/>
      <c r="C256" s="127"/>
      <c r="D256" s="43"/>
      <c r="E256" s="43"/>
      <c r="F256" s="43"/>
      <c r="G256" s="8"/>
      <c r="H256" s="8"/>
      <c r="I256" s="8"/>
      <c r="J256" s="8"/>
    </row>
    <row r="257" spans="1:10" s="9" customFormat="1" ht="24.75" customHeight="1" x14ac:dyDescent="0.25">
      <c r="A257" s="126"/>
      <c r="B257" s="126"/>
      <c r="C257" s="127"/>
      <c r="D257" s="43"/>
      <c r="E257" s="43"/>
      <c r="F257" s="43"/>
      <c r="G257" s="8"/>
      <c r="H257" s="8"/>
      <c r="I257" s="8"/>
      <c r="J257" s="8"/>
    </row>
    <row r="258" spans="1:10" s="9" customFormat="1" ht="15" x14ac:dyDescent="0.25">
      <c r="A258" s="126"/>
      <c r="B258" s="126"/>
      <c r="C258" s="127"/>
      <c r="D258" s="33"/>
      <c r="E258" s="34"/>
      <c r="F258" s="34"/>
      <c r="G258" s="8"/>
      <c r="H258" s="8"/>
      <c r="I258" s="8"/>
      <c r="J258" s="8"/>
    </row>
    <row r="259" spans="1:10" s="9" customFormat="1" ht="14.25" hidden="1" customHeight="1" x14ac:dyDescent="0.2">
      <c r="A259" s="126"/>
      <c r="B259" s="126"/>
      <c r="C259" s="127"/>
      <c r="D259" s="44"/>
      <c r="E259" s="44"/>
      <c r="F259" s="44"/>
      <c r="G259" s="8"/>
      <c r="H259" s="8"/>
      <c r="I259" s="8"/>
      <c r="J259" s="8"/>
    </row>
    <row r="260" spans="1:10" s="9" customFormat="1" ht="15" x14ac:dyDescent="0.25">
      <c r="A260" s="126"/>
      <c r="B260" s="126"/>
      <c r="C260" s="127"/>
      <c r="D260" s="43"/>
      <c r="E260" s="43"/>
      <c r="F260" s="43"/>
      <c r="G260" s="8"/>
      <c r="H260" s="8"/>
      <c r="I260" s="8"/>
      <c r="J260" s="8"/>
    </row>
    <row r="261" spans="1:10" s="9" customFormat="1" ht="15" x14ac:dyDescent="0.25">
      <c r="A261" s="126"/>
      <c r="B261" s="126"/>
      <c r="C261" s="127"/>
      <c r="D261" s="43"/>
      <c r="E261" s="43"/>
      <c r="F261" s="43"/>
      <c r="G261" s="8"/>
      <c r="H261" s="8"/>
      <c r="I261" s="8"/>
      <c r="J261" s="8"/>
    </row>
    <row r="262" spans="1:10" s="9" customFormat="1" ht="15" x14ac:dyDescent="0.25">
      <c r="A262" s="126"/>
      <c r="B262" s="126"/>
      <c r="C262" s="127"/>
      <c r="D262" s="43"/>
      <c r="E262" s="43"/>
      <c r="F262" s="43"/>
      <c r="G262" s="8"/>
      <c r="H262" s="8"/>
      <c r="I262" s="8"/>
      <c r="J262" s="8"/>
    </row>
    <row r="263" spans="1:10" s="9" customFormat="1" ht="58.5" customHeight="1" x14ac:dyDescent="0.25">
      <c r="A263" s="126"/>
      <c r="B263" s="126"/>
      <c r="C263" s="127"/>
      <c r="D263" s="43"/>
      <c r="E263" s="43"/>
      <c r="F263" s="43"/>
      <c r="G263" s="8"/>
      <c r="H263" s="8"/>
      <c r="I263" s="8"/>
      <c r="J263" s="8"/>
    </row>
    <row r="264" spans="1:10" s="9" customFormat="1" ht="50.25" customHeight="1" x14ac:dyDescent="0.25">
      <c r="A264" s="126"/>
      <c r="B264" s="126"/>
      <c r="C264" s="127"/>
      <c r="D264" s="43"/>
      <c r="E264" s="43"/>
      <c r="F264" s="34"/>
      <c r="G264" s="8"/>
      <c r="H264" s="8"/>
      <c r="I264" s="8"/>
      <c r="J264" s="8"/>
    </row>
    <row r="265" spans="1:10" s="9" customFormat="1" ht="51" hidden="1" customHeight="1" x14ac:dyDescent="0.25">
      <c r="A265" s="126"/>
      <c r="B265" s="126"/>
      <c r="C265" s="127"/>
      <c r="D265" s="43"/>
      <c r="E265" s="43"/>
      <c r="F265" s="43"/>
      <c r="G265" s="8"/>
      <c r="H265" s="8"/>
      <c r="I265" s="8"/>
      <c r="J265" s="8"/>
    </row>
    <row r="266" spans="1:10" s="9" customFormat="1" ht="32.25" customHeight="1" x14ac:dyDescent="0.25">
      <c r="A266" s="126"/>
      <c r="B266" s="126"/>
      <c r="C266" s="127"/>
      <c r="D266" s="43"/>
      <c r="E266" s="43"/>
      <c r="F266" s="43"/>
      <c r="G266" s="8"/>
      <c r="H266" s="8"/>
      <c r="I266" s="8"/>
      <c r="J266" s="8"/>
    </row>
    <row r="267" spans="1:10" s="9" customFormat="1" ht="15" x14ac:dyDescent="0.25">
      <c r="A267" s="126"/>
      <c r="B267" s="126"/>
      <c r="C267" s="127"/>
      <c r="D267" s="33"/>
      <c r="E267" s="34"/>
      <c r="F267" s="34"/>
      <c r="G267" s="8"/>
      <c r="H267" s="8"/>
      <c r="I267" s="14"/>
      <c r="J267" s="8"/>
    </row>
    <row r="268" spans="1:10" s="9" customFormat="1" ht="21.75" customHeight="1" x14ac:dyDescent="0.25">
      <c r="A268" s="126"/>
      <c r="B268" s="126"/>
      <c r="C268" s="127"/>
      <c r="D268" s="53"/>
      <c r="E268" s="46"/>
      <c r="F268" s="46"/>
      <c r="G268" s="8"/>
      <c r="H268" s="8"/>
      <c r="I268" s="14"/>
      <c r="J268" s="8"/>
    </row>
    <row r="269" spans="1:10" s="9" customFormat="1" ht="19.5" customHeight="1" x14ac:dyDescent="0.2">
      <c r="A269" s="126"/>
      <c r="B269" s="126"/>
      <c r="C269" s="127"/>
      <c r="D269" s="49"/>
      <c r="E269" s="50"/>
      <c r="F269" s="50"/>
      <c r="G269" s="8"/>
      <c r="H269" s="8"/>
      <c r="I269" s="14"/>
      <c r="J269" s="8"/>
    </row>
    <row r="270" spans="1:10" s="9" customFormat="1" ht="18.75" customHeight="1" x14ac:dyDescent="0.2">
      <c r="A270" s="126"/>
      <c r="B270" s="126"/>
      <c r="C270" s="127"/>
      <c r="D270" s="49"/>
      <c r="E270" s="59"/>
      <c r="F270" s="50"/>
      <c r="G270" s="8"/>
      <c r="H270" s="8"/>
      <c r="I270" s="14"/>
      <c r="J270" s="8"/>
    </row>
    <row r="271" spans="1:10" s="9" customFormat="1" ht="17.25" customHeight="1" x14ac:dyDescent="0.2">
      <c r="A271" s="126"/>
      <c r="B271" s="126"/>
      <c r="C271" s="127"/>
      <c r="D271" s="49"/>
      <c r="E271" s="50"/>
      <c r="F271" s="50"/>
      <c r="G271" s="8"/>
      <c r="H271" s="8"/>
      <c r="I271" s="14"/>
      <c r="J271" s="8"/>
    </row>
    <row r="272" spans="1:10" s="9" customFormat="1" ht="32.25" customHeight="1" x14ac:dyDescent="0.2">
      <c r="A272" s="126"/>
      <c r="B272" s="126"/>
      <c r="C272" s="127"/>
      <c r="D272" s="49"/>
      <c r="E272" s="50"/>
      <c r="F272" s="50"/>
      <c r="G272" s="8"/>
      <c r="H272" s="8"/>
      <c r="I272" s="14"/>
      <c r="J272" s="8"/>
    </row>
    <row r="273" spans="1:10" s="9" customFormat="1" x14ac:dyDescent="0.2">
      <c r="A273" s="126"/>
      <c r="B273" s="126"/>
      <c r="C273" s="127"/>
      <c r="D273" s="49"/>
      <c r="E273" s="50"/>
      <c r="F273" s="50"/>
      <c r="G273" s="8"/>
      <c r="H273" s="8"/>
      <c r="I273" s="14"/>
      <c r="J273" s="8"/>
    </row>
    <row r="274" spans="1:10" s="9" customFormat="1" x14ac:dyDescent="0.2">
      <c r="A274" s="126"/>
      <c r="B274" s="126"/>
      <c r="C274" s="127"/>
      <c r="D274" s="49"/>
      <c r="E274" s="50"/>
      <c r="F274" s="50"/>
      <c r="G274" s="8"/>
      <c r="H274" s="8"/>
      <c r="I274" s="14"/>
      <c r="J274" s="8"/>
    </row>
    <row r="275" spans="1:10" s="9" customFormat="1" x14ac:dyDescent="0.2">
      <c r="A275" s="126"/>
      <c r="B275" s="126"/>
      <c r="C275" s="127"/>
      <c r="D275" s="49"/>
      <c r="E275" s="59"/>
      <c r="F275" s="50"/>
      <c r="G275" s="8"/>
      <c r="H275" s="8"/>
      <c r="I275" s="14"/>
      <c r="J275" s="8"/>
    </row>
    <row r="276" spans="1:10" s="9" customFormat="1" ht="24.75" customHeight="1" x14ac:dyDescent="0.2">
      <c r="A276" s="126"/>
      <c r="B276" s="126"/>
      <c r="C276" s="127"/>
      <c r="D276" s="49"/>
      <c r="E276" s="54"/>
      <c r="F276" s="54"/>
      <c r="G276" s="8"/>
      <c r="H276" s="8"/>
      <c r="I276" s="14"/>
      <c r="J276" s="8"/>
    </row>
    <row r="277" spans="1:10" s="9" customFormat="1" ht="14.25" hidden="1" customHeight="1" x14ac:dyDescent="0.2">
      <c r="A277" s="126"/>
      <c r="B277" s="126"/>
      <c r="C277" s="127"/>
      <c r="D277" s="44"/>
      <c r="E277" s="44"/>
      <c r="F277" s="44"/>
      <c r="G277" s="8"/>
      <c r="H277" s="8"/>
      <c r="I277" s="8"/>
      <c r="J277" s="8"/>
    </row>
    <row r="278" spans="1:10" s="9" customFormat="1" ht="27.75" customHeight="1" x14ac:dyDescent="0.2">
      <c r="A278" s="126"/>
      <c r="B278" s="126"/>
      <c r="C278" s="127"/>
      <c r="D278" s="44"/>
      <c r="E278" s="44"/>
      <c r="F278" s="44"/>
      <c r="G278" s="8"/>
      <c r="H278" s="8"/>
      <c r="I278" s="8"/>
      <c r="J278" s="8"/>
    </row>
    <row r="279" spans="1:10" s="9" customFormat="1" ht="15" x14ac:dyDescent="0.25">
      <c r="A279" s="126"/>
      <c r="B279" s="126"/>
      <c r="C279" s="127"/>
      <c r="D279" s="33"/>
      <c r="E279" s="34"/>
      <c r="F279" s="34"/>
      <c r="G279" s="8"/>
      <c r="H279" s="8"/>
      <c r="I279" s="8"/>
      <c r="J279" s="8"/>
    </row>
    <row r="280" spans="1:10" s="9" customFormat="1" ht="15" x14ac:dyDescent="0.25">
      <c r="A280" s="126"/>
      <c r="B280" s="126"/>
      <c r="C280" s="127"/>
      <c r="D280" s="33"/>
      <c r="E280" s="51"/>
      <c r="F280" s="34"/>
      <c r="G280" s="8"/>
      <c r="H280" s="8"/>
      <c r="I280" s="8"/>
      <c r="J280" s="8"/>
    </row>
    <row r="281" spans="1:10" s="9" customFormat="1" ht="15" x14ac:dyDescent="0.25">
      <c r="A281" s="126"/>
      <c r="B281" s="126"/>
      <c r="C281" s="127"/>
      <c r="D281" s="33"/>
      <c r="E281" s="34"/>
      <c r="F281" s="34"/>
      <c r="G281" s="8"/>
      <c r="H281" s="8"/>
      <c r="I281" s="8"/>
      <c r="J281" s="8"/>
    </row>
    <row r="282" spans="1:10" s="9" customFormat="1" ht="15" x14ac:dyDescent="0.25">
      <c r="A282" s="126"/>
      <c r="B282" s="126"/>
      <c r="C282" s="127"/>
      <c r="D282" s="33"/>
      <c r="E282" s="34"/>
      <c r="F282" s="34"/>
      <c r="G282" s="14"/>
      <c r="H282" s="8"/>
      <c r="I282" s="8"/>
      <c r="J282" s="8"/>
    </row>
    <row r="283" spans="1:10" s="9" customFormat="1" ht="23.25" customHeight="1" x14ac:dyDescent="0.25">
      <c r="A283" s="126"/>
      <c r="B283" s="126"/>
      <c r="C283" s="127"/>
      <c r="D283" s="33"/>
      <c r="E283" s="34"/>
      <c r="F283" s="34"/>
      <c r="G283" s="14"/>
      <c r="H283" s="8"/>
      <c r="I283" s="8"/>
      <c r="J283" s="8"/>
    </row>
    <row r="284" spans="1:10" s="9" customFormat="1" ht="15" x14ac:dyDescent="0.25">
      <c r="A284" s="126"/>
      <c r="B284" s="126"/>
      <c r="C284" s="127"/>
      <c r="D284" s="33"/>
      <c r="E284" s="34"/>
      <c r="F284" s="34"/>
      <c r="G284" s="14"/>
      <c r="H284" s="8"/>
      <c r="I284" s="8"/>
      <c r="J284" s="8"/>
    </row>
    <row r="285" spans="1:10" s="9" customFormat="1" ht="15" x14ac:dyDescent="0.25">
      <c r="A285" s="126"/>
      <c r="B285" s="126"/>
      <c r="C285" s="127"/>
      <c r="D285" s="33"/>
      <c r="E285" s="34"/>
      <c r="F285" s="34"/>
      <c r="G285" s="14"/>
      <c r="H285" s="8"/>
      <c r="I285" s="8"/>
      <c r="J285" s="8"/>
    </row>
    <row r="286" spans="1:10" s="9" customFormat="1" ht="15" x14ac:dyDescent="0.25">
      <c r="A286" s="126"/>
      <c r="B286" s="126"/>
      <c r="C286" s="127"/>
      <c r="D286" s="33"/>
      <c r="E286" s="34"/>
      <c r="F286" s="34"/>
      <c r="G286" s="14"/>
      <c r="H286" s="8"/>
      <c r="I286" s="8"/>
      <c r="J286" s="8"/>
    </row>
    <row r="287" spans="1:10" s="9" customFormat="1" ht="19.5" customHeight="1" x14ac:dyDescent="0.2">
      <c r="A287" s="126"/>
      <c r="B287" s="126"/>
      <c r="C287" s="127"/>
      <c r="D287" s="36"/>
      <c r="E287" s="36"/>
      <c r="F287" s="36"/>
      <c r="G287" s="8"/>
      <c r="H287" s="8"/>
      <c r="I287" s="8"/>
      <c r="J287" s="8"/>
    </row>
    <row r="288" spans="1:10" s="9" customFormat="1" ht="18" customHeight="1" x14ac:dyDescent="0.25">
      <c r="A288" s="1067"/>
      <c r="B288" s="1067"/>
      <c r="C288" s="1067"/>
      <c r="D288" s="31"/>
      <c r="E288" s="31"/>
      <c r="F288" s="31"/>
      <c r="G288" s="8"/>
      <c r="H288" s="8"/>
      <c r="I288" s="8"/>
      <c r="J288" s="8"/>
    </row>
    <row r="289" spans="1:11" s="9" customFormat="1" ht="51" hidden="1" customHeight="1" x14ac:dyDescent="0.25">
      <c r="A289" s="126"/>
      <c r="B289" s="126"/>
      <c r="C289" s="127"/>
      <c r="D289" s="31"/>
      <c r="E289" s="31"/>
      <c r="F289" s="31"/>
      <c r="G289" s="8"/>
      <c r="H289" s="8"/>
      <c r="I289" s="8"/>
      <c r="J289" s="8"/>
    </row>
    <row r="290" spans="1:11" s="9" customFormat="1" ht="26.25" customHeight="1" x14ac:dyDescent="0.25">
      <c r="A290" s="126"/>
      <c r="B290" s="126"/>
      <c r="C290" s="127"/>
      <c r="D290" s="31"/>
      <c r="E290" s="31"/>
      <c r="F290" s="31"/>
      <c r="G290" s="8"/>
      <c r="H290" s="8"/>
      <c r="I290" s="8"/>
      <c r="J290" s="8"/>
    </row>
    <row r="291" spans="1:11" s="9" customFormat="1" ht="35.25" customHeight="1" x14ac:dyDescent="0.25">
      <c r="A291" s="126"/>
      <c r="B291" s="126"/>
      <c r="C291" s="127"/>
      <c r="D291" s="31"/>
      <c r="E291" s="31"/>
      <c r="F291" s="31"/>
      <c r="G291" s="8"/>
      <c r="H291" s="8"/>
      <c r="I291" s="8"/>
      <c r="J291" s="8"/>
    </row>
    <row r="292" spans="1:11" s="9" customFormat="1" ht="51.75" customHeight="1" x14ac:dyDescent="0.25">
      <c r="A292" s="126"/>
      <c r="B292" s="126"/>
      <c r="C292" s="127"/>
      <c r="D292" s="31"/>
      <c r="E292" s="31"/>
      <c r="F292" s="31"/>
      <c r="G292" s="8"/>
      <c r="H292" s="8"/>
      <c r="I292" s="8"/>
      <c r="J292" s="8"/>
    </row>
    <row r="293" spans="1:11" s="9" customFormat="1" ht="38.25" customHeight="1" x14ac:dyDescent="0.25">
      <c r="A293" s="126"/>
      <c r="B293" s="126"/>
      <c r="C293" s="127"/>
      <c r="D293" s="31"/>
      <c r="E293" s="31"/>
      <c r="F293" s="31"/>
      <c r="G293" s="8"/>
      <c r="H293" s="8"/>
      <c r="I293" s="8"/>
      <c r="J293" s="8"/>
    </row>
    <row r="294" spans="1:11" s="9" customFormat="1" ht="15" x14ac:dyDescent="0.25">
      <c r="A294" s="126"/>
      <c r="B294" s="126"/>
      <c r="C294" s="127"/>
      <c r="D294" s="31"/>
      <c r="E294" s="31"/>
      <c r="F294" s="31"/>
      <c r="G294" s="8"/>
      <c r="H294" s="8"/>
      <c r="I294" s="8"/>
      <c r="J294" s="8"/>
    </row>
    <row r="295" spans="1:11" s="9" customFormat="1" ht="15" x14ac:dyDescent="0.25">
      <c r="A295" s="126"/>
      <c r="B295" s="126"/>
      <c r="C295" s="127"/>
      <c r="D295" s="55"/>
      <c r="E295" s="34"/>
      <c r="F295" s="55"/>
      <c r="G295" s="8"/>
      <c r="H295" s="8"/>
      <c r="I295" s="8"/>
      <c r="J295" s="8"/>
    </row>
    <row r="296" spans="1:11" s="9" customFormat="1" ht="15" x14ac:dyDescent="0.25">
      <c r="A296" s="126"/>
      <c r="B296" s="126"/>
      <c r="C296" s="127"/>
      <c r="D296" s="55"/>
      <c r="E296" s="34"/>
      <c r="F296" s="55"/>
      <c r="G296" s="8"/>
      <c r="H296" s="8"/>
      <c r="I296" s="8"/>
      <c r="J296" s="8"/>
    </row>
    <row r="297" spans="1:11" s="9" customFormat="1" ht="15" x14ac:dyDescent="0.25">
      <c r="A297" s="126"/>
      <c r="B297" s="126"/>
      <c r="C297" s="127"/>
      <c r="D297" s="55"/>
      <c r="E297" s="34"/>
      <c r="F297" s="55"/>
      <c r="G297" s="8"/>
      <c r="H297" s="8"/>
      <c r="I297" s="8"/>
      <c r="J297" s="8"/>
    </row>
    <row r="298" spans="1:11" s="9" customFormat="1" ht="15" x14ac:dyDescent="0.25">
      <c r="A298" s="126"/>
      <c r="B298" s="126"/>
      <c r="C298" s="127"/>
      <c r="D298" s="55"/>
      <c r="E298" s="34"/>
      <c r="F298" s="55"/>
      <c r="G298" s="8"/>
      <c r="H298" s="8"/>
      <c r="I298" s="8"/>
      <c r="J298" s="8"/>
    </row>
    <row r="299" spans="1:11" s="9" customFormat="1" ht="15" x14ac:dyDescent="0.25">
      <c r="A299" s="126"/>
      <c r="B299" s="126"/>
      <c r="C299" s="127"/>
      <c r="D299" s="55"/>
      <c r="E299" s="34"/>
      <c r="F299" s="55"/>
      <c r="G299" s="8"/>
      <c r="H299" s="8"/>
      <c r="I299" s="8"/>
      <c r="J299" s="8"/>
    </row>
    <row r="300" spans="1:11" s="9" customFormat="1" ht="15" x14ac:dyDescent="0.25">
      <c r="A300" s="126"/>
      <c r="B300" s="126"/>
      <c r="C300" s="127"/>
      <c r="D300" s="31"/>
      <c r="E300" s="31"/>
      <c r="F300" s="31"/>
      <c r="G300" s="8"/>
      <c r="H300" s="8"/>
      <c r="I300" s="8"/>
      <c r="J300" s="8"/>
      <c r="K300" s="9">
        <f>SUM(K281:K295)</f>
        <v>0</v>
      </c>
    </row>
    <row r="301" spans="1:11" s="9" customFormat="1" ht="15" x14ac:dyDescent="0.25">
      <c r="A301" s="126"/>
      <c r="B301" s="126"/>
      <c r="C301" s="127"/>
      <c r="D301" s="31"/>
      <c r="E301" s="31"/>
      <c r="F301" s="31"/>
      <c r="G301" s="8"/>
      <c r="H301" s="8"/>
      <c r="I301" s="8"/>
      <c r="J301" s="8"/>
    </row>
    <row r="302" spans="1:11" s="9" customFormat="1" ht="15" x14ac:dyDescent="0.25">
      <c r="A302" s="126"/>
      <c r="B302" s="126"/>
      <c r="C302" s="127"/>
      <c r="D302" s="55"/>
      <c r="E302" s="34"/>
      <c r="F302" s="55"/>
      <c r="G302" s="8"/>
      <c r="H302" s="8"/>
      <c r="I302" s="8"/>
      <c r="J302" s="8"/>
    </row>
    <row r="303" spans="1:11" s="9" customFormat="1" ht="14.25" hidden="1" customHeight="1" x14ac:dyDescent="0.2">
      <c r="A303" s="126"/>
      <c r="B303" s="126"/>
      <c r="C303" s="127"/>
      <c r="D303" s="36"/>
      <c r="E303" s="36"/>
      <c r="F303" s="36"/>
      <c r="G303" s="8"/>
      <c r="H303" s="8"/>
      <c r="I303" s="8"/>
      <c r="J303" s="8"/>
    </row>
    <row r="304" spans="1:11" s="9" customFormat="1" ht="19.5" customHeight="1" x14ac:dyDescent="0.2">
      <c r="A304" s="126"/>
      <c r="B304" s="126"/>
      <c r="C304" s="127"/>
      <c r="D304" s="36"/>
      <c r="E304" s="36"/>
      <c r="F304" s="36"/>
      <c r="G304" s="8"/>
      <c r="H304" s="8"/>
      <c r="I304" s="8"/>
      <c r="J304" s="8"/>
    </row>
    <row r="305" spans="1:10" s="9" customFormat="1" ht="28.5" customHeight="1" x14ac:dyDescent="0.25">
      <c r="A305" s="126"/>
      <c r="B305" s="126"/>
      <c r="C305" s="127"/>
      <c r="D305" s="31"/>
      <c r="E305" s="31"/>
      <c r="F305" s="31"/>
      <c r="G305" s="8"/>
      <c r="H305" s="8"/>
      <c r="I305" s="8"/>
      <c r="J305" s="8"/>
    </row>
    <row r="306" spans="1:10" s="9" customFormat="1" ht="15" x14ac:dyDescent="0.25">
      <c r="A306" s="126"/>
      <c r="B306" s="126"/>
      <c r="C306" s="127"/>
      <c r="D306" s="35"/>
      <c r="E306" s="34"/>
      <c r="F306" s="34"/>
      <c r="G306" s="8"/>
      <c r="H306" s="8"/>
      <c r="I306" s="8"/>
      <c r="J306" s="8"/>
    </row>
    <row r="307" spans="1:10" s="9" customFormat="1" ht="15" x14ac:dyDescent="0.25">
      <c r="A307" s="126"/>
      <c r="B307" s="126"/>
      <c r="C307" s="127"/>
      <c r="D307" s="35"/>
      <c r="E307" s="34"/>
      <c r="F307" s="34"/>
      <c r="G307" s="8"/>
      <c r="H307" s="8"/>
      <c r="I307" s="8"/>
      <c r="J307" s="8"/>
    </row>
    <row r="308" spans="1:10" s="9" customFormat="1" ht="36" customHeight="1" x14ac:dyDescent="0.25">
      <c r="A308" s="126"/>
      <c r="B308" s="126"/>
      <c r="C308" s="127"/>
      <c r="D308" s="35"/>
      <c r="E308" s="34"/>
      <c r="F308" s="34"/>
      <c r="G308" s="8"/>
      <c r="H308" s="8"/>
      <c r="I308" s="8"/>
      <c r="J308" s="8"/>
    </row>
    <row r="309" spans="1:10" s="9" customFormat="1" ht="21.75" customHeight="1" x14ac:dyDescent="0.25">
      <c r="A309" s="126"/>
      <c r="B309" s="126"/>
      <c r="C309" s="127"/>
      <c r="D309" s="35"/>
      <c r="E309" s="34"/>
      <c r="F309" s="34"/>
      <c r="G309" s="8"/>
      <c r="H309" s="8"/>
      <c r="I309" s="8"/>
      <c r="J309" s="8"/>
    </row>
    <row r="310" spans="1:10" s="9" customFormat="1" ht="28.5" customHeight="1" x14ac:dyDescent="0.25">
      <c r="A310" s="126"/>
      <c r="B310" s="126"/>
      <c r="C310" s="127"/>
      <c r="D310" s="35"/>
      <c r="E310" s="34"/>
      <c r="F310" s="34"/>
      <c r="G310" s="8"/>
      <c r="H310" s="8"/>
      <c r="I310" s="8"/>
      <c r="J310" s="8"/>
    </row>
    <row r="311" spans="1:10" s="9" customFormat="1" ht="15" x14ac:dyDescent="0.25">
      <c r="A311" s="126"/>
      <c r="B311" s="126"/>
      <c r="C311" s="127"/>
      <c r="D311" s="35"/>
      <c r="E311" s="34"/>
      <c r="F311" s="34"/>
      <c r="G311" s="8"/>
      <c r="H311" s="8"/>
      <c r="I311" s="8"/>
      <c r="J311" s="8"/>
    </row>
    <row r="312" spans="1:10" s="9" customFormat="1" ht="15" x14ac:dyDescent="0.25">
      <c r="A312" s="126"/>
      <c r="B312" s="126"/>
      <c r="C312" s="127"/>
      <c r="D312" s="35"/>
      <c r="E312" s="34"/>
      <c r="F312" s="34"/>
      <c r="G312" s="8"/>
      <c r="H312" s="8"/>
      <c r="I312" s="8"/>
      <c r="J312" s="8"/>
    </row>
    <row r="313" spans="1:10" s="9" customFormat="1" ht="15" x14ac:dyDescent="0.25">
      <c r="A313" s="126"/>
      <c r="B313" s="126"/>
      <c r="C313" s="127"/>
      <c r="D313" s="43"/>
      <c r="E313" s="43"/>
      <c r="F313" s="43"/>
      <c r="G313" s="8"/>
      <c r="H313" s="8"/>
      <c r="I313" s="8"/>
      <c r="J313" s="8"/>
    </row>
    <row r="314" spans="1:10" s="9" customFormat="1" ht="15" x14ac:dyDescent="0.25">
      <c r="A314" s="126"/>
      <c r="B314" s="126"/>
      <c r="C314" s="127"/>
      <c r="D314" s="43"/>
      <c r="E314" s="43"/>
      <c r="F314" s="43"/>
      <c r="G314" s="8"/>
      <c r="H314" s="8"/>
      <c r="I314" s="8"/>
      <c r="J314" s="8"/>
    </row>
    <row r="315" spans="1:10" s="9" customFormat="1" ht="15" x14ac:dyDescent="0.25">
      <c r="A315" s="126"/>
      <c r="B315" s="126"/>
      <c r="C315" s="127"/>
      <c r="D315" s="43"/>
      <c r="E315" s="43"/>
      <c r="F315" s="43"/>
      <c r="G315" s="8"/>
      <c r="H315" s="8"/>
      <c r="I315" s="8"/>
      <c r="J315" s="8"/>
    </row>
    <row r="316" spans="1:10" s="9" customFormat="1" ht="15" x14ac:dyDescent="0.25">
      <c r="A316" s="126"/>
      <c r="B316" s="126"/>
      <c r="C316" s="127"/>
      <c r="D316" s="33"/>
      <c r="E316" s="34"/>
      <c r="F316" s="34"/>
      <c r="G316" s="8"/>
      <c r="H316" s="8"/>
      <c r="I316" s="8"/>
      <c r="J316" s="8"/>
    </row>
    <row r="317" spans="1:10" s="9" customFormat="1" ht="15" x14ac:dyDescent="0.25">
      <c r="A317" s="126"/>
      <c r="B317" s="126"/>
      <c r="C317" s="127"/>
      <c r="D317" s="33"/>
      <c r="E317" s="34"/>
      <c r="F317" s="34"/>
      <c r="G317" s="8"/>
      <c r="H317" s="8"/>
      <c r="I317" s="8"/>
      <c r="J317" s="8"/>
    </row>
    <row r="318" spans="1:10" s="9" customFormat="1" ht="15" x14ac:dyDescent="0.25">
      <c r="A318" s="126"/>
      <c r="B318" s="126"/>
      <c r="C318" s="127"/>
      <c r="D318" s="43"/>
      <c r="E318" s="43"/>
      <c r="F318" s="43"/>
      <c r="G318" s="8"/>
      <c r="H318" s="8"/>
      <c r="I318" s="8"/>
      <c r="J318" s="8"/>
    </row>
    <row r="319" spans="1:10" s="9" customFormat="1" ht="15" x14ac:dyDescent="0.25">
      <c r="A319" s="126"/>
      <c r="B319" s="126"/>
      <c r="C319" s="127"/>
      <c r="D319" s="43"/>
      <c r="E319" s="43"/>
      <c r="F319" s="43"/>
      <c r="G319" s="8"/>
      <c r="H319" s="8"/>
      <c r="I319" s="8"/>
      <c r="J319" s="8"/>
    </row>
    <row r="320" spans="1:10" s="9" customFormat="1" ht="15" x14ac:dyDescent="0.25">
      <c r="A320" s="126"/>
      <c r="B320" s="126"/>
      <c r="C320" s="127"/>
      <c r="D320" s="43"/>
      <c r="E320" s="43"/>
      <c r="F320" s="43"/>
      <c r="G320" s="8"/>
      <c r="H320" s="8"/>
      <c r="I320" s="8"/>
      <c r="J320" s="8"/>
    </row>
    <row r="321" spans="1:10" s="9" customFormat="1" ht="57.75" customHeight="1" x14ac:dyDescent="0.25">
      <c r="A321" s="126"/>
      <c r="B321" s="126"/>
      <c r="C321" s="127"/>
      <c r="D321" s="56"/>
      <c r="E321" s="56"/>
      <c r="F321" s="56"/>
      <c r="G321" s="8"/>
      <c r="H321" s="8"/>
      <c r="I321" s="8"/>
      <c r="J321" s="8"/>
    </row>
    <row r="322" spans="1:10" s="9" customFormat="1" ht="15" x14ac:dyDescent="0.25">
      <c r="A322" s="126"/>
      <c r="B322" s="126"/>
      <c r="C322" s="127"/>
      <c r="D322" s="56"/>
      <c r="E322" s="56"/>
      <c r="F322" s="56"/>
      <c r="G322" s="8"/>
      <c r="H322" s="8"/>
      <c r="I322" s="8"/>
      <c r="J322" s="8"/>
    </row>
    <row r="323" spans="1:10" s="9" customFormat="1" ht="15" x14ac:dyDescent="0.25">
      <c r="A323" s="126"/>
      <c r="B323" s="126"/>
      <c r="C323" s="127"/>
      <c r="D323" s="56"/>
      <c r="E323" s="56"/>
      <c r="F323" s="56"/>
      <c r="G323" s="8"/>
      <c r="H323" s="8"/>
      <c r="I323" s="8"/>
      <c r="J323" s="8"/>
    </row>
    <row r="324" spans="1:10" s="9" customFormat="1" ht="18.75" customHeight="1" x14ac:dyDescent="0.25">
      <c r="A324" s="126"/>
      <c r="B324" s="126"/>
      <c r="C324" s="127"/>
      <c r="D324" s="35"/>
      <c r="E324" s="34"/>
      <c r="F324" s="51"/>
      <c r="G324" s="8"/>
      <c r="H324" s="8"/>
      <c r="I324" s="8"/>
      <c r="J324" s="8"/>
    </row>
    <row r="325" spans="1:10" x14ac:dyDescent="0.2">
      <c r="D325" s="3"/>
      <c r="E325" s="2"/>
    </row>
    <row r="326" spans="1:10" x14ac:dyDescent="0.2">
      <c r="D326" s="3"/>
      <c r="E326" s="2"/>
    </row>
    <row r="327" spans="1:10" x14ac:dyDescent="0.2">
      <c r="D327" s="3"/>
      <c r="E327" s="2"/>
    </row>
    <row r="328" spans="1:10" x14ac:dyDescent="0.2">
      <c r="D328" s="3"/>
      <c r="E328" s="2"/>
    </row>
    <row r="329" spans="1:10" x14ac:dyDescent="0.2">
      <c r="D329" s="3"/>
      <c r="E329" s="2"/>
    </row>
    <row r="330" spans="1:10" x14ac:dyDescent="0.2">
      <c r="D330" s="3"/>
      <c r="E330" s="2"/>
    </row>
    <row r="331" spans="1:10" x14ac:dyDescent="0.2">
      <c r="D331" s="3"/>
      <c r="E331" s="2"/>
    </row>
    <row r="332" spans="1:10" x14ac:dyDescent="0.2">
      <c r="D332" s="3"/>
      <c r="E332" s="2"/>
    </row>
    <row r="333" spans="1:10" x14ac:dyDescent="0.2">
      <c r="D333" s="3"/>
      <c r="E333" s="2"/>
    </row>
    <row r="334" spans="1:10" x14ac:dyDescent="0.2">
      <c r="D334" s="3"/>
      <c r="E334" s="2"/>
    </row>
    <row r="335" spans="1:10" x14ac:dyDescent="0.2">
      <c r="D335" s="3"/>
      <c r="E335" s="2"/>
    </row>
    <row r="336" spans="1:10" x14ac:dyDescent="0.2">
      <c r="D336" s="3"/>
      <c r="E336" s="2"/>
    </row>
    <row r="337" spans="4:5" x14ac:dyDescent="0.2">
      <c r="D337" s="3"/>
      <c r="E337" s="2"/>
    </row>
    <row r="338" spans="4:5" x14ac:dyDescent="0.2">
      <c r="D338" s="3"/>
      <c r="E338" s="2"/>
    </row>
    <row r="339" spans="4:5" x14ac:dyDescent="0.2">
      <c r="D339" s="3"/>
      <c r="E339" s="2"/>
    </row>
    <row r="340" spans="4:5" x14ac:dyDescent="0.2">
      <c r="D340" s="3"/>
      <c r="E340" s="2"/>
    </row>
    <row r="341" spans="4:5" x14ac:dyDescent="0.2">
      <c r="D341" s="3"/>
      <c r="E341" s="2"/>
    </row>
    <row r="342" spans="4:5" x14ac:dyDescent="0.2">
      <c r="D342" s="3"/>
      <c r="E342" s="2"/>
    </row>
    <row r="343" spans="4:5" x14ac:dyDescent="0.2">
      <c r="D343" s="3"/>
      <c r="E343" s="2"/>
    </row>
    <row r="344" spans="4:5" x14ac:dyDescent="0.2">
      <c r="D344" s="3"/>
      <c r="E344" s="2"/>
    </row>
    <row r="345" spans="4:5" x14ac:dyDescent="0.2">
      <c r="D345" s="3"/>
      <c r="E345" s="2"/>
    </row>
    <row r="346" spans="4:5" x14ac:dyDescent="0.2">
      <c r="D346" s="3"/>
      <c r="E346" s="2"/>
    </row>
    <row r="347" spans="4:5" x14ac:dyDescent="0.2">
      <c r="D347" s="3"/>
      <c r="E347" s="2"/>
    </row>
    <row r="348" spans="4:5" x14ac:dyDescent="0.2">
      <c r="D348" s="3"/>
      <c r="E348" s="2"/>
    </row>
    <row r="349" spans="4:5" x14ac:dyDescent="0.2">
      <c r="D349" s="3"/>
      <c r="E349" s="2"/>
    </row>
    <row r="350" spans="4:5" x14ac:dyDescent="0.2">
      <c r="D350" s="3"/>
      <c r="E350" s="2"/>
    </row>
    <row r="351" spans="4:5" x14ac:dyDescent="0.2">
      <c r="D351" s="3"/>
      <c r="E351" s="2"/>
    </row>
    <row r="352" spans="4:5" x14ac:dyDescent="0.2">
      <c r="D352" s="3"/>
      <c r="E352" s="2"/>
    </row>
    <row r="353" spans="4:5" x14ac:dyDescent="0.2">
      <c r="D353" s="3"/>
      <c r="E353" s="2"/>
    </row>
    <row r="354" spans="4:5" x14ac:dyDescent="0.2">
      <c r="D354" s="3"/>
      <c r="E354" s="2"/>
    </row>
  </sheetData>
  <mergeCells count="18">
    <mergeCell ref="G1:G3"/>
    <mergeCell ref="G9:G12"/>
    <mergeCell ref="C1:F1"/>
    <mergeCell ref="A9:F9"/>
    <mergeCell ref="C2:F2"/>
    <mergeCell ref="B5:C5"/>
    <mergeCell ref="B6:C6"/>
    <mergeCell ref="A288:C288"/>
    <mergeCell ref="B7:C7"/>
    <mergeCell ref="E14:E15"/>
    <mergeCell ref="F14:F15"/>
    <mergeCell ref="A12:F12"/>
    <mergeCell ref="A8:D8"/>
    <mergeCell ref="B10:C10"/>
    <mergeCell ref="B14:B15"/>
    <mergeCell ref="A14:A15"/>
    <mergeCell ref="A13:C13"/>
    <mergeCell ref="C14:C15"/>
  </mergeCells>
  <phoneticPr fontId="0" type="noConversion"/>
  <conditionalFormatting sqref="D19:F19">
    <cfRule type="expression" dxfId="841" priority="422" stopIfTrue="1">
      <formula>#REF!=""</formula>
    </cfRule>
    <cfRule type="expression" dxfId="840" priority="423" stopIfTrue="1">
      <formula>#REF!&lt;&gt;""</formula>
    </cfRule>
    <cfRule type="expression" dxfId="839" priority="424" stopIfTrue="1">
      <formula>AND(#REF!="",#REF!&lt;&gt;"")</formula>
    </cfRule>
  </conditionalFormatting>
  <conditionalFormatting sqref="D97:F97">
    <cfRule type="expression" dxfId="838" priority="425" stopIfTrue="1">
      <formula>#REF!=""</formula>
    </cfRule>
    <cfRule type="expression" dxfId="837" priority="426" stopIfTrue="1">
      <formula>#REF!&lt;&gt;""</formula>
    </cfRule>
    <cfRule type="expression" dxfId="836" priority="427" stopIfTrue="1">
      <formula>AND(#REF!="",#REF!&lt;&gt;"")</formula>
    </cfRule>
  </conditionalFormatting>
  <conditionalFormatting sqref="D81:F81">
    <cfRule type="expression" dxfId="835" priority="428" stopIfTrue="1">
      <formula>#REF!=""</formula>
    </cfRule>
    <cfRule type="expression" dxfId="834" priority="429" stopIfTrue="1">
      <formula>#REF!&lt;&gt;""</formula>
    </cfRule>
    <cfRule type="expression" dxfId="833" priority="430" stopIfTrue="1">
      <formula>AND(#REF!="",#REF!&lt;&gt;"")</formula>
    </cfRule>
  </conditionalFormatting>
  <conditionalFormatting sqref="D105:F105 D91:F91">
    <cfRule type="expression" dxfId="832" priority="431" stopIfTrue="1">
      <formula>#REF!=""</formula>
    </cfRule>
    <cfRule type="expression" dxfId="831" priority="432" stopIfTrue="1">
      <formula>#REF!&lt;&gt;""</formula>
    </cfRule>
    <cfRule type="expression" dxfId="830" priority="433" stopIfTrue="1">
      <formula>AND(#REF!="",#REF!&lt;&gt;"")</formula>
    </cfRule>
  </conditionalFormatting>
  <conditionalFormatting sqref="D83:F83">
    <cfRule type="expression" dxfId="829" priority="434" stopIfTrue="1">
      <formula>#REF!=""</formula>
    </cfRule>
    <cfRule type="expression" dxfId="828" priority="435" stopIfTrue="1">
      <formula>#REF!&lt;&gt;""</formula>
    </cfRule>
    <cfRule type="expression" dxfId="827" priority="436" stopIfTrue="1">
      <formula>AND(#REF!="",#REF!&lt;&gt;"")</formula>
    </cfRule>
  </conditionalFormatting>
  <conditionalFormatting sqref="D80:F80">
    <cfRule type="expression" dxfId="826" priority="437" stopIfTrue="1">
      <formula>#REF!=""</formula>
    </cfRule>
    <cfRule type="expression" dxfId="825" priority="438" stopIfTrue="1">
      <formula>#REF!&lt;&gt;""</formula>
    </cfRule>
    <cfRule type="expression" dxfId="824" priority="439" stopIfTrue="1">
      <formula>AND(#REF!="",#REF!&lt;&gt;"")</formula>
    </cfRule>
  </conditionalFormatting>
  <conditionalFormatting sqref="D92:F92">
    <cfRule type="expression" dxfId="823" priority="440" stopIfTrue="1">
      <formula>#REF!=""</formula>
    </cfRule>
    <cfRule type="expression" dxfId="822" priority="441" stopIfTrue="1">
      <formula>#REF!&lt;&gt;""</formula>
    </cfRule>
    <cfRule type="expression" dxfId="821" priority="442" stopIfTrue="1">
      <formula>AND(#REF!="",#REF!&lt;&gt;"")</formula>
    </cfRule>
  </conditionalFormatting>
  <conditionalFormatting sqref="D113:F113 D116:F117">
    <cfRule type="expression" dxfId="820" priority="443" stopIfTrue="1">
      <formula>#REF!=""</formula>
    </cfRule>
    <cfRule type="expression" dxfId="819" priority="444" stopIfTrue="1">
      <formula>#REF!&lt;&gt;""</formula>
    </cfRule>
    <cfRule type="expression" dxfId="818" priority="445" stopIfTrue="1">
      <formula>AND(#REF!="",#REF!&lt;&gt;"")</formula>
    </cfRule>
  </conditionalFormatting>
  <conditionalFormatting sqref="D205:F205">
    <cfRule type="expression" dxfId="817" priority="446" stopIfTrue="1">
      <formula>#REF!=""</formula>
    </cfRule>
    <cfRule type="expression" dxfId="816" priority="447" stopIfTrue="1">
      <formula>#REF!&lt;&gt;""</formula>
    </cfRule>
    <cfRule type="expression" dxfId="815" priority="448" stopIfTrue="1">
      <formula>AND(#REF!="",#REF!&lt;&gt;"")</formula>
    </cfRule>
  </conditionalFormatting>
  <conditionalFormatting sqref="D263:F263">
    <cfRule type="expression" dxfId="814" priority="449" stopIfTrue="1">
      <formula>#REF!=""</formula>
    </cfRule>
    <cfRule type="expression" dxfId="813" priority="450" stopIfTrue="1">
      <formula>#REF!&lt;&gt;""</formula>
    </cfRule>
    <cfRule type="expression" dxfId="812" priority="451" stopIfTrue="1">
      <formula>AND(#REF!="",#REF!&lt;&gt;"")</formula>
    </cfRule>
  </conditionalFormatting>
  <conditionalFormatting sqref="D259:F259">
    <cfRule type="expression" dxfId="811" priority="452" stopIfTrue="1">
      <formula>#REF!=""</formula>
    </cfRule>
    <cfRule type="expression" dxfId="810" priority="453" stopIfTrue="1">
      <formula>#REF!&lt;&gt;""</formula>
    </cfRule>
    <cfRule type="expression" dxfId="809" priority="454" stopIfTrue="1">
      <formula>AND(#REF!="",#REF!&lt;&gt;"")</formula>
    </cfRule>
  </conditionalFormatting>
  <conditionalFormatting sqref="D157:F157">
    <cfRule type="expression" dxfId="808" priority="455" stopIfTrue="1">
      <formula>#REF!=""</formula>
    </cfRule>
    <cfRule type="expression" dxfId="807" priority="456" stopIfTrue="1">
      <formula>#REF!&lt;&gt;""</formula>
    </cfRule>
    <cfRule type="expression" dxfId="806" priority="457" stopIfTrue="1">
      <formula>AND(#REF!="",#REF!&lt;&gt;"")</formula>
    </cfRule>
  </conditionalFormatting>
  <conditionalFormatting sqref="D214:F214">
    <cfRule type="expression" dxfId="805" priority="458" stopIfTrue="1">
      <formula>#REF!=""</formula>
    </cfRule>
    <cfRule type="expression" dxfId="804" priority="459" stopIfTrue="1">
      <formula>#REF!&lt;&gt;""</formula>
    </cfRule>
    <cfRule type="expression" dxfId="803" priority="460" stopIfTrue="1">
      <formula>AND(#REF!="",#REF!&lt;&gt;"")</formula>
    </cfRule>
  </conditionalFormatting>
  <conditionalFormatting sqref="D112:F112">
    <cfRule type="expression" dxfId="802" priority="461" stopIfTrue="1">
      <formula>#REF!=""</formula>
    </cfRule>
    <cfRule type="expression" dxfId="801" priority="462" stopIfTrue="1">
      <formula>#REF!&lt;&gt;""</formula>
    </cfRule>
    <cfRule type="expression" dxfId="800" priority="463" stopIfTrue="1">
      <formula>AND(#REF!="",#REF!&lt;&gt;"")</formula>
    </cfRule>
  </conditionalFormatting>
  <conditionalFormatting sqref="D140:F140">
    <cfRule type="expression" dxfId="799" priority="464" stopIfTrue="1">
      <formula>#REF!=""</formula>
    </cfRule>
    <cfRule type="expression" dxfId="798" priority="465" stopIfTrue="1">
      <formula>#REF!&lt;&gt;""</formula>
    </cfRule>
    <cfRule type="expression" dxfId="797" priority="466" stopIfTrue="1">
      <formula>AND(#REF!="",#REF!&lt;&gt;"")</formula>
    </cfRule>
  </conditionalFormatting>
  <conditionalFormatting sqref="D142:F144">
    <cfRule type="expression" dxfId="796" priority="467" stopIfTrue="1">
      <formula>#REF!=""</formula>
    </cfRule>
    <cfRule type="expression" dxfId="795" priority="468" stopIfTrue="1">
      <formula>#REF!&lt;&gt;""</formula>
    </cfRule>
    <cfRule type="expression" dxfId="794" priority="469" stopIfTrue="1">
      <formula>AND(#REF!="",#REF!&lt;&gt;"")</formula>
    </cfRule>
  </conditionalFormatting>
  <conditionalFormatting sqref="D149:F149 D151:F151">
    <cfRule type="expression" dxfId="793" priority="470" stopIfTrue="1">
      <formula>#REF!=""</formula>
    </cfRule>
    <cfRule type="expression" dxfId="792" priority="471" stopIfTrue="1">
      <formula>#REF!&lt;&gt;""</formula>
    </cfRule>
    <cfRule type="expression" dxfId="791" priority="472" stopIfTrue="1">
      <formula>AND(#REF!="",#REF!&lt;&gt;"")</formula>
    </cfRule>
  </conditionalFormatting>
  <conditionalFormatting sqref="D148:F148">
    <cfRule type="expression" dxfId="790" priority="473" stopIfTrue="1">
      <formula>#REF!=""</formula>
    </cfRule>
    <cfRule type="expression" dxfId="789" priority="474" stopIfTrue="1">
      <formula>#REF!&lt;&gt;""</formula>
    </cfRule>
    <cfRule type="expression" dxfId="788" priority="475" stopIfTrue="1">
      <formula>AND(#REF!="",#REF!&lt;&gt;"")</formula>
    </cfRule>
  </conditionalFormatting>
  <conditionalFormatting sqref="D147:F147">
    <cfRule type="expression" dxfId="787" priority="476" stopIfTrue="1">
      <formula>#REF!=""</formula>
    </cfRule>
    <cfRule type="expression" dxfId="786" priority="477" stopIfTrue="1">
      <formula>#REF!&lt;&gt;""</formula>
    </cfRule>
    <cfRule type="expression" dxfId="785" priority="478" stopIfTrue="1">
      <formula>AND(#REF!="",#REF!&lt;&gt;"")</formula>
    </cfRule>
  </conditionalFormatting>
  <conditionalFormatting sqref="D106:F106">
    <cfRule type="expression" dxfId="784" priority="479" stopIfTrue="1">
      <formula>#REF!=""</formula>
    </cfRule>
    <cfRule type="expression" dxfId="783" priority="480" stopIfTrue="1">
      <formula>#REF!&lt;&gt;""</formula>
    </cfRule>
    <cfRule type="expression" dxfId="782" priority="481" stopIfTrue="1">
      <formula>AND(#REF!="",#REF!&lt;&gt;"")</formula>
    </cfRule>
  </conditionalFormatting>
  <conditionalFormatting sqref="D107:F107">
    <cfRule type="expression" dxfId="781" priority="482" stopIfTrue="1">
      <formula>#REF!=""</formula>
    </cfRule>
    <cfRule type="expression" dxfId="780" priority="483" stopIfTrue="1">
      <formula>#REF!&lt;&gt;""</formula>
    </cfRule>
    <cfRule type="expression" dxfId="779" priority="484" stopIfTrue="1">
      <formula>AND(#REF!="",#REF!&lt;&gt;"")</formula>
    </cfRule>
  </conditionalFormatting>
  <conditionalFormatting sqref="D109:F111">
    <cfRule type="expression" dxfId="778" priority="485" stopIfTrue="1">
      <formula>#REF!=""</formula>
    </cfRule>
    <cfRule type="expression" dxfId="777" priority="486" stopIfTrue="1">
      <formula>#REF!&lt;&gt;""</formula>
    </cfRule>
    <cfRule type="expression" dxfId="776" priority="487" stopIfTrue="1">
      <formula>AND(#REF!="",#REF!&lt;&gt;"")</formula>
    </cfRule>
  </conditionalFormatting>
  <conditionalFormatting sqref="D94:F95">
    <cfRule type="expression" dxfId="775" priority="488" stopIfTrue="1">
      <formula>#REF!=""</formula>
    </cfRule>
    <cfRule type="expression" dxfId="774" priority="489" stopIfTrue="1">
      <formula>#REF!&lt;&gt;""</formula>
    </cfRule>
    <cfRule type="expression" dxfId="773" priority="490" stopIfTrue="1">
      <formula>AND(#REF!="",#REF!&lt;&gt;"")</formula>
    </cfRule>
  </conditionalFormatting>
  <conditionalFormatting sqref="D257:F258">
    <cfRule type="expression" dxfId="772" priority="491" stopIfTrue="1">
      <formula>#REF!=""</formula>
    </cfRule>
    <cfRule type="expression" dxfId="771" priority="492" stopIfTrue="1">
      <formula>#REF!&lt;&gt;""</formula>
    </cfRule>
    <cfRule type="expression" dxfId="770" priority="493" stopIfTrue="1">
      <formula>AND(#REF!="",#REF!&lt;&gt;"")</formula>
    </cfRule>
  </conditionalFormatting>
  <conditionalFormatting sqref="D260:F260">
    <cfRule type="expression" dxfId="769" priority="494" stopIfTrue="1">
      <formula>#REF!=""</formula>
    </cfRule>
    <cfRule type="expression" dxfId="768" priority="495" stopIfTrue="1">
      <formula>#REF!&lt;&gt;""</formula>
    </cfRule>
    <cfRule type="expression" dxfId="767" priority="496" stopIfTrue="1">
      <formula>AND(#REF!="",#REF!&lt;&gt;"")</formula>
    </cfRule>
  </conditionalFormatting>
  <conditionalFormatting sqref="D254:F254">
    <cfRule type="expression" dxfId="766" priority="497" stopIfTrue="1">
      <formula>#REF!=""</formula>
    </cfRule>
    <cfRule type="expression" dxfId="765" priority="498" stopIfTrue="1">
      <formula>#REF!&lt;&gt;""</formula>
    </cfRule>
    <cfRule type="expression" dxfId="764" priority="499" stopIfTrue="1">
      <formula>AND(#REF!="",#REF!&lt;&gt;"")</formula>
    </cfRule>
  </conditionalFormatting>
  <conditionalFormatting sqref="D156:F156 J156">
    <cfRule type="expression" dxfId="763" priority="500" stopIfTrue="1">
      <formula>#REF!=""</formula>
    </cfRule>
    <cfRule type="expression" dxfId="762" priority="501" stopIfTrue="1">
      <formula>#REF!&lt;&gt;""</formula>
    </cfRule>
    <cfRule type="expression" dxfId="761" priority="502" stopIfTrue="1">
      <formula>AND(#REF!="",#REF!&lt;&gt;"")</formula>
    </cfRule>
  </conditionalFormatting>
  <conditionalFormatting sqref="D152:F153">
    <cfRule type="expression" dxfId="760" priority="503" stopIfTrue="1">
      <formula>#REF!=""</formula>
    </cfRule>
    <cfRule type="expression" dxfId="759" priority="504" stopIfTrue="1">
      <formula>#REF!&lt;&gt;""</formula>
    </cfRule>
    <cfRule type="expression" dxfId="758" priority="505" stopIfTrue="1">
      <formula>AND(#REF!="",#REF!&lt;&gt;"")</formula>
    </cfRule>
  </conditionalFormatting>
  <conditionalFormatting sqref="D243:F243 D245:F245 D311:F311">
    <cfRule type="expression" dxfId="757" priority="506" stopIfTrue="1">
      <formula>#REF!=""</formula>
    </cfRule>
    <cfRule type="expression" dxfId="756" priority="507" stopIfTrue="1">
      <formula>#REF!&lt;&gt;""</formula>
    </cfRule>
    <cfRule type="expression" dxfId="755" priority="508" stopIfTrue="1">
      <formula>AND(#REF!="",#REF!&lt;&gt;"")</formula>
    </cfRule>
  </conditionalFormatting>
  <conditionalFormatting sqref="D187">
    <cfRule type="expression" dxfId="754" priority="509" stopIfTrue="1">
      <formula>#REF!=""</formula>
    </cfRule>
    <cfRule type="expression" dxfId="753" priority="510" stopIfTrue="1">
      <formula>#REF!&lt;&gt;""</formula>
    </cfRule>
    <cfRule type="expression" dxfId="752" priority="511" stopIfTrue="1">
      <formula>AND(#REF!="",#REF!&lt;&gt;"")</formula>
    </cfRule>
  </conditionalFormatting>
  <conditionalFormatting sqref="E187:F187">
    <cfRule type="expression" dxfId="751" priority="512" stopIfTrue="1">
      <formula>#REF!=""</formula>
    </cfRule>
    <cfRule type="expression" dxfId="750" priority="513" stopIfTrue="1">
      <formula>#REF!&lt;&gt;""</formula>
    </cfRule>
    <cfRule type="expression" dxfId="749" priority="514" stopIfTrue="1">
      <formula>AND(#REF!="",#REF!&lt;&gt;"")</formula>
    </cfRule>
  </conditionalFormatting>
  <conditionalFormatting sqref="D125:F125">
    <cfRule type="expression" dxfId="748" priority="515" stopIfTrue="1">
      <formula>#REF!=""</formula>
    </cfRule>
    <cfRule type="expression" dxfId="747" priority="516" stopIfTrue="1">
      <formula>#REF!&lt;&gt;""</formula>
    </cfRule>
    <cfRule type="expression" dxfId="746" priority="517" stopIfTrue="1">
      <formula>AND(#REF!="",#REF!&lt;&gt;"")</formula>
    </cfRule>
  </conditionalFormatting>
  <conditionalFormatting sqref="D115:F115">
    <cfRule type="expression" dxfId="745" priority="518" stopIfTrue="1">
      <formula>#REF!=""</formula>
    </cfRule>
    <cfRule type="expression" dxfId="744" priority="519" stopIfTrue="1">
      <formula>#REF!&lt;&gt;""</formula>
    </cfRule>
    <cfRule type="expression" dxfId="743" priority="520" stopIfTrue="1">
      <formula>AND(#REF!="",#REF!&lt;&gt;"")</formula>
    </cfRule>
  </conditionalFormatting>
  <conditionalFormatting sqref="D218:F218">
    <cfRule type="expression" dxfId="742" priority="521" stopIfTrue="1">
      <formula>#REF!=""</formula>
    </cfRule>
    <cfRule type="expression" dxfId="741" priority="522" stopIfTrue="1">
      <formula>#REF!&lt;&gt;""</formula>
    </cfRule>
    <cfRule type="expression" dxfId="740" priority="523" stopIfTrue="1">
      <formula>AND(#REF!="",#REF!&lt;&gt;"")</formula>
    </cfRule>
  </conditionalFormatting>
  <conditionalFormatting sqref="D118:F118">
    <cfRule type="expression" dxfId="739" priority="524" stopIfTrue="1">
      <formula>#REF!=""</formula>
    </cfRule>
    <cfRule type="expression" dxfId="738" priority="525" stopIfTrue="1">
      <formula>#REF!&lt;&gt;""</formula>
    </cfRule>
    <cfRule type="expression" dxfId="737" priority="526" stopIfTrue="1">
      <formula>AND(#REF!="",#REF!&lt;&gt;"")</formula>
    </cfRule>
  </conditionalFormatting>
  <conditionalFormatting sqref="D122:F122">
    <cfRule type="expression" dxfId="736" priority="527" stopIfTrue="1">
      <formula>#REF!=""</formula>
    </cfRule>
    <cfRule type="expression" dxfId="735" priority="528" stopIfTrue="1">
      <formula>#REF!&lt;&gt;""</formula>
    </cfRule>
    <cfRule type="expression" dxfId="734" priority="529" stopIfTrue="1">
      <formula>AND(#REF!="",#REF!&lt;&gt;"")</formula>
    </cfRule>
  </conditionalFormatting>
  <conditionalFormatting sqref="D93:F93">
    <cfRule type="expression" dxfId="733" priority="530" stopIfTrue="1">
      <formula>#REF!=""</formula>
    </cfRule>
    <cfRule type="expression" dxfId="732" priority="531" stopIfTrue="1">
      <formula>#REF!&lt;&gt;""</formula>
    </cfRule>
    <cfRule type="expression" dxfId="731" priority="532" stopIfTrue="1">
      <formula>AND(#REF!="",#REF!&lt;&gt;"")</formula>
    </cfRule>
  </conditionalFormatting>
  <conditionalFormatting sqref="D163:F164">
    <cfRule type="expression" dxfId="730" priority="533" stopIfTrue="1">
      <formula>#REF!=""</formula>
    </cfRule>
    <cfRule type="expression" dxfId="729" priority="534" stopIfTrue="1">
      <formula>#REF!&lt;&gt;""</formula>
    </cfRule>
    <cfRule type="expression" dxfId="728" priority="535" stopIfTrue="1">
      <formula>AND(#REF!="",#REF!&lt;&gt;"")</formula>
    </cfRule>
  </conditionalFormatting>
  <conditionalFormatting sqref="D120:F121">
    <cfRule type="expression" dxfId="727" priority="536" stopIfTrue="1">
      <formula>#REF!=""</formula>
    </cfRule>
    <cfRule type="expression" dxfId="726" priority="537" stopIfTrue="1">
      <formula>#REF!&lt;&gt;""</formula>
    </cfRule>
    <cfRule type="expression" dxfId="725" priority="538" stopIfTrue="1">
      <formula>AND(#REF!="",#REF!&lt;&gt;"")</formula>
    </cfRule>
  </conditionalFormatting>
  <conditionalFormatting sqref="D82:F82">
    <cfRule type="expression" dxfId="724" priority="539" stopIfTrue="1">
      <formula>#REF!=""</formula>
    </cfRule>
    <cfRule type="expression" dxfId="723" priority="540" stopIfTrue="1">
      <formula>#REF!&lt;&gt;""</formula>
    </cfRule>
    <cfRule type="expression" dxfId="722" priority="541" stopIfTrue="1">
      <formula>AND(#REF!="",#REF!&lt;&gt;"")</formula>
    </cfRule>
  </conditionalFormatting>
  <conditionalFormatting sqref="D84:F84">
    <cfRule type="expression" dxfId="721" priority="542" stopIfTrue="1">
      <formula>#REF!=""</formula>
    </cfRule>
    <cfRule type="expression" dxfId="720" priority="543" stopIfTrue="1">
      <formula>#REF!&lt;&gt;""</formula>
    </cfRule>
    <cfRule type="expression" dxfId="719" priority="544" stopIfTrue="1">
      <formula>AND(#REF!="",#REF!&lt;&gt;"")</formula>
    </cfRule>
  </conditionalFormatting>
  <conditionalFormatting sqref="D90:F90">
    <cfRule type="expression" dxfId="718" priority="545" stopIfTrue="1">
      <formula>#REF!=""</formula>
    </cfRule>
    <cfRule type="expression" dxfId="717" priority="546" stopIfTrue="1">
      <formula>#REF!&lt;&gt;""</formula>
    </cfRule>
    <cfRule type="expression" dxfId="716" priority="547" stopIfTrue="1">
      <formula>AND(#REF!="",#REF!&lt;&gt;"")</formula>
    </cfRule>
  </conditionalFormatting>
  <conditionalFormatting sqref="D160:F160">
    <cfRule type="expression" dxfId="715" priority="548" stopIfTrue="1">
      <formula>#REF!=""</formula>
    </cfRule>
    <cfRule type="expression" dxfId="714" priority="549" stopIfTrue="1">
      <formula>#REF!&lt;&gt;""</formula>
    </cfRule>
    <cfRule type="expression" dxfId="713" priority="550" stopIfTrue="1">
      <formula>AND(#REF!="",#REF!&lt;&gt;"")</formula>
    </cfRule>
  </conditionalFormatting>
  <conditionalFormatting sqref="D210:F210">
    <cfRule type="expression" dxfId="712" priority="551" stopIfTrue="1">
      <formula>#REF!=""</formula>
    </cfRule>
    <cfRule type="expression" dxfId="711" priority="552" stopIfTrue="1">
      <formula>#REF!&lt;&gt;""</formula>
    </cfRule>
    <cfRule type="expression" dxfId="710" priority="553" stopIfTrue="1">
      <formula>AND(#REF!="",#REF!&lt;&gt;"")</formula>
    </cfRule>
  </conditionalFormatting>
  <conditionalFormatting sqref="D123:F123">
    <cfRule type="expression" dxfId="709" priority="554" stopIfTrue="1">
      <formula>#REF!=""</formula>
    </cfRule>
    <cfRule type="expression" dxfId="708" priority="555" stopIfTrue="1">
      <formula>#REF!&lt;&gt;""</formula>
    </cfRule>
    <cfRule type="expression" dxfId="707" priority="556" stopIfTrue="1">
      <formula>AND(#REF!="",#REF!&lt;&gt;"")</formula>
    </cfRule>
  </conditionalFormatting>
  <conditionalFormatting sqref="D211:F212">
    <cfRule type="expression" dxfId="706" priority="557" stopIfTrue="1">
      <formula>#REF!=""</formula>
    </cfRule>
    <cfRule type="expression" dxfId="705" priority="558" stopIfTrue="1">
      <formula>#REF!&lt;&gt;""</formula>
    </cfRule>
    <cfRule type="expression" dxfId="704" priority="559" stopIfTrue="1">
      <formula>AND(#REF!="",#REF!&lt;&gt;"")</formula>
    </cfRule>
  </conditionalFormatting>
  <conditionalFormatting sqref="D213:F213">
    <cfRule type="expression" dxfId="703" priority="560" stopIfTrue="1">
      <formula>#REF!=""</formula>
    </cfRule>
    <cfRule type="expression" dxfId="702" priority="561" stopIfTrue="1">
      <formula>#REF!&lt;&gt;""</formula>
    </cfRule>
    <cfRule type="expression" dxfId="701" priority="562" stopIfTrue="1">
      <formula>AND(#REF!="",#REF!&lt;&gt;"")</formula>
    </cfRule>
  </conditionalFormatting>
  <conditionalFormatting sqref="D256:F256">
    <cfRule type="expression" dxfId="700" priority="563" stopIfTrue="1">
      <formula>#REF!=""</formula>
    </cfRule>
    <cfRule type="expression" dxfId="699" priority="564" stopIfTrue="1">
      <formula>#REF!&lt;&gt;""</formula>
    </cfRule>
    <cfRule type="expression" dxfId="698" priority="565" stopIfTrue="1">
      <formula>AND(#REF!="",#REF!&lt;&gt;"")</formula>
    </cfRule>
  </conditionalFormatting>
  <conditionalFormatting sqref="D128:F129">
    <cfRule type="expression" dxfId="697" priority="566" stopIfTrue="1">
      <formula>#REF!=""</formula>
    </cfRule>
    <cfRule type="expression" dxfId="696" priority="567" stopIfTrue="1">
      <formula>#REF!&lt;&gt;""</formula>
    </cfRule>
    <cfRule type="expression" dxfId="695" priority="568" stopIfTrue="1">
      <formula>AND(#REF!="",#REF!&lt;&gt;"")</formula>
    </cfRule>
  </conditionalFormatting>
  <conditionalFormatting sqref="D132:F132">
    <cfRule type="expression" dxfId="694" priority="569" stopIfTrue="1">
      <formula>#REF!=""</formula>
    </cfRule>
    <cfRule type="expression" dxfId="693" priority="570" stopIfTrue="1">
      <formula>#REF!&lt;&gt;""</formula>
    </cfRule>
    <cfRule type="expression" dxfId="692" priority="571" stopIfTrue="1">
      <formula>AND(#REF!="",#REF!&lt;&gt;"")</formula>
    </cfRule>
  </conditionalFormatting>
  <conditionalFormatting sqref="D207:F207">
    <cfRule type="expression" dxfId="691" priority="572" stopIfTrue="1">
      <formula>#REF!=""</formula>
    </cfRule>
    <cfRule type="expression" dxfId="690" priority="573" stopIfTrue="1">
      <formula>#REF!&lt;&gt;""</formula>
    </cfRule>
    <cfRule type="expression" dxfId="689" priority="574" stopIfTrue="1">
      <formula>AND(#REF!="",#REF!&lt;&gt;"")</formula>
    </cfRule>
  </conditionalFormatting>
  <conditionalFormatting sqref="D206:F206 D208:F208">
    <cfRule type="expression" dxfId="688" priority="575" stopIfTrue="1">
      <formula>#REF!=""</formula>
    </cfRule>
    <cfRule type="expression" dxfId="687" priority="576" stopIfTrue="1">
      <formula>#REF!&lt;&gt;""</formula>
    </cfRule>
    <cfRule type="expression" dxfId="686" priority="577" stopIfTrue="1">
      <formula>AND(#REF!="",#REF!&lt;&gt;"")</formula>
    </cfRule>
  </conditionalFormatting>
  <conditionalFormatting sqref="D247:F247">
    <cfRule type="expression" dxfId="685" priority="578" stopIfTrue="1">
      <formula>#REF!=""</formula>
    </cfRule>
    <cfRule type="expression" dxfId="684" priority="579" stopIfTrue="1">
      <formula>#REF!&lt;&gt;""</formula>
    </cfRule>
    <cfRule type="expression" dxfId="683" priority="580" stopIfTrue="1">
      <formula>AND(#REF!="",#REF!&lt;&gt;"")</formula>
    </cfRule>
  </conditionalFormatting>
  <conditionalFormatting sqref="D251:F251 D246:F246 D312:F312">
    <cfRule type="expression" dxfId="682" priority="581" stopIfTrue="1">
      <formula>#REF!=""</formula>
    </cfRule>
    <cfRule type="expression" dxfId="681" priority="582" stopIfTrue="1">
      <formula>#REF!&lt;&gt;""</formula>
    </cfRule>
    <cfRule type="expression" dxfId="680" priority="583" stopIfTrue="1">
      <formula>AND(#REF!="",#REF!&lt;&gt;"")</formula>
    </cfRule>
  </conditionalFormatting>
  <conditionalFormatting sqref="D131:F131">
    <cfRule type="expression" dxfId="679" priority="584" stopIfTrue="1">
      <formula>#REF!=""</formula>
    </cfRule>
    <cfRule type="expression" dxfId="678" priority="585" stopIfTrue="1">
      <formula>#REF!&lt;&gt;""</formula>
    </cfRule>
    <cfRule type="expression" dxfId="677" priority="586" stopIfTrue="1">
      <formula>AND(#REF!="",#REF!&lt;&gt;"")</formula>
    </cfRule>
  </conditionalFormatting>
  <conditionalFormatting sqref="H125">
    <cfRule type="expression" dxfId="676" priority="587" stopIfTrue="1">
      <formula>#REF!=""</formula>
    </cfRule>
    <cfRule type="expression" dxfId="675" priority="588" stopIfTrue="1">
      <formula>#REF!&lt;&gt;""</formula>
    </cfRule>
    <cfRule type="expression" dxfId="674" priority="589" stopIfTrue="1">
      <formula>AND(#REF!="",#REF!&lt;&gt;"")</formula>
    </cfRule>
  </conditionalFormatting>
  <conditionalFormatting sqref="D127:F127">
    <cfRule type="expression" dxfId="673" priority="590" stopIfTrue="1">
      <formula>#REF!=""</formula>
    </cfRule>
    <cfRule type="expression" dxfId="672" priority="591" stopIfTrue="1">
      <formula>#REF!&lt;&gt;""</formula>
    </cfRule>
    <cfRule type="expression" dxfId="671" priority="592" stopIfTrue="1">
      <formula>AND(#REF!="",#REF!&lt;&gt;"")</formula>
    </cfRule>
  </conditionalFormatting>
  <conditionalFormatting sqref="D248:F248">
    <cfRule type="expression" dxfId="670" priority="593" stopIfTrue="1">
      <formula>#REF!=""</formula>
    </cfRule>
    <cfRule type="expression" dxfId="669" priority="594" stopIfTrue="1">
      <formula>#REF!&lt;&gt;""</formula>
    </cfRule>
    <cfRule type="expression" dxfId="668" priority="595" stopIfTrue="1">
      <formula>AND(#REF!="",#REF!&lt;&gt;"")</formula>
    </cfRule>
  </conditionalFormatting>
  <conditionalFormatting sqref="H124">
    <cfRule type="expression" dxfId="667" priority="596" stopIfTrue="1">
      <formula>#REF!=""</formula>
    </cfRule>
    <cfRule type="expression" dxfId="666" priority="597" stopIfTrue="1">
      <formula>#REF!&lt;&gt;""</formula>
    </cfRule>
    <cfRule type="expression" dxfId="665" priority="598" stopIfTrue="1">
      <formula>AND(#REF!="",#REF!&lt;&gt;"")</formula>
    </cfRule>
  </conditionalFormatting>
  <conditionalFormatting sqref="D126:F126">
    <cfRule type="expression" dxfId="664" priority="599" stopIfTrue="1">
      <formula>#REF!=""</formula>
    </cfRule>
    <cfRule type="expression" dxfId="663" priority="600" stopIfTrue="1">
      <formula>#REF!&lt;&gt;""</formula>
    </cfRule>
    <cfRule type="expression" dxfId="662" priority="601" stopIfTrue="1">
      <formula>AND(#REF!="",#REF!&lt;&gt;"")</formula>
    </cfRule>
  </conditionalFormatting>
  <conditionalFormatting sqref="D138:F139">
    <cfRule type="expression" dxfId="661" priority="602" stopIfTrue="1">
      <formula>#REF!=""</formula>
    </cfRule>
    <cfRule type="expression" dxfId="660" priority="603" stopIfTrue="1">
      <formula>#REF!&lt;&gt;""</formula>
    </cfRule>
    <cfRule type="expression" dxfId="659" priority="604" stopIfTrue="1">
      <formula>AND(#REF!="",#REF!&lt;&gt;"")</formula>
    </cfRule>
  </conditionalFormatting>
  <conditionalFormatting sqref="D216:F217">
    <cfRule type="expression" dxfId="658" priority="605" stopIfTrue="1">
      <formula>#REF!=""</formula>
    </cfRule>
    <cfRule type="expression" dxfId="657" priority="606" stopIfTrue="1">
      <formula>#REF!&lt;&gt;""</formula>
    </cfRule>
    <cfRule type="expression" dxfId="656" priority="607" stopIfTrue="1">
      <formula>AND(#REF!="",#REF!&lt;&gt;"")</formula>
    </cfRule>
  </conditionalFormatting>
  <conditionalFormatting sqref="D219:F219">
    <cfRule type="expression" dxfId="655" priority="608" stopIfTrue="1">
      <formula>#REF!=""</formula>
    </cfRule>
    <cfRule type="expression" dxfId="654" priority="609" stopIfTrue="1">
      <formula>#REF!&lt;&gt;""</formula>
    </cfRule>
    <cfRule type="expression" dxfId="653" priority="610" stopIfTrue="1">
      <formula>AND(#REF!="",#REF!&lt;&gt;"")</formula>
    </cfRule>
  </conditionalFormatting>
  <conditionalFormatting sqref="D209:F209">
    <cfRule type="expression" dxfId="652" priority="611" stopIfTrue="1">
      <formula>#REF!=""</formula>
    </cfRule>
    <cfRule type="expression" dxfId="651" priority="612" stopIfTrue="1">
      <formula>#REF!&lt;&gt;""</formula>
    </cfRule>
    <cfRule type="expression" dxfId="650" priority="613" stopIfTrue="1">
      <formula>AND(#REF!="",#REF!&lt;&gt;"")</formula>
    </cfRule>
  </conditionalFormatting>
  <conditionalFormatting sqref="D220:F220">
    <cfRule type="expression" dxfId="649" priority="614" stopIfTrue="1">
      <formula>#REF!=""</formula>
    </cfRule>
    <cfRule type="expression" dxfId="648" priority="615" stopIfTrue="1">
      <formula>#REF!&lt;&gt;""</formula>
    </cfRule>
    <cfRule type="expression" dxfId="647" priority="616" stopIfTrue="1">
      <formula>AND(#REF!="",#REF!&lt;&gt;"")</formula>
    </cfRule>
  </conditionalFormatting>
  <conditionalFormatting sqref="D221:F221">
    <cfRule type="expression" dxfId="646" priority="617" stopIfTrue="1">
      <formula>#REF!=""</formula>
    </cfRule>
    <cfRule type="expression" dxfId="645" priority="618" stopIfTrue="1">
      <formula>#REF!&lt;&gt;""</formula>
    </cfRule>
    <cfRule type="expression" dxfId="644" priority="619" stopIfTrue="1">
      <formula>AND(#REF!="",#REF!&lt;&gt;"")</formula>
    </cfRule>
  </conditionalFormatting>
  <conditionalFormatting sqref="D146:F146">
    <cfRule type="expression" dxfId="643" priority="620" stopIfTrue="1">
      <formula>#REF!=""</formula>
    </cfRule>
    <cfRule type="expression" dxfId="642" priority="621" stopIfTrue="1">
      <formula>#REF!&lt;&gt;""</formula>
    </cfRule>
    <cfRule type="expression" dxfId="641" priority="622" stopIfTrue="1">
      <formula>AND(#REF!="",#REF!&lt;&gt;"")</formula>
    </cfRule>
  </conditionalFormatting>
  <conditionalFormatting sqref="D124:F124">
    <cfRule type="expression" dxfId="640" priority="623" stopIfTrue="1">
      <formula>#REF!=""</formula>
    </cfRule>
    <cfRule type="expression" dxfId="639" priority="624" stopIfTrue="1">
      <formula>#REF!&lt;&gt;""</formula>
    </cfRule>
    <cfRule type="expression" dxfId="638" priority="625" stopIfTrue="1">
      <formula>AND(#REF!="",#REF!&lt;&gt;"")</formula>
    </cfRule>
  </conditionalFormatting>
  <conditionalFormatting sqref="D154:F154">
    <cfRule type="expression" dxfId="637" priority="626" stopIfTrue="1">
      <formula>#REF!=""</formula>
    </cfRule>
    <cfRule type="expression" dxfId="636" priority="627" stopIfTrue="1">
      <formula>#REF!&lt;&gt;""</formula>
    </cfRule>
    <cfRule type="expression" dxfId="635" priority="628" stopIfTrue="1">
      <formula>AND(#REF!="",#REF!&lt;&gt;"")</formula>
    </cfRule>
  </conditionalFormatting>
  <conditionalFormatting sqref="D162:F162">
    <cfRule type="expression" dxfId="634" priority="629" stopIfTrue="1">
      <formula>#REF!=""</formula>
    </cfRule>
    <cfRule type="expression" dxfId="633" priority="630" stopIfTrue="1">
      <formula>#REF!&lt;&gt;""</formula>
    </cfRule>
    <cfRule type="expression" dxfId="632" priority="631" stopIfTrue="1">
      <formula>AND(#REF!="",#REF!&lt;&gt;"")</formula>
    </cfRule>
  </conditionalFormatting>
  <conditionalFormatting sqref="D158:F158">
    <cfRule type="expression" dxfId="631" priority="632" stopIfTrue="1">
      <formula>#REF!=""</formula>
    </cfRule>
    <cfRule type="expression" dxfId="630" priority="633" stopIfTrue="1">
      <formula>#REF!&lt;&gt;""</formula>
    </cfRule>
    <cfRule type="expression" dxfId="629" priority="634" stopIfTrue="1">
      <formula>AND(#REF!="",#REF!&lt;&gt;"")</formula>
    </cfRule>
  </conditionalFormatting>
  <conditionalFormatting sqref="D137:F137">
    <cfRule type="expression" dxfId="628" priority="635" stopIfTrue="1">
      <formula>#REF!=""</formula>
    </cfRule>
    <cfRule type="expression" dxfId="627" priority="636" stopIfTrue="1">
      <formula>#REF!&lt;&gt;""</formula>
    </cfRule>
    <cfRule type="expression" dxfId="626" priority="637" stopIfTrue="1">
      <formula>AND(#REF!="",#REF!&lt;&gt;"")</formula>
    </cfRule>
  </conditionalFormatting>
  <conditionalFormatting sqref="D197:F197">
    <cfRule type="expression" dxfId="625" priority="638" stopIfTrue="1">
      <formula>#REF!=""</formula>
    </cfRule>
    <cfRule type="expression" dxfId="624" priority="639" stopIfTrue="1">
      <formula>#REF!&lt;&gt;""</formula>
    </cfRule>
    <cfRule type="expression" dxfId="623" priority="640" stopIfTrue="1">
      <formula>AND(#REF!="",#REF!&lt;&gt;"")</formula>
    </cfRule>
  </conditionalFormatting>
  <conditionalFormatting sqref="D194:F194">
    <cfRule type="expression" dxfId="622" priority="641" stopIfTrue="1">
      <formula>#REF!=""</formula>
    </cfRule>
    <cfRule type="expression" dxfId="621" priority="642" stopIfTrue="1">
      <formula>#REF!&lt;&gt;""</formula>
    </cfRule>
    <cfRule type="expression" dxfId="620" priority="643" stopIfTrue="1">
      <formula>AND(#REF!="",#REF!&lt;&gt;"")</formula>
    </cfRule>
  </conditionalFormatting>
  <conditionalFormatting sqref="D195:F195">
    <cfRule type="expression" dxfId="619" priority="644" stopIfTrue="1">
      <formula>#REF!=""</formula>
    </cfRule>
    <cfRule type="expression" dxfId="618" priority="645" stopIfTrue="1">
      <formula>#REF!&lt;&gt;""</formula>
    </cfRule>
    <cfRule type="expression" dxfId="617" priority="646" stopIfTrue="1">
      <formula>AND(#REF!="",#REF!&lt;&gt;"")</formula>
    </cfRule>
  </conditionalFormatting>
  <conditionalFormatting sqref="D196:F196">
    <cfRule type="expression" dxfId="616" priority="647" stopIfTrue="1">
      <formula>#REF!=""</formula>
    </cfRule>
    <cfRule type="expression" dxfId="615" priority="648" stopIfTrue="1">
      <formula>#REF!&lt;&gt;""</formula>
    </cfRule>
    <cfRule type="expression" dxfId="614" priority="649" stopIfTrue="1">
      <formula>AND(#REF!="",#REF!&lt;&gt;"")</formula>
    </cfRule>
  </conditionalFormatting>
  <conditionalFormatting sqref="D198:F198">
    <cfRule type="expression" dxfId="613" priority="650" stopIfTrue="1">
      <formula>#REF!=""</formula>
    </cfRule>
    <cfRule type="expression" dxfId="612" priority="651" stopIfTrue="1">
      <formula>#REF!&lt;&gt;""</formula>
    </cfRule>
    <cfRule type="expression" dxfId="611" priority="652" stopIfTrue="1">
      <formula>AND(#REF!="",#REF!&lt;&gt;"")</formula>
    </cfRule>
  </conditionalFormatting>
  <conditionalFormatting sqref="D159:F159">
    <cfRule type="expression" dxfId="610" priority="653" stopIfTrue="1">
      <formula>#REF!=""</formula>
    </cfRule>
    <cfRule type="expression" dxfId="609" priority="654" stopIfTrue="1">
      <formula>#REF!&lt;&gt;""</formula>
    </cfRule>
    <cfRule type="expression" dxfId="608" priority="655" stopIfTrue="1">
      <formula>AND(#REF!="",#REF!&lt;&gt;"")</formula>
    </cfRule>
  </conditionalFormatting>
  <conditionalFormatting sqref="D215:F215">
    <cfRule type="expression" dxfId="607" priority="656" stopIfTrue="1">
      <formula>#REF!=""</formula>
    </cfRule>
    <cfRule type="expression" dxfId="606" priority="657" stopIfTrue="1">
      <formula>#REF!&lt;&gt;""</formula>
    </cfRule>
    <cfRule type="expression" dxfId="605" priority="658" stopIfTrue="1">
      <formula>AND(#REF!="",#REF!&lt;&gt;"")</formula>
    </cfRule>
  </conditionalFormatting>
  <conditionalFormatting sqref="D172:F172">
    <cfRule type="expression" dxfId="604" priority="659" stopIfTrue="1">
      <formula>#REF!=""</formula>
    </cfRule>
    <cfRule type="expression" dxfId="603" priority="660" stopIfTrue="1">
      <formula>#REF!&lt;&gt;""</formula>
    </cfRule>
    <cfRule type="expression" dxfId="602" priority="661" stopIfTrue="1">
      <formula>AND(#REF!="",#REF!&lt;&gt;"")</formula>
    </cfRule>
  </conditionalFormatting>
  <conditionalFormatting sqref="D318:F320">
    <cfRule type="expression" dxfId="601" priority="662" stopIfTrue="1">
      <formula>#REF!=""</formula>
    </cfRule>
    <cfRule type="expression" dxfId="600" priority="663" stopIfTrue="1">
      <formula>#REF!&lt;&gt;""</formula>
    </cfRule>
    <cfRule type="expression" dxfId="599" priority="664" stopIfTrue="1">
      <formula>AND(#REF!="",#REF!&lt;&gt;"")</formula>
    </cfRule>
  </conditionalFormatting>
  <conditionalFormatting sqref="D321 D303:D309">
    <cfRule type="expression" dxfId="598" priority="665" stopIfTrue="1">
      <formula>#REF!=""</formula>
    </cfRule>
    <cfRule type="expression" dxfId="597" priority="666" stopIfTrue="1">
      <formula>#REF!&lt;&gt;""</formula>
    </cfRule>
    <cfRule type="expression" dxfId="596" priority="667" stopIfTrue="1">
      <formula>AND(#REF!="",#REF!&lt;&gt;"")</formula>
    </cfRule>
  </conditionalFormatting>
  <conditionalFormatting sqref="D313">
    <cfRule type="expression" dxfId="595" priority="668" stopIfTrue="1">
      <formula>#REF!=""</formula>
    </cfRule>
    <cfRule type="expression" dxfId="594" priority="669" stopIfTrue="1">
      <formula>#REF!&lt;&gt;""</formula>
    </cfRule>
    <cfRule type="expression" dxfId="593" priority="670" stopIfTrue="1">
      <formula>AND(#REF!="",#REF!&lt;&gt;"")</formula>
    </cfRule>
  </conditionalFormatting>
  <conditionalFormatting sqref="D314">
    <cfRule type="expression" dxfId="592" priority="671" stopIfTrue="1">
      <formula>#REF!=""</formula>
    </cfRule>
    <cfRule type="expression" dxfId="591" priority="672" stopIfTrue="1">
      <formula>#REF!&lt;&gt;""</formula>
    </cfRule>
    <cfRule type="expression" dxfId="590" priority="673" stopIfTrue="1">
      <formula>AND(#REF!="",#REF!&lt;&gt;"")</formula>
    </cfRule>
  </conditionalFormatting>
  <conditionalFormatting sqref="D297:F298">
    <cfRule type="expression" dxfId="589" priority="674" stopIfTrue="1">
      <formula>#REF!=""</formula>
    </cfRule>
    <cfRule type="expression" dxfId="588" priority="675" stopIfTrue="1">
      <formula>#REF!&lt;&gt;""</formula>
    </cfRule>
    <cfRule type="expression" dxfId="587" priority="676" stopIfTrue="1">
      <formula>AND(#REF!="",#REF!&lt;&gt;"")</formula>
    </cfRule>
  </conditionalFormatting>
  <conditionalFormatting sqref="D299 D292:D296">
    <cfRule type="expression" dxfId="586" priority="677" stopIfTrue="1">
      <formula>#REF!=""</formula>
    </cfRule>
    <cfRule type="expression" dxfId="585" priority="678" stopIfTrue="1">
      <formula>#REF!&lt;&gt;""</formula>
    </cfRule>
    <cfRule type="expression" dxfId="584" priority="679" stopIfTrue="1">
      <formula>AND(#REF!="",#REF!&lt;&gt;"")</formula>
    </cfRule>
  </conditionalFormatting>
  <conditionalFormatting sqref="D278:D283">
    <cfRule type="expression" dxfId="583" priority="680" stopIfTrue="1">
      <formula>#REF!=""</formula>
    </cfRule>
    <cfRule type="expression" dxfId="582" priority="681" stopIfTrue="1">
      <formula>#REF!&lt;&gt;""</formula>
    </cfRule>
    <cfRule type="expression" dxfId="581" priority="682" stopIfTrue="1">
      <formula>AND(#REF!="",#REF!&lt;&gt;"")</formula>
    </cfRule>
  </conditionalFormatting>
  <conditionalFormatting sqref="D276:D277">
    <cfRule type="expression" dxfId="580" priority="683" stopIfTrue="1">
      <formula>#REF!=""</formula>
    </cfRule>
    <cfRule type="expression" dxfId="579" priority="684" stopIfTrue="1">
      <formula>#REF!&lt;&gt;""</formula>
    </cfRule>
    <cfRule type="expression" dxfId="578" priority="685" stopIfTrue="1">
      <formula>AND(#REF!="",#REF!&lt;&gt;"")</formula>
    </cfRule>
  </conditionalFormatting>
  <conditionalFormatting sqref="D264:D273">
    <cfRule type="expression" dxfId="577" priority="686" stopIfTrue="1">
      <formula>#REF!=""</formula>
    </cfRule>
    <cfRule type="expression" dxfId="576" priority="687" stopIfTrue="1">
      <formula>#REF!&lt;&gt;""</formula>
    </cfRule>
    <cfRule type="expression" dxfId="575" priority="688" stopIfTrue="1">
      <formula>AND(#REF!="",#REF!&lt;&gt;"")</formula>
    </cfRule>
  </conditionalFormatting>
  <conditionalFormatting sqref="D255">
    <cfRule type="expression" dxfId="574" priority="689" stopIfTrue="1">
      <formula>#REF!=""</formula>
    </cfRule>
    <cfRule type="expression" dxfId="573" priority="690" stopIfTrue="1">
      <formula>#REF!&lt;&gt;""</formula>
    </cfRule>
    <cfRule type="expression" dxfId="572" priority="691" stopIfTrue="1">
      <formula>AND(#REF!="",#REF!&lt;&gt;"")</formula>
    </cfRule>
  </conditionalFormatting>
  <conditionalFormatting sqref="D310:F310">
    <cfRule type="expression" dxfId="571" priority="692" stopIfTrue="1">
      <formula>#REF!=""</formula>
    </cfRule>
    <cfRule type="expression" dxfId="570" priority="693" stopIfTrue="1">
      <formula>#REF!&lt;&gt;""</formula>
    </cfRule>
    <cfRule type="expression" dxfId="569" priority="694" stopIfTrue="1">
      <formula>AND(#REF!="",#REF!&lt;&gt;"")</formula>
    </cfRule>
  </conditionalFormatting>
  <conditionalFormatting sqref="D249:D250 D244">
    <cfRule type="expression" dxfId="568" priority="695" stopIfTrue="1">
      <formula>#REF!=""</formula>
    </cfRule>
    <cfRule type="expression" dxfId="567" priority="696" stopIfTrue="1">
      <formula>#REF!&lt;&gt;""</formula>
    </cfRule>
    <cfRule type="expression" dxfId="566" priority="697" stopIfTrue="1">
      <formula>AND(#REF!="",#REF!&lt;&gt;"")</formula>
    </cfRule>
  </conditionalFormatting>
  <conditionalFormatting sqref="D252:F253">
    <cfRule type="expression" dxfId="565" priority="698" stopIfTrue="1">
      <formula>#REF!=""</formula>
    </cfRule>
    <cfRule type="expression" dxfId="564" priority="699" stopIfTrue="1">
      <formula>#REF!&lt;&gt;""</formula>
    </cfRule>
    <cfRule type="expression" dxfId="563" priority="700" stopIfTrue="1">
      <formula>AND(#REF!="",#REF!&lt;&gt;"")</formula>
    </cfRule>
  </conditionalFormatting>
  <conditionalFormatting sqref="D317:F317">
    <cfRule type="expression" dxfId="562" priority="701" stopIfTrue="1">
      <formula>#REF!=""</formula>
    </cfRule>
    <cfRule type="expression" dxfId="561" priority="702" stopIfTrue="1">
      <formula>#REF!&lt;&gt;""</formula>
    </cfRule>
    <cfRule type="expression" dxfId="560" priority="703" stopIfTrue="1">
      <formula>AND(#REF!="",#REF!&lt;&gt;"")</formula>
    </cfRule>
  </conditionalFormatting>
  <conditionalFormatting sqref="D275:F275">
    <cfRule type="expression" dxfId="559" priority="704" stopIfTrue="1">
      <formula>#REF!=""</formula>
    </cfRule>
    <cfRule type="expression" dxfId="558" priority="705" stopIfTrue="1">
      <formula>#REF!&lt;&gt;""</formula>
    </cfRule>
    <cfRule type="expression" dxfId="557" priority="706" stopIfTrue="1">
      <formula>AND(#REF!="",#REF!&lt;&gt;"")</formula>
    </cfRule>
  </conditionalFormatting>
  <conditionalFormatting sqref="D227:F227">
    <cfRule type="expression" dxfId="556" priority="707" stopIfTrue="1">
      <formula>#REF!=""</formula>
    </cfRule>
    <cfRule type="expression" dxfId="555" priority="708" stopIfTrue="1">
      <formula>#REF!&lt;&gt;""</formula>
    </cfRule>
    <cfRule type="expression" dxfId="554" priority="709" stopIfTrue="1">
      <formula>AND(#REF!="",#REF!&lt;&gt;"")</formula>
    </cfRule>
  </conditionalFormatting>
  <conditionalFormatting sqref="H229">
    <cfRule type="expression" dxfId="553" priority="710" stopIfTrue="1">
      <formula>#REF!=""</formula>
    </cfRule>
    <cfRule type="expression" dxfId="552" priority="711" stopIfTrue="1">
      <formula>#REF!&lt;&gt;""</formula>
    </cfRule>
    <cfRule type="expression" dxfId="551" priority="712" stopIfTrue="1">
      <formula>AND(#REF!="",#REF!&lt;&gt;"")</formula>
    </cfRule>
  </conditionalFormatting>
  <conditionalFormatting sqref="D225:F226">
    <cfRule type="expression" dxfId="550" priority="713" stopIfTrue="1">
      <formula>#REF!=""</formula>
    </cfRule>
    <cfRule type="expression" dxfId="549" priority="714" stopIfTrue="1">
      <formula>#REF!&lt;&gt;""</formula>
    </cfRule>
    <cfRule type="expression" dxfId="548" priority="715" stopIfTrue="1">
      <formula>AND(#REF!="",#REF!&lt;&gt;"")</formula>
    </cfRule>
  </conditionalFormatting>
  <conditionalFormatting sqref="D262:F262 D261:E261">
    <cfRule type="expression" dxfId="547" priority="716" stopIfTrue="1">
      <formula>#REF!=""</formula>
    </cfRule>
    <cfRule type="expression" dxfId="546" priority="717" stopIfTrue="1">
      <formula>#REF!&lt;&gt;""</formula>
    </cfRule>
    <cfRule type="expression" dxfId="545" priority="718" stopIfTrue="1">
      <formula>AND(#REF!="",#REF!&lt;&gt;"")</formula>
    </cfRule>
  </conditionalFormatting>
  <conditionalFormatting sqref="D222:F222">
    <cfRule type="expression" dxfId="544" priority="719" stopIfTrue="1">
      <formula>#REF!=""</formula>
    </cfRule>
    <cfRule type="expression" dxfId="543" priority="720" stopIfTrue="1">
      <formula>#REF!&lt;&gt;""</formula>
    </cfRule>
    <cfRule type="expression" dxfId="542" priority="721" stopIfTrue="1">
      <formula>AND(#REF!="",#REF!&lt;&gt;"")</formula>
    </cfRule>
  </conditionalFormatting>
  <conditionalFormatting sqref="D228:D242">
    <cfRule type="expression" dxfId="541" priority="722" stopIfTrue="1">
      <formula>#REF!=""</formula>
    </cfRule>
    <cfRule type="expression" dxfId="540" priority="723" stopIfTrue="1">
      <formula>#REF!&lt;&gt;""</formula>
    </cfRule>
    <cfRule type="expression" dxfId="539" priority="724" stopIfTrue="1">
      <formula>AND(#REF!="",#REF!&lt;&gt;"")</formula>
    </cfRule>
  </conditionalFormatting>
  <conditionalFormatting sqref="D188:D189">
    <cfRule type="expression" dxfId="538" priority="725" stopIfTrue="1">
      <formula>#REF!=""</formula>
    </cfRule>
    <cfRule type="expression" dxfId="537" priority="726" stopIfTrue="1">
      <formula>#REF!&lt;&gt;""</formula>
    </cfRule>
    <cfRule type="expression" dxfId="536" priority="727" stopIfTrue="1">
      <formula>AND(#REF!="",#REF!&lt;&gt;"")</formula>
    </cfRule>
  </conditionalFormatting>
  <conditionalFormatting sqref="D190:D192">
    <cfRule type="expression" dxfId="535" priority="728" stopIfTrue="1">
      <formula>#REF!=""</formula>
    </cfRule>
    <cfRule type="expression" dxfId="534" priority="729" stopIfTrue="1">
      <formula>#REF!&lt;&gt;""</formula>
    </cfRule>
    <cfRule type="expression" dxfId="533" priority="730" stopIfTrue="1">
      <formula>AND(#REF!="",#REF!&lt;&gt;"")</formula>
    </cfRule>
  </conditionalFormatting>
  <conditionalFormatting sqref="D202:D204">
    <cfRule type="expression" dxfId="532" priority="731" stopIfTrue="1">
      <formula>#REF!=""</formula>
    </cfRule>
    <cfRule type="expression" dxfId="531" priority="732" stopIfTrue="1">
      <formula>#REF!&lt;&gt;""</formula>
    </cfRule>
    <cfRule type="expression" dxfId="530" priority="733" stopIfTrue="1">
      <formula>AND(#REF!="",#REF!&lt;&gt;"")</formula>
    </cfRule>
  </conditionalFormatting>
  <conditionalFormatting sqref="D201">
    <cfRule type="expression" dxfId="529" priority="734" stopIfTrue="1">
      <formula>#REF!=""</formula>
    </cfRule>
    <cfRule type="expression" dxfId="528" priority="735" stopIfTrue="1">
      <formula>#REF!&lt;&gt;""</formula>
    </cfRule>
    <cfRule type="expression" dxfId="527" priority="736" stopIfTrue="1">
      <formula>AND(#REF!="",#REF!&lt;&gt;"")</formula>
    </cfRule>
  </conditionalFormatting>
  <conditionalFormatting sqref="D199:D200">
    <cfRule type="expression" dxfId="526" priority="737" stopIfTrue="1">
      <formula>#REF!=""</formula>
    </cfRule>
    <cfRule type="expression" dxfId="525" priority="738" stopIfTrue="1">
      <formula>#REF!&lt;&gt;""</formula>
    </cfRule>
    <cfRule type="expression" dxfId="524" priority="739" stopIfTrue="1">
      <formula>AND(#REF!="",#REF!&lt;&gt;"")</formula>
    </cfRule>
  </conditionalFormatting>
  <conditionalFormatting sqref="D181:D186">
    <cfRule type="expression" dxfId="523" priority="740" stopIfTrue="1">
      <formula>#REF!=""</formula>
    </cfRule>
    <cfRule type="expression" dxfId="522" priority="741" stopIfTrue="1">
      <formula>#REF!&lt;&gt;""</formula>
    </cfRule>
    <cfRule type="expression" dxfId="521" priority="742" stopIfTrue="1">
      <formula>AND(#REF!="",#REF!&lt;&gt;"")</formula>
    </cfRule>
  </conditionalFormatting>
  <conditionalFormatting sqref="D173:D175">
    <cfRule type="expression" dxfId="520" priority="743" stopIfTrue="1">
      <formula>#REF!=""</formula>
    </cfRule>
    <cfRule type="expression" dxfId="519" priority="744" stopIfTrue="1">
      <formula>#REF!&lt;&gt;""</formula>
    </cfRule>
    <cfRule type="expression" dxfId="518" priority="745" stopIfTrue="1">
      <formula>AND(#REF!="",#REF!&lt;&gt;"")</formula>
    </cfRule>
  </conditionalFormatting>
  <conditionalFormatting sqref="D176:D178">
    <cfRule type="expression" dxfId="517" priority="746" stopIfTrue="1">
      <formula>#REF!=""</formula>
    </cfRule>
    <cfRule type="expression" dxfId="516" priority="747" stopIfTrue="1">
      <formula>#REF!&lt;&gt;""</formula>
    </cfRule>
    <cfRule type="expression" dxfId="515" priority="748" stopIfTrue="1">
      <formula>AND(#REF!="",#REF!&lt;&gt;"")</formula>
    </cfRule>
  </conditionalFormatting>
  <conditionalFormatting sqref="D165">
    <cfRule type="expression" dxfId="514" priority="749" stopIfTrue="1">
      <formula>#REF!=""</formula>
    </cfRule>
    <cfRule type="expression" dxfId="513" priority="750" stopIfTrue="1">
      <formula>#REF!&lt;&gt;""</formula>
    </cfRule>
    <cfRule type="expression" dxfId="512" priority="751" stopIfTrue="1">
      <formula>AND(#REF!="",#REF!&lt;&gt;"")</formula>
    </cfRule>
  </conditionalFormatting>
  <conditionalFormatting sqref="D166">
    <cfRule type="expression" dxfId="511" priority="752" stopIfTrue="1">
      <formula>#REF!=""</formula>
    </cfRule>
    <cfRule type="expression" dxfId="510" priority="753" stopIfTrue="1">
      <formula>#REF!&lt;&gt;""</formula>
    </cfRule>
    <cfRule type="expression" dxfId="509" priority="754" stopIfTrue="1">
      <formula>AND(#REF!="",#REF!&lt;&gt;"")</formula>
    </cfRule>
  </conditionalFormatting>
  <conditionalFormatting sqref="D167:D168">
    <cfRule type="expression" dxfId="508" priority="755" stopIfTrue="1">
      <formula>#REF!=""</formula>
    </cfRule>
    <cfRule type="expression" dxfId="507" priority="756" stopIfTrue="1">
      <formula>#REF!&lt;&gt;""</formula>
    </cfRule>
    <cfRule type="expression" dxfId="506" priority="757" stopIfTrue="1">
      <formula>AND(#REF!="",#REF!&lt;&gt;"")</formula>
    </cfRule>
  </conditionalFormatting>
  <conditionalFormatting sqref="D161">
    <cfRule type="expression" dxfId="505" priority="758" stopIfTrue="1">
      <formula>#REF!=""</formula>
    </cfRule>
    <cfRule type="expression" dxfId="504" priority="759" stopIfTrue="1">
      <formula>#REF!&lt;&gt;""</formula>
    </cfRule>
    <cfRule type="expression" dxfId="503" priority="760" stopIfTrue="1">
      <formula>AND(#REF!="",#REF!&lt;&gt;"")</formula>
    </cfRule>
  </conditionalFormatting>
  <conditionalFormatting sqref="D169">
    <cfRule type="expression" dxfId="502" priority="761" stopIfTrue="1">
      <formula>#REF!=""</formula>
    </cfRule>
    <cfRule type="expression" dxfId="501" priority="762" stopIfTrue="1">
      <formula>#REF!&lt;&gt;""</formula>
    </cfRule>
    <cfRule type="expression" dxfId="500" priority="763" stopIfTrue="1">
      <formula>AND(#REF!="",#REF!&lt;&gt;"")</formula>
    </cfRule>
  </conditionalFormatting>
  <conditionalFormatting sqref="D150 D155">
    <cfRule type="expression" dxfId="499" priority="764" stopIfTrue="1">
      <formula>#REF!=""</formula>
    </cfRule>
    <cfRule type="expression" dxfId="498" priority="765" stopIfTrue="1">
      <formula>#REF!&lt;&gt;""</formula>
    </cfRule>
    <cfRule type="expression" dxfId="497" priority="766" stopIfTrue="1">
      <formula>AND(#REF!="",#REF!&lt;&gt;"")</formula>
    </cfRule>
  </conditionalFormatting>
  <conditionalFormatting sqref="D141">
    <cfRule type="expression" dxfId="496" priority="767" stopIfTrue="1">
      <formula>#REF!=""</formula>
    </cfRule>
    <cfRule type="expression" dxfId="495" priority="768" stopIfTrue="1">
      <formula>#REF!&lt;&gt;""</formula>
    </cfRule>
    <cfRule type="expression" dxfId="494" priority="769" stopIfTrue="1">
      <formula>AND(#REF!="",#REF!&lt;&gt;"")</formula>
    </cfRule>
  </conditionalFormatting>
  <conditionalFormatting sqref="D145">
    <cfRule type="expression" dxfId="493" priority="770" stopIfTrue="1">
      <formula>#REF!=""</formula>
    </cfRule>
    <cfRule type="expression" dxfId="492" priority="771" stopIfTrue="1">
      <formula>#REF!&lt;&gt;""</formula>
    </cfRule>
    <cfRule type="expression" dxfId="491" priority="772" stopIfTrue="1">
      <formula>AND(#REF!="",#REF!&lt;&gt;"")</formula>
    </cfRule>
  </conditionalFormatting>
  <conditionalFormatting sqref="D133:D136 D130 D119">
    <cfRule type="expression" dxfId="490" priority="773" stopIfTrue="1">
      <formula>#REF!=""</formula>
    </cfRule>
    <cfRule type="expression" dxfId="489" priority="774" stopIfTrue="1">
      <formula>#REF!&lt;&gt;""</formula>
    </cfRule>
    <cfRule type="expression" dxfId="488" priority="775" stopIfTrue="1">
      <formula>AND(#REF!="",#REF!&lt;&gt;"")</formula>
    </cfRule>
  </conditionalFormatting>
  <conditionalFormatting sqref="D114 D63:F63">
    <cfRule type="expression" dxfId="487" priority="776" stopIfTrue="1">
      <formula>#REF!=""</formula>
    </cfRule>
    <cfRule type="expression" dxfId="486" priority="777" stopIfTrue="1">
      <formula>#REF!&lt;&gt;""</formula>
    </cfRule>
    <cfRule type="expression" dxfId="485" priority="778" stopIfTrue="1">
      <formula>AND(#REF!="",#REF!&lt;&gt;"")</formula>
    </cfRule>
  </conditionalFormatting>
  <conditionalFormatting sqref="D108 D98:D104 D59:F60">
    <cfRule type="expression" dxfId="484" priority="779" stopIfTrue="1">
      <formula>#REF!=""</formula>
    </cfRule>
    <cfRule type="expression" dxfId="483" priority="780" stopIfTrue="1">
      <formula>#REF!&lt;&gt;""</formula>
    </cfRule>
    <cfRule type="expression" dxfId="482" priority="781" stopIfTrue="1">
      <formula>AND(#REF!="",#REF!&lt;&gt;"")</formula>
    </cfRule>
  </conditionalFormatting>
  <conditionalFormatting sqref="D96 D52:F53">
    <cfRule type="expression" dxfId="481" priority="782" stopIfTrue="1">
      <formula>#REF!=""</formula>
    </cfRule>
    <cfRule type="expression" dxfId="480" priority="783" stopIfTrue="1">
      <formula>#REF!&lt;&gt;""</formula>
    </cfRule>
    <cfRule type="expression" dxfId="479" priority="784" stopIfTrue="1">
      <formula>AND(#REF!="",#REF!&lt;&gt;"")</formula>
    </cfRule>
  </conditionalFormatting>
  <conditionalFormatting sqref="D85:D89 D77:D79 D49:F50">
    <cfRule type="expression" dxfId="478" priority="785" stopIfTrue="1">
      <formula>#REF!=""</formula>
    </cfRule>
    <cfRule type="expression" dxfId="477" priority="786" stopIfTrue="1">
      <formula>#REF!&lt;&gt;""</formula>
    </cfRule>
    <cfRule type="expression" dxfId="476" priority="787" stopIfTrue="1">
      <formula>AND(#REF!="",#REF!&lt;&gt;"")</formula>
    </cfRule>
  </conditionalFormatting>
  <conditionalFormatting sqref="D76:F76">
    <cfRule type="expression" dxfId="475" priority="788" stopIfTrue="1">
      <formula>#REF!=""</formula>
    </cfRule>
    <cfRule type="expression" dxfId="474" priority="789" stopIfTrue="1">
      <formula>#REF!&lt;&gt;""</formula>
    </cfRule>
    <cfRule type="expression" dxfId="473" priority="790" stopIfTrue="1">
      <formula>AND(#REF!="",#REF!&lt;&gt;"")</formula>
    </cfRule>
  </conditionalFormatting>
  <conditionalFormatting sqref="D64:F64 D38:F39 G40">
    <cfRule type="expression" dxfId="472" priority="791" stopIfTrue="1">
      <formula>#REF!=""</formula>
    </cfRule>
    <cfRule type="expression" dxfId="471" priority="792" stopIfTrue="1">
      <formula>#REF!&lt;&gt;""</formula>
    </cfRule>
    <cfRule type="expression" dxfId="470" priority="793" stopIfTrue="1">
      <formula>AND(#REF!="",#REF!&lt;&gt;"")</formula>
    </cfRule>
  </conditionalFormatting>
  <conditionalFormatting sqref="D66 D65:F65">
    <cfRule type="expression" dxfId="469" priority="794" stopIfTrue="1">
      <formula>#REF!=""</formula>
    </cfRule>
    <cfRule type="expression" dxfId="468" priority="795" stopIfTrue="1">
      <formula>#REF!&lt;&gt;""</formula>
    </cfRule>
    <cfRule type="expression" dxfId="467" priority="796" stopIfTrue="1">
      <formula>AND(#REF!="",#REF!&lt;&gt;"")</formula>
    </cfRule>
  </conditionalFormatting>
  <conditionalFormatting sqref="D54:F55 D56 D57:F57">
    <cfRule type="expression" dxfId="466" priority="797" stopIfTrue="1">
      <formula>#REF!=""</formula>
    </cfRule>
    <cfRule type="expression" dxfId="465" priority="798" stopIfTrue="1">
      <formula>#REF!&lt;&gt;""</formula>
    </cfRule>
    <cfRule type="expression" dxfId="464" priority="799" stopIfTrue="1">
      <formula>AND(#REF!="",#REF!&lt;&gt;"")</formula>
    </cfRule>
  </conditionalFormatting>
  <conditionalFormatting sqref="D68">
    <cfRule type="expression" dxfId="463" priority="800" stopIfTrue="1">
      <formula>#REF!=""</formula>
    </cfRule>
    <cfRule type="expression" dxfId="462" priority="801" stopIfTrue="1">
      <formula>#REF!&lt;&gt;""</formula>
    </cfRule>
    <cfRule type="expression" dxfId="461" priority="802" stopIfTrue="1">
      <formula>AND(#REF!="",#REF!&lt;&gt;"")</formula>
    </cfRule>
  </conditionalFormatting>
  <conditionalFormatting sqref="D61 D62:F62">
    <cfRule type="expression" dxfId="460" priority="803" stopIfTrue="1">
      <formula>#REF!=""</formula>
    </cfRule>
    <cfRule type="expression" dxfId="459" priority="804" stopIfTrue="1">
      <formula>#REF!&lt;&gt;""</formula>
    </cfRule>
    <cfRule type="expression" dxfId="458" priority="805" stopIfTrue="1">
      <formula>AND(#REF!="",#REF!&lt;&gt;"")</formula>
    </cfRule>
  </conditionalFormatting>
  <conditionalFormatting sqref="D44:D45">
    <cfRule type="expression" dxfId="457" priority="806" stopIfTrue="1">
      <formula>#REF!=""</formula>
    </cfRule>
    <cfRule type="expression" dxfId="456" priority="807" stopIfTrue="1">
      <formula>#REF!&lt;&gt;""</formula>
    </cfRule>
    <cfRule type="expression" dxfId="455" priority="808" stopIfTrue="1">
      <formula>AND(#REF!="",#REF!&lt;&gt;"")</formula>
    </cfRule>
  </conditionalFormatting>
  <conditionalFormatting sqref="D58:F58">
    <cfRule type="expression" dxfId="454" priority="809" stopIfTrue="1">
      <formula>#REF!=""</formula>
    </cfRule>
    <cfRule type="expression" dxfId="453" priority="810" stopIfTrue="1">
      <formula>#REF!&lt;&gt;""</formula>
    </cfRule>
    <cfRule type="expression" dxfId="452" priority="811" stopIfTrue="1">
      <formula>AND(#REF!="",#REF!&lt;&gt;"")</formula>
    </cfRule>
  </conditionalFormatting>
  <conditionalFormatting sqref="D274:F274">
    <cfRule type="expression" dxfId="451" priority="812" stopIfTrue="1">
      <formula>#REF!=""</formula>
    </cfRule>
    <cfRule type="expression" dxfId="450" priority="813" stopIfTrue="1">
      <formula>#REF!&lt;&gt;""</formula>
    </cfRule>
    <cfRule type="expression" dxfId="449" priority="814" stopIfTrue="1">
      <formula>AND(#REF!="",#REF!&lt;&gt;"")</formula>
    </cfRule>
  </conditionalFormatting>
  <conditionalFormatting sqref="D171:F171">
    <cfRule type="expression" dxfId="448" priority="815" stopIfTrue="1">
      <formula>#REF!=""</formula>
    </cfRule>
    <cfRule type="expression" dxfId="447" priority="816" stopIfTrue="1">
      <formula>#REF!&lt;&gt;""</formula>
    </cfRule>
    <cfRule type="expression" dxfId="446" priority="817" stopIfTrue="1">
      <formula>AND(#REF!="",#REF!&lt;&gt;"")</formula>
    </cfRule>
  </conditionalFormatting>
  <conditionalFormatting sqref="D170:F170">
    <cfRule type="expression" dxfId="445" priority="818" stopIfTrue="1">
      <formula>#REF!=""</formula>
    </cfRule>
    <cfRule type="expression" dxfId="444" priority="819" stopIfTrue="1">
      <formula>#REF!&lt;&gt;""</formula>
    </cfRule>
    <cfRule type="expression" dxfId="443" priority="820" stopIfTrue="1">
      <formula>AND(#REF!="",#REF!&lt;&gt;"")</formula>
    </cfRule>
  </conditionalFormatting>
  <conditionalFormatting sqref="D315:F316">
    <cfRule type="expression" dxfId="442" priority="821" stopIfTrue="1">
      <formula>#REF!=""</formula>
    </cfRule>
    <cfRule type="expression" dxfId="441" priority="822" stopIfTrue="1">
      <formula>#REF!&lt;&gt;""</formula>
    </cfRule>
    <cfRule type="expression" dxfId="440" priority="823" stopIfTrue="1">
      <formula>AND(#REF!="",#REF!&lt;&gt;"")</formula>
    </cfRule>
  </conditionalFormatting>
  <conditionalFormatting sqref="G28:J28">
    <cfRule type="expression" dxfId="439" priority="824" stopIfTrue="1">
      <formula>#REF!=""</formula>
    </cfRule>
    <cfRule type="expression" dxfId="438" priority="825" stopIfTrue="1">
      <formula>#REF!&lt;&gt;""</formula>
    </cfRule>
    <cfRule type="expression" dxfId="437" priority="826" stopIfTrue="1">
      <formula>AND($D28="",#REF!&lt;&gt;"")</formula>
    </cfRule>
  </conditionalFormatting>
  <conditionalFormatting sqref="D179:F180">
    <cfRule type="expression" dxfId="436" priority="827" stopIfTrue="1">
      <formula>#REF!=""</formula>
    </cfRule>
    <cfRule type="expression" dxfId="435" priority="828" stopIfTrue="1">
      <formula>#REF!&lt;&gt;""</formula>
    </cfRule>
    <cfRule type="expression" dxfId="434" priority="829" stopIfTrue="1">
      <formula>AND(#REF!="",#REF!&lt;&gt;"")</formula>
    </cfRule>
  </conditionalFormatting>
  <conditionalFormatting sqref="D193:F193">
    <cfRule type="expression" dxfId="433" priority="830" stopIfTrue="1">
      <formula>#REF!=""</formula>
    </cfRule>
    <cfRule type="expression" dxfId="432" priority="831" stopIfTrue="1">
      <formula>#REF!&lt;&gt;""</formula>
    </cfRule>
    <cfRule type="expression" dxfId="431" priority="832" stopIfTrue="1">
      <formula>AND(#REF!="",#REF!&lt;&gt;"")</formula>
    </cfRule>
  </conditionalFormatting>
  <conditionalFormatting sqref="D32">
    <cfRule type="expression" dxfId="430" priority="833" stopIfTrue="1">
      <formula>#REF!=""</formula>
    </cfRule>
    <cfRule type="expression" dxfId="429" priority="834" stopIfTrue="1">
      <formula>#REF!&lt;&gt;""</formula>
    </cfRule>
    <cfRule type="expression" dxfId="428" priority="835" stopIfTrue="1">
      <formula>AND(#REF!="",#REF!&lt;&gt;"")</formula>
    </cfRule>
  </conditionalFormatting>
  <conditionalFormatting sqref="D37:F37 D27:F27 D20:F23">
    <cfRule type="expression" dxfId="427" priority="836" stopIfTrue="1">
      <formula>#REF!=""</formula>
    </cfRule>
    <cfRule type="expression" dxfId="426" priority="837" stopIfTrue="1">
      <formula>#REF!&lt;&gt;""</formula>
    </cfRule>
    <cfRule type="expression" dxfId="425" priority="838" stopIfTrue="1">
      <formula>AND(#REF!="",#REF!&lt;&gt;"")</formula>
    </cfRule>
  </conditionalFormatting>
  <conditionalFormatting sqref="G32:J32">
    <cfRule type="expression" dxfId="424" priority="842" stopIfTrue="1">
      <formula>#REF!=""</formula>
    </cfRule>
    <cfRule type="expression" dxfId="423" priority="843" stopIfTrue="1">
      <formula>#REF!&lt;&gt;""</formula>
    </cfRule>
    <cfRule type="expression" dxfId="422" priority="844" stopIfTrue="1">
      <formula>AND(#REF!="",#REF!&lt;&gt;"")</formula>
    </cfRule>
  </conditionalFormatting>
  <conditionalFormatting sqref="C8 C11 B8:B11">
    <cfRule type="expression" dxfId="421" priority="851" stopIfTrue="1">
      <formula>#REF!&lt;&gt;""</formula>
    </cfRule>
  </conditionalFormatting>
  <conditionalFormatting sqref="D19:F19">
    <cfRule type="expression" dxfId="420" priority="419" stopIfTrue="1">
      <formula>#REF!=""</formula>
    </cfRule>
    <cfRule type="expression" dxfId="419" priority="420" stopIfTrue="1">
      <formula>#REF!&lt;&gt;""</formula>
    </cfRule>
    <cfRule type="expression" dxfId="418" priority="421" stopIfTrue="1">
      <formula>AND(#REF!="",#REF!&lt;&gt;"")</formula>
    </cfRule>
  </conditionalFormatting>
  <conditionalFormatting sqref="D100:F100">
    <cfRule type="expression" dxfId="417" priority="416" stopIfTrue="1">
      <formula>#REF!=""</formula>
    </cfRule>
    <cfRule type="expression" dxfId="416" priority="417" stopIfTrue="1">
      <formula>#REF!&lt;&gt;""</formula>
    </cfRule>
    <cfRule type="expression" dxfId="415" priority="418" stopIfTrue="1">
      <formula>AND(#REF!="",#REF!&lt;&gt;"")</formula>
    </cfRule>
  </conditionalFormatting>
  <conditionalFormatting sqref="D84:F84">
    <cfRule type="expression" dxfId="414" priority="413" stopIfTrue="1">
      <formula>#REF!=""</formula>
    </cfRule>
    <cfRule type="expression" dxfId="413" priority="414" stopIfTrue="1">
      <formula>#REF!&lt;&gt;""</formula>
    </cfRule>
    <cfRule type="expression" dxfId="412" priority="415" stopIfTrue="1">
      <formula>AND(#REF!="",#REF!&lt;&gt;"")</formula>
    </cfRule>
  </conditionalFormatting>
  <conditionalFormatting sqref="D108:F108 D94:F94">
    <cfRule type="expression" dxfId="411" priority="410" stopIfTrue="1">
      <formula>#REF!=""</formula>
    </cfRule>
    <cfRule type="expression" dxfId="410" priority="411" stopIfTrue="1">
      <formula>#REF!&lt;&gt;""</formula>
    </cfRule>
    <cfRule type="expression" dxfId="409" priority="412" stopIfTrue="1">
      <formula>AND(#REF!="",#REF!&lt;&gt;"")</formula>
    </cfRule>
  </conditionalFormatting>
  <conditionalFormatting sqref="D86:F86">
    <cfRule type="expression" dxfId="408" priority="407" stopIfTrue="1">
      <formula>#REF!=""</formula>
    </cfRule>
    <cfRule type="expression" dxfId="407" priority="408" stopIfTrue="1">
      <formula>#REF!&lt;&gt;""</formula>
    </cfRule>
    <cfRule type="expression" dxfId="406" priority="409" stopIfTrue="1">
      <formula>AND(#REF!="",#REF!&lt;&gt;"")</formula>
    </cfRule>
  </conditionalFormatting>
  <conditionalFormatting sqref="D83:F83">
    <cfRule type="expression" dxfId="405" priority="404" stopIfTrue="1">
      <formula>#REF!=""</formula>
    </cfRule>
    <cfRule type="expression" dxfId="404" priority="405" stopIfTrue="1">
      <formula>#REF!&lt;&gt;""</formula>
    </cfRule>
    <cfRule type="expression" dxfId="403" priority="406" stopIfTrue="1">
      <formula>AND(#REF!="",#REF!&lt;&gt;"")</formula>
    </cfRule>
  </conditionalFormatting>
  <conditionalFormatting sqref="D95:F95">
    <cfRule type="expression" dxfId="402" priority="401" stopIfTrue="1">
      <formula>#REF!=""</formula>
    </cfRule>
    <cfRule type="expression" dxfId="401" priority="402" stopIfTrue="1">
      <formula>#REF!&lt;&gt;""</formula>
    </cfRule>
    <cfRule type="expression" dxfId="400" priority="403" stopIfTrue="1">
      <formula>AND(#REF!="",#REF!&lt;&gt;"")</formula>
    </cfRule>
  </conditionalFormatting>
  <conditionalFormatting sqref="D116:F116 D119:F120">
    <cfRule type="expression" dxfId="399" priority="398" stopIfTrue="1">
      <formula>#REF!=""</formula>
    </cfRule>
    <cfRule type="expression" dxfId="398" priority="399" stopIfTrue="1">
      <formula>#REF!&lt;&gt;""</formula>
    </cfRule>
    <cfRule type="expression" dxfId="397" priority="400" stopIfTrue="1">
      <formula>AND(#REF!="",#REF!&lt;&gt;"")</formula>
    </cfRule>
  </conditionalFormatting>
  <conditionalFormatting sqref="D208:F208">
    <cfRule type="expression" dxfId="396" priority="395" stopIfTrue="1">
      <formula>#REF!=""</formula>
    </cfRule>
    <cfRule type="expression" dxfId="395" priority="396" stopIfTrue="1">
      <formula>#REF!&lt;&gt;""</formula>
    </cfRule>
    <cfRule type="expression" dxfId="394" priority="397" stopIfTrue="1">
      <formula>AND(#REF!="",#REF!&lt;&gt;"")</formula>
    </cfRule>
  </conditionalFormatting>
  <conditionalFormatting sqref="D266:F266">
    <cfRule type="expression" dxfId="393" priority="392" stopIfTrue="1">
      <formula>#REF!=""</formula>
    </cfRule>
    <cfRule type="expression" dxfId="392" priority="393" stopIfTrue="1">
      <formula>#REF!&lt;&gt;""</formula>
    </cfRule>
    <cfRule type="expression" dxfId="391" priority="394" stopIfTrue="1">
      <formula>AND(#REF!="",#REF!&lt;&gt;"")</formula>
    </cfRule>
  </conditionalFormatting>
  <conditionalFormatting sqref="D262:F262">
    <cfRule type="expression" dxfId="390" priority="389" stopIfTrue="1">
      <formula>#REF!=""</formula>
    </cfRule>
    <cfRule type="expression" dxfId="389" priority="390" stopIfTrue="1">
      <formula>#REF!&lt;&gt;""</formula>
    </cfRule>
    <cfRule type="expression" dxfId="388" priority="391" stopIfTrue="1">
      <formula>AND(#REF!="",#REF!&lt;&gt;"")</formula>
    </cfRule>
  </conditionalFormatting>
  <conditionalFormatting sqref="D160:F160">
    <cfRule type="expression" dxfId="387" priority="386" stopIfTrue="1">
      <formula>#REF!=""</formula>
    </cfRule>
    <cfRule type="expression" dxfId="386" priority="387" stopIfTrue="1">
      <formula>#REF!&lt;&gt;""</formula>
    </cfRule>
    <cfRule type="expression" dxfId="385" priority="388" stopIfTrue="1">
      <formula>AND(#REF!="",#REF!&lt;&gt;"")</formula>
    </cfRule>
  </conditionalFormatting>
  <conditionalFormatting sqref="D217:F217">
    <cfRule type="expression" dxfId="384" priority="383" stopIfTrue="1">
      <formula>#REF!=""</formula>
    </cfRule>
    <cfRule type="expression" dxfId="383" priority="384" stopIfTrue="1">
      <formula>#REF!&lt;&gt;""</formula>
    </cfRule>
    <cfRule type="expression" dxfId="382" priority="385" stopIfTrue="1">
      <formula>AND(#REF!="",#REF!&lt;&gt;"")</formula>
    </cfRule>
  </conditionalFormatting>
  <conditionalFormatting sqref="D115:F115">
    <cfRule type="expression" dxfId="381" priority="380" stopIfTrue="1">
      <formula>#REF!=""</formula>
    </cfRule>
    <cfRule type="expression" dxfId="380" priority="381" stopIfTrue="1">
      <formula>#REF!&lt;&gt;""</formula>
    </cfRule>
    <cfRule type="expression" dxfId="379" priority="382" stopIfTrue="1">
      <formula>AND(#REF!="",#REF!&lt;&gt;"")</formula>
    </cfRule>
  </conditionalFormatting>
  <conditionalFormatting sqref="D143:F143">
    <cfRule type="expression" dxfId="378" priority="377" stopIfTrue="1">
      <formula>#REF!=""</formula>
    </cfRule>
    <cfRule type="expression" dxfId="377" priority="378" stopIfTrue="1">
      <formula>#REF!&lt;&gt;""</formula>
    </cfRule>
    <cfRule type="expression" dxfId="376" priority="379" stopIfTrue="1">
      <formula>AND(#REF!="",#REF!&lt;&gt;"")</formula>
    </cfRule>
  </conditionalFormatting>
  <conditionalFormatting sqref="D145:F147">
    <cfRule type="expression" dxfId="375" priority="374" stopIfTrue="1">
      <formula>#REF!=""</formula>
    </cfRule>
    <cfRule type="expression" dxfId="374" priority="375" stopIfTrue="1">
      <formula>#REF!&lt;&gt;""</formula>
    </cfRule>
    <cfRule type="expression" dxfId="373" priority="376" stopIfTrue="1">
      <formula>AND(#REF!="",#REF!&lt;&gt;"")</formula>
    </cfRule>
  </conditionalFormatting>
  <conditionalFormatting sqref="D152:F152 D154:F154">
    <cfRule type="expression" dxfId="372" priority="371" stopIfTrue="1">
      <formula>#REF!=""</formula>
    </cfRule>
    <cfRule type="expression" dxfId="371" priority="372" stopIfTrue="1">
      <formula>#REF!&lt;&gt;""</formula>
    </cfRule>
    <cfRule type="expression" dxfId="370" priority="373" stopIfTrue="1">
      <formula>AND(#REF!="",#REF!&lt;&gt;"")</formula>
    </cfRule>
  </conditionalFormatting>
  <conditionalFormatting sqref="D151:F151">
    <cfRule type="expression" dxfId="369" priority="368" stopIfTrue="1">
      <formula>#REF!=""</formula>
    </cfRule>
    <cfRule type="expression" dxfId="368" priority="369" stopIfTrue="1">
      <formula>#REF!&lt;&gt;""</formula>
    </cfRule>
    <cfRule type="expression" dxfId="367" priority="370" stopIfTrue="1">
      <formula>AND(#REF!="",#REF!&lt;&gt;"")</formula>
    </cfRule>
  </conditionalFormatting>
  <conditionalFormatting sqref="D150:F150">
    <cfRule type="expression" dxfId="366" priority="365" stopIfTrue="1">
      <formula>#REF!=""</formula>
    </cfRule>
    <cfRule type="expression" dxfId="365" priority="366" stopIfTrue="1">
      <formula>#REF!&lt;&gt;""</formula>
    </cfRule>
    <cfRule type="expression" dxfId="364" priority="367" stopIfTrue="1">
      <formula>AND(#REF!="",#REF!&lt;&gt;"")</formula>
    </cfRule>
  </conditionalFormatting>
  <conditionalFormatting sqref="D109:F109">
    <cfRule type="expression" dxfId="363" priority="362" stopIfTrue="1">
      <formula>#REF!=""</formula>
    </cfRule>
    <cfRule type="expression" dxfId="362" priority="363" stopIfTrue="1">
      <formula>#REF!&lt;&gt;""</formula>
    </cfRule>
    <cfRule type="expression" dxfId="361" priority="364" stopIfTrue="1">
      <formula>AND(#REF!="",#REF!&lt;&gt;"")</formula>
    </cfRule>
  </conditionalFormatting>
  <conditionalFormatting sqref="D110:F110">
    <cfRule type="expression" dxfId="360" priority="359" stopIfTrue="1">
      <formula>#REF!=""</formula>
    </cfRule>
    <cfRule type="expression" dxfId="359" priority="360" stopIfTrue="1">
      <formula>#REF!&lt;&gt;""</formula>
    </cfRule>
    <cfRule type="expression" dxfId="358" priority="361" stopIfTrue="1">
      <formula>AND(#REF!="",#REF!&lt;&gt;"")</formula>
    </cfRule>
  </conditionalFormatting>
  <conditionalFormatting sqref="D112:F114">
    <cfRule type="expression" dxfId="357" priority="356" stopIfTrue="1">
      <formula>#REF!=""</formula>
    </cfRule>
    <cfRule type="expression" dxfId="356" priority="357" stopIfTrue="1">
      <formula>#REF!&lt;&gt;""</formula>
    </cfRule>
    <cfRule type="expression" dxfId="355" priority="358" stopIfTrue="1">
      <formula>AND(#REF!="",#REF!&lt;&gt;"")</formula>
    </cfRule>
  </conditionalFormatting>
  <conditionalFormatting sqref="D97:F98">
    <cfRule type="expression" dxfId="354" priority="353" stopIfTrue="1">
      <formula>#REF!=""</formula>
    </cfRule>
    <cfRule type="expression" dxfId="353" priority="354" stopIfTrue="1">
      <formula>#REF!&lt;&gt;""</formula>
    </cfRule>
    <cfRule type="expression" dxfId="352" priority="355" stopIfTrue="1">
      <formula>AND(#REF!="",#REF!&lt;&gt;"")</formula>
    </cfRule>
  </conditionalFormatting>
  <conditionalFormatting sqref="D260:F261">
    <cfRule type="expression" dxfId="351" priority="350" stopIfTrue="1">
      <formula>#REF!=""</formula>
    </cfRule>
    <cfRule type="expression" dxfId="350" priority="351" stopIfTrue="1">
      <formula>#REF!&lt;&gt;""</formula>
    </cfRule>
    <cfRule type="expression" dxfId="349" priority="352" stopIfTrue="1">
      <formula>AND(#REF!="",#REF!&lt;&gt;"")</formula>
    </cfRule>
  </conditionalFormatting>
  <conditionalFormatting sqref="D263:F263">
    <cfRule type="expression" dxfId="348" priority="347" stopIfTrue="1">
      <formula>#REF!=""</formula>
    </cfRule>
    <cfRule type="expression" dxfId="347" priority="348" stopIfTrue="1">
      <formula>#REF!&lt;&gt;""</formula>
    </cfRule>
    <cfRule type="expression" dxfId="346" priority="349" stopIfTrue="1">
      <formula>AND(#REF!="",#REF!&lt;&gt;"")</formula>
    </cfRule>
  </conditionalFormatting>
  <conditionalFormatting sqref="D257:F257">
    <cfRule type="expression" dxfId="345" priority="344" stopIfTrue="1">
      <formula>#REF!=""</formula>
    </cfRule>
    <cfRule type="expression" dxfId="344" priority="345" stopIfTrue="1">
      <formula>#REF!&lt;&gt;""</formula>
    </cfRule>
    <cfRule type="expression" dxfId="343" priority="346" stopIfTrue="1">
      <formula>AND(#REF!="",#REF!&lt;&gt;"")</formula>
    </cfRule>
  </conditionalFormatting>
  <conditionalFormatting sqref="D159:F159 J159">
    <cfRule type="expression" dxfId="342" priority="341" stopIfTrue="1">
      <formula>#REF!=""</formula>
    </cfRule>
    <cfRule type="expression" dxfId="341" priority="342" stopIfTrue="1">
      <formula>#REF!&lt;&gt;""</formula>
    </cfRule>
    <cfRule type="expression" dxfId="340" priority="343" stopIfTrue="1">
      <formula>AND(#REF!="",#REF!&lt;&gt;"")</formula>
    </cfRule>
  </conditionalFormatting>
  <conditionalFormatting sqref="D155:F156">
    <cfRule type="expression" dxfId="339" priority="338" stopIfTrue="1">
      <formula>#REF!=""</formula>
    </cfRule>
    <cfRule type="expression" dxfId="338" priority="339" stopIfTrue="1">
      <formula>#REF!&lt;&gt;""</formula>
    </cfRule>
    <cfRule type="expression" dxfId="337" priority="340" stopIfTrue="1">
      <formula>AND(#REF!="",#REF!&lt;&gt;"")</formula>
    </cfRule>
  </conditionalFormatting>
  <conditionalFormatting sqref="D246:F246 D248:F248 D314:F314">
    <cfRule type="expression" dxfId="336" priority="335" stopIfTrue="1">
      <formula>#REF!=""</formula>
    </cfRule>
    <cfRule type="expression" dxfId="335" priority="336" stopIfTrue="1">
      <formula>#REF!&lt;&gt;""</formula>
    </cfRule>
    <cfRule type="expression" dxfId="334" priority="337" stopIfTrue="1">
      <formula>AND(#REF!="",#REF!&lt;&gt;"")</formula>
    </cfRule>
  </conditionalFormatting>
  <conditionalFormatting sqref="D190">
    <cfRule type="expression" dxfId="333" priority="332" stopIfTrue="1">
      <formula>#REF!=""</formula>
    </cfRule>
    <cfRule type="expression" dxfId="332" priority="333" stopIfTrue="1">
      <formula>#REF!&lt;&gt;""</formula>
    </cfRule>
    <cfRule type="expression" dxfId="331" priority="334" stopIfTrue="1">
      <formula>AND(#REF!="",#REF!&lt;&gt;"")</formula>
    </cfRule>
  </conditionalFormatting>
  <conditionalFormatting sqref="E190:F190">
    <cfRule type="expression" dxfId="330" priority="329" stopIfTrue="1">
      <formula>#REF!=""</formula>
    </cfRule>
    <cfRule type="expression" dxfId="329" priority="330" stopIfTrue="1">
      <formula>#REF!&lt;&gt;""</formula>
    </cfRule>
    <cfRule type="expression" dxfId="328" priority="331" stopIfTrue="1">
      <formula>AND(#REF!="",#REF!&lt;&gt;"")</formula>
    </cfRule>
  </conditionalFormatting>
  <conditionalFormatting sqref="D128:F128">
    <cfRule type="expression" dxfId="327" priority="326" stopIfTrue="1">
      <formula>#REF!=""</formula>
    </cfRule>
    <cfRule type="expression" dxfId="326" priority="327" stopIfTrue="1">
      <formula>#REF!&lt;&gt;""</formula>
    </cfRule>
    <cfRule type="expression" dxfId="325" priority="328" stopIfTrue="1">
      <formula>AND(#REF!="",#REF!&lt;&gt;"")</formula>
    </cfRule>
  </conditionalFormatting>
  <conditionalFormatting sqref="D118:F118">
    <cfRule type="expression" dxfId="324" priority="323" stopIfTrue="1">
      <formula>#REF!=""</formula>
    </cfRule>
    <cfRule type="expression" dxfId="323" priority="324" stopIfTrue="1">
      <formula>#REF!&lt;&gt;""</formula>
    </cfRule>
    <cfRule type="expression" dxfId="322" priority="325" stopIfTrue="1">
      <formula>AND(#REF!="",#REF!&lt;&gt;"")</formula>
    </cfRule>
  </conditionalFormatting>
  <conditionalFormatting sqref="D221:F221">
    <cfRule type="expression" dxfId="321" priority="320" stopIfTrue="1">
      <formula>#REF!=""</formula>
    </cfRule>
    <cfRule type="expression" dxfId="320" priority="321" stopIfTrue="1">
      <formula>#REF!&lt;&gt;""</formula>
    </cfRule>
    <cfRule type="expression" dxfId="319" priority="322" stopIfTrue="1">
      <formula>AND(#REF!="",#REF!&lt;&gt;"")</formula>
    </cfRule>
  </conditionalFormatting>
  <conditionalFormatting sqref="D121:F121">
    <cfRule type="expression" dxfId="318" priority="317" stopIfTrue="1">
      <formula>#REF!=""</formula>
    </cfRule>
    <cfRule type="expression" dxfId="317" priority="318" stopIfTrue="1">
      <formula>#REF!&lt;&gt;""</formula>
    </cfRule>
    <cfRule type="expression" dxfId="316" priority="319" stopIfTrue="1">
      <formula>AND(#REF!="",#REF!&lt;&gt;"")</formula>
    </cfRule>
  </conditionalFormatting>
  <conditionalFormatting sqref="D125:F125">
    <cfRule type="expression" dxfId="315" priority="314" stopIfTrue="1">
      <formula>#REF!=""</formula>
    </cfRule>
    <cfRule type="expression" dxfId="314" priority="315" stopIfTrue="1">
      <formula>#REF!&lt;&gt;""</formula>
    </cfRule>
    <cfRule type="expression" dxfId="313" priority="316" stopIfTrue="1">
      <formula>AND(#REF!="",#REF!&lt;&gt;"")</formula>
    </cfRule>
  </conditionalFormatting>
  <conditionalFormatting sqref="D96:F96">
    <cfRule type="expression" dxfId="312" priority="311" stopIfTrue="1">
      <formula>#REF!=""</formula>
    </cfRule>
    <cfRule type="expression" dxfId="311" priority="312" stopIfTrue="1">
      <formula>#REF!&lt;&gt;""</formula>
    </cfRule>
    <cfRule type="expression" dxfId="310" priority="313" stopIfTrue="1">
      <formula>AND(#REF!="",#REF!&lt;&gt;"")</formula>
    </cfRule>
  </conditionalFormatting>
  <conditionalFormatting sqref="D166:F167">
    <cfRule type="expression" dxfId="309" priority="308" stopIfTrue="1">
      <formula>#REF!=""</formula>
    </cfRule>
    <cfRule type="expression" dxfId="308" priority="309" stopIfTrue="1">
      <formula>#REF!&lt;&gt;""</formula>
    </cfRule>
    <cfRule type="expression" dxfId="307" priority="310" stopIfTrue="1">
      <formula>AND(#REF!="",#REF!&lt;&gt;"")</formula>
    </cfRule>
  </conditionalFormatting>
  <conditionalFormatting sqref="D123:F124">
    <cfRule type="expression" dxfId="306" priority="305" stopIfTrue="1">
      <formula>#REF!=""</formula>
    </cfRule>
    <cfRule type="expression" dxfId="305" priority="306" stopIfTrue="1">
      <formula>#REF!&lt;&gt;""</formula>
    </cfRule>
    <cfRule type="expression" dxfId="304" priority="307" stopIfTrue="1">
      <formula>AND(#REF!="",#REF!&lt;&gt;"")</formula>
    </cfRule>
  </conditionalFormatting>
  <conditionalFormatting sqref="D85:F85">
    <cfRule type="expression" dxfId="303" priority="302" stopIfTrue="1">
      <formula>#REF!=""</formula>
    </cfRule>
    <cfRule type="expression" dxfId="302" priority="303" stopIfTrue="1">
      <formula>#REF!&lt;&gt;""</formula>
    </cfRule>
    <cfRule type="expression" dxfId="301" priority="304" stopIfTrue="1">
      <formula>AND(#REF!="",#REF!&lt;&gt;"")</formula>
    </cfRule>
  </conditionalFormatting>
  <conditionalFormatting sqref="D87:F87">
    <cfRule type="expression" dxfId="300" priority="299" stopIfTrue="1">
      <formula>#REF!=""</formula>
    </cfRule>
    <cfRule type="expression" dxfId="299" priority="300" stopIfTrue="1">
      <formula>#REF!&lt;&gt;""</formula>
    </cfRule>
    <cfRule type="expression" dxfId="298" priority="301" stopIfTrue="1">
      <formula>AND(#REF!="",#REF!&lt;&gt;"")</formula>
    </cfRule>
  </conditionalFormatting>
  <conditionalFormatting sqref="D93:F93">
    <cfRule type="expression" dxfId="297" priority="296" stopIfTrue="1">
      <formula>#REF!=""</formula>
    </cfRule>
    <cfRule type="expression" dxfId="296" priority="297" stopIfTrue="1">
      <formula>#REF!&lt;&gt;""</formula>
    </cfRule>
    <cfRule type="expression" dxfId="295" priority="298" stopIfTrue="1">
      <formula>AND(#REF!="",#REF!&lt;&gt;"")</formula>
    </cfRule>
  </conditionalFormatting>
  <conditionalFormatting sqref="D163:F163">
    <cfRule type="expression" dxfId="294" priority="293" stopIfTrue="1">
      <formula>#REF!=""</formula>
    </cfRule>
    <cfRule type="expression" dxfId="293" priority="294" stopIfTrue="1">
      <formula>#REF!&lt;&gt;""</formula>
    </cfRule>
    <cfRule type="expression" dxfId="292" priority="295" stopIfTrue="1">
      <formula>AND(#REF!="",#REF!&lt;&gt;"")</formula>
    </cfRule>
  </conditionalFormatting>
  <conditionalFormatting sqref="D213:F213">
    <cfRule type="expression" dxfId="291" priority="290" stopIfTrue="1">
      <formula>#REF!=""</formula>
    </cfRule>
    <cfRule type="expression" dxfId="290" priority="291" stopIfTrue="1">
      <formula>#REF!&lt;&gt;""</formula>
    </cfRule>
    <cfRule type="expression" dxfId="289" priority="292" stopIfTrue="1">
      <formula>AND(#REF!="",#REF!&lt;&gt;"")</formula>
    </cfRule>
  </conditionalFormatting>
  <conditionalFormatting sqref="D126:F126">
    <cfRule type="expression" dxfId="288" priority="287" stopIfTrue="1">
      <formula>#REF!=""</formula>
    </cfRule>
    <cfRule type="expression" dxfId="287" priority="288" stopIfTrue="1">
      <formula>#REF!&lt;&gt;""</formula>
    </cfRule>
    <cfRule type="expression" dxfId="286" priority="289" stopIfTrue="1">
      <formula>AND(#REF!="",#REF!&lt;&gt;"")</formula>
    </cfRule>
  </conditionalFormatting>
  <conditionalFormatting sqref="D214:F215">
    <cfRule type="expression" dxfId="285" priority="284" stopIfTrue="1">
      <formula>#REF!=""</formula>
    </cfRule>
    <cfRule type="expression" dxfId="284" priority="285" stopIfTrue="1">
      <formula>#REF!&lt;&gt;""</formula>
    </cfRule>
    <cfRule type="expression" dxfId="283" priority="286" stopIfTrue="1">
      <formula>AND(#REF!="",#REF!&lt;&gt;"")</formula>
    </cfRule>
  </conditionalFormatting>
  <conditionalFormatting sqref="D216:F216">
    <cfRule type="expression" dxfId="282" priority="281" stopIfTrue="1">
      <formula>#REF!=""</formula>
    </cfRule>
    <cfRule type="expression" dxfId="281" priority="282" stopIfTrue="1">
      <formula>#REF!&lt;&gt;""</formula>
    </cfRule>
    <cfRule type="expression" dxfId="280" priority="283" stopIfTrue="1">
      <formula>AND(#REF!="",#REF!&lt;&gt;"")</formula>
    </cfRule>
  </conditionalFormatting>
  <conditionalFormatting sqref="D259:F259">
    <cfRule type="expression" dxfId="279" priority="278" stopIfTrue="1">
      <formula>#REF!=""</formula>
    </cfRule>
    <cfRule type="expression" dxfId="278" priority="279" stopIfTrue="1">
      <formula>#REF!&lt;&gt;""</formula>
    </cfRule>
    <cfRule type="expression" dxfId="277" priority="280" stopIfTrue="1">
      <formula>AND(#REF!="",#REF!&lt;&gt;"")</formula>
    </cfRule>
  </conditionalFormatting>
  <conditionalFormatting sqref="D131:F132">
    <cfRule type="expression" dxfId="276" priority="275" stopIfTrue="1">
      <formula>#REF!=""</formula>
    </cfRule>
    <cfRule type="expression" dxfId="275" priority="276" stopIfTrue="1">
      <formula>#REF!&lt;&gt;""</formula>
    </cfRule>
    <cfRule type="expression" dxfId="274" priority="277" stopIfTrue="1">
      <formula>AND(#REF!="",#REF!&lt;&gt;"")</formula>
    </cfRule>
  </conditionalFormatting>
  <conditionalFormatting sqref="D135:F135">
    <cfRule type="expression" dxfId="273" priority="272" stopIfTrue="1">
      <formula>#REF!=""</formula>
    </cfRule>
    <cfRule type="expression" dxfId="272" priority="273" stopIfTrue="1">
      <formula>#REF!&lt;&gt;""</formula>
    </cfRule>
    <cfRule type="expression" dxfId="271" priority="274" stopIfTrue="1">
      <formula>AND(#REF!="",#REF!&lt;&gt;"")</formula>
    </cfRule>
  </conditionalFormatting>
  <conditionalFormatting sqref="D210:F210">
    <cfRule type="expression" dxfId="270" priority="269" stopIfTrue="1">
      <formula>#REF!=""</formula>
    </cfRule>
    <cfRule type="expression" dxfId="269" priority="270" stopIfTrue="1">
      <formula>#REF!&lt;&gt;""</formula>
    </cfRule>
    <cfRule type="expression" dxfId="268" priority="271" stopIfTrue="1">
      <formula>AND(#REF!="",#REF!&lt;&gt;"")</formula>
    </cfRule>
  </conditionalFormatting>
  <conditionalFormatting sqref="D209:F209 D211:F211">
    <cfRule type="expression" dxfId="267" priority="266" stopIfTrue="1">
      <formula>#REF!=""</formula>
    </cfRule>
    <cfRule type="expression" dxfId="266" priority="267" stopIfTrue="1">
      <formula>#REF!&lt;&gt;""</formula>
    </cfRule>
    <cfRule type="expression" dxfId="265" priority="268" stopIfTrue="1">
      <formula>AND(#REF!="",#REF!&lt;&gt;"")</formula>
    </cfRule>
  </conditionalFormatting>
  <conditionalFormatting sqref="D250:F250">
    <cfRule type="expression" dxfId="264" priority="263" stopIfTrue="1">
      <formula>#REF!=""</formula>
    </cfRule>
    <cfRule type="expression" dxfId="263" priority="264" stopIfTrue="1">
      <formula>#REF!&lt;&gt;""</formula>
    </cfRule>
    <cfRule type="expression" dxfId="262" priority="265" stopIfTrue="1">
      <formula>AND(#REF!="",#REF!&lt;&gt;"")</formula>
    </cfRule>
  </conditionalFormatting>
  <conditionalFormatting sqref="D254:F254 D249:F249 D315:F315">
    <cfRule type="expression" dxfId="261" priority="260" stopIfTrue="1">
      <formula>#REF!=""</formula>
    </cfRule>
    <cfRule type="expression" dxfId="260" priority="261" stopIfTrue="1">
      <formula>#REF!&lt;&gt;""</formula>
    </cfRule>
    <cfRule type="expression" dxfId="259" priority="262" stopIfTrue="1">
      <formula>AND(#REF!="",#REF!&lt;&gt;"")</formula>
    </cfRule>
  </conditionalFormatting>
  <conditionalFormatting sqref="D134:F134">
    <cfRule type="expression" dxfId="258" priority="257" stopIfTrue="1">
      <formula>#REF!=""</formula>
    </cfRule>
    <cfRule type="expression" dxfId="257" priority="258" stopIfTrue="1">
      <formula>#REF!&lt;&gt;""</formula>
    </cfRule>
    <cfRule type="expression" dxfId="256" priority="259" stopIfTrue="1">
      <formula>AND(#REF!="",#REF!&lt;&gt;"")</formula>
    </cfRule>
  </conditionalFormatting>
  <conditionalFormatting sqref="H128">
    <cfRule type="expression" dxfId="255" priority="254" stopIfTrue="1">
      <formula>#REF!=""</formula>
    </cfRule>
    <cfRule type="expression" dxfId="254" priority="255" stopIfTrue="1">
      <formula>#REF!&lt;&gt;""</formula>
    </cfRule>
    <cfRule type="expression" dxfId="253" priority="256" stopIfTrue="1">
      <formula>AND(#REF!="",#REF!&lt;&gt;"")</formula>
    </cfRule>
  </conditionalFormatting>
  <conditionalFormatting sqref="D130:F130">
    <cfRule type="expression" dxfId="252" priority="251" stopIfTrue="1">
      <formula>#REF!=""</formula>
    </cfRule>
    <cfRule type="expression" dxfId="251" priority="252" stopIfTrue="1">
      <formula>#REF!&lt;&gt;""</formula>
    </cfRule>
    <cfRule type="expression" dxfId="250" priority="253" stopIfTrue="1">
      <formula>AND(#REF!="",#REF!&lt;&gt;"")</formula>
    </cfRule>
  </conditionalFormatting>
  <conditionalFormatting sqref="D251:F251">
    <cfRule type="expression" dxfId="249" priority="248" stopIfTrue="1">
      <formula>#REF!=""</formula>
    </cfRule>
    <cfRule type="expression" dxfId="248" priority="249" stopIfTrue="1">
      <formula>#REF!&lt;&gt;""</formula>
    </cfRule>
    <cfRule type="expression" dxfId="247" priority="250" stopIfTrue="1">
      <formula>AND(#REF!="",#REF!&lt;&gt;"")</formula>
    </cfRule>
  </conditionalFormatting>
  <conditionalFormatting sqref="H127">
    <cfRule type="expression" dxfId="246" priority="245" stopIfTrue="1">
      <formula>#REF!=""</formula>
    </cfRule>
    <cfRule type="expression" dxfId="245" priority="246" stopIfTrue="1">
      <formula>#REF!&lt;&gt;""</formula>
    </cfRule>
    <cfRule type="expression" dxfId="244" priority="247" stopIfTrue="1">
      <formula>AND(#REF!="",#REF!&lt;&gt;"")</formula>
    </cfRule>
  </conditionalFormatting>
  <conditionalFormatting sqref="D129:F129">
    <cfRule type="expression" dxfId="243" priority="242" stopIfTrue="1">
      <formula>#REF!=""</formula>
    </cfRule>
    <cfRule type="expression" dxfId="242" priority="243" stopIfTrue="1">
      <formula>#REF!&lt;&gt;""</formula>
    </cfRule>
    <cfRule type="expression" dxfId="241" priority="244" stopIfTrue="1">
      <formula>AND(#REF!="",#REF!&lt;&gt;"")</formula>
    </cfRule>
  </conditionalFormatting>
  <conditionalFormatting sqref="D141:F142">
    <cfRule type="expression" dxfId="240" priority="239" stopIfTrue="1">
      <formula>#REF!=""</formula>
    </cfRule>
    <cfRule type="expression" dxfId="239" priority="240" stopIfTrue="1">
      <formula>#REF!&lt;&gt;""</formula>
    </cfRule>
    <cfRule type="expression" dxfId="238" priority="241" stopIfTrue="1">
      <formula>AND(#REF!="",#REF!&lt;&gt;"")</formula>
    </cfRule>
  </conditionalFormatting>
  <conditionalFormatting sqref="D219:F220">
    <cfRule type="expression" dxfId="237" priority="236" stopIfTrue="1">
      <formula>#REF!=""</formula>
    </cfRule>
    <cfRule type="expression" dxfId="236" priority="237" stopIfTrue="1">
      <formula>#REF!&lt;&gt;""</formula>
    </cfRule>
    <cfRule type="expression" dxfId="235" priority="238" stopIfTrue="1">
      <formula>AND(#REF!="",#REF!&lt;&gt;"")</formula>
    </cfRule>
  </conditionalFormatting>
  <conditionalFormatting sqref="D222:F222">
    <cfRule type="expression" dxfId="234" priority="233" stopIfTrue="1">
      <formula>#REF!=""</formula>
    </cfRule>
    <cfRule type="expression" dxfId="233" priority="234" stopIfTrue="1">
      <formula>#REF!&lt;&gt;""</formula>
    </cfRule>
    <cfRule type="expression" dxfId="232" priority="235" stopIfTrue="1">
      <formula>AND(#REF!="",#REF!&lt;&gt;"")</formula>
    </cfRule>
  </conditionalFormatting>
  <conditionalFormatting sqref="D212:F212">
    <cfRule type="expression" dxfId="231" priority="230" stopIfTrue="1">
      <formula>#REF!=""</formula>
    </cfRule>
    <cfRule type="expression" dxfId="230" priority="231" stopIfTrue="1">
      <formula>#REF!&lt;&gt;""</formula>
    </cfRule>
    <cfRule type="expression" dxfId="229" priority="232" stopIfTrue="1">
      <formula>AND(#REF!="",#REF!&lt;&gt;"")</formula>
    </cfRule>
  </conditionalFormatting>
  <conditionalFormatting sqref="D223:F223">
    <cfRule type="expression" dxfId="228" priority="227" stopIfTrue="1">
      <formula>#REF!=""</formula>
    </cfRule>
    <cfRule type="expression" dxfId="227" priority="228" stopIfTrue="1">
      <formula>#REF!&lt;&gt;""</formula>
    </cfRule>
    <cfRule type="expression" dxfId="226" priority="229" stopIfTrue="1">
      <formula>AND(#REF!="",#REF!&lt;&gt;"")</formula>
    </cfRule>
  </conditionalFormatting>
  <conditionalFormatting sqref="D224:F224">
    <cfRule type="expression" dxfId="225" priority="224" stopIfTrue="1">
      <formula>#REF!=""</formula>
    </cfRule>
    <cfRule type="expression" dxfId="224" priority="225" stopIfTrue="1">
      <formula>#REF!&lt;&gt;""</formula>
    </cfRule>
    <cfRule type="expression" dxfId="223" priority="226" stopIfTrue="1">
      <formula>AND(#REF!="",#REF!&lt;&gt;"")</formula>
    </cfRule>
  </conditionalFormatting>
  <conditionalFormatting sqref="D149:F149">
    <cfRule type="expression" dxfId="222" priority="221" stopIfTrue="1">
      <formula>#REF!=""</formula>
    </cfRule>
    <cfRule type="expression" dxfId="221" priority="222" stopIfTrue="1">
      <formula>#REF!&lt;&gt;""</formula>
    </cfRule>
    <cfRule type="expression" dxfId="220" priority="223" stopIfTrue="1">
      <formula>AND(#REF!="",#REF!&lt;&gt;"")</formula>
    </cfRule>
  </conditionalFormatting>
  <conditionalFormatting sqref="D127:F127">
    <cfRule type="expression" dxfId="219" priority="218" stopIfTrue="1">
      <formula>#REF!=""</formula>
    </cfRule>
    <cfRule type="expression" dxfId="218" priority="219" stopIfTrue="1">
      <formula>#REF!&lt;&gt;""</formula>
    </cfRule>
    <cfRule type="expression" dxfId="217" priority="220" stopIfTrue="1">
      <formula>AND(#REF!="",#REF!&lt;&gt;"")</formula>
    </cfRule>
  </conditionalFormatting>
  <conditionalFormatting sqref="D157:F157">
    <cfRule type="expression" dxfId="216" priority="215" stopIfTrue="1">
      <formula>#REF!=""</formula>
    </cfRule>
    <cfRule type="expression" dxfId="215" priority="216" stopIfTrue="1">
      <formula>#REF!&lt;&gt;""</formula>
    </cfRule>
    <cfRule type="expression" dxfId="214" priority="217" stopIfTrue="1">
      <formula>AND(#REF!="",#REF!&lt;&gt;"")</formula>
    </cfRule>
  </conditionalFormatting>
  <conditionalFormatting sqref="D165:F165">
    <cfRule type="expression" dxfId="213" priority="212" stopIfTrue="1">
      <formula>#REF!=""</formula>
    </cfRule>
    <cfRule type="expression" dxfId="212" priority="213" stopIfTrue="1">
      <formula>#REF!&lt;&gt;""</formula>
    </cfRule>
    <cfRule type="expression" dxfId="211" priority="214" stopIfTrue="1">
      <formula>AND(#REF!="",#REF!&lt;&gt;"")</formula>
    </cfRule>
  </conditionalFormatting>
  <conditionalFormatting sqref="D161:F161">
    <cfRule type="expression" dxfId="210" priority="209" stopIfTrue="1">
      <formula>#REF!=""</formula>
    </cfRule>
    <cfRule type="expression" dxfId="209" priority="210" stopIfTrue="1">
      <formula>#REF!&lt;&gt;""</formula>
    </cfRule>
    <cfRule type="expression" dxfId="208" priority="211" stopIfTrue="1">
      <formula>AND(#REF!="",#REF!&lt;&gt;"")</formula>
    </cfRule>
  </conditionalFormatting>
  <conditionalFormatting sqref="D140:F140">
    <cfRule type="expression" dxfId="207" priority="206" stopIfTrue="1">
      <formula>#REF!=""</formula>
    </cfRule>
    <cfRule type="expression" dxfId="206" priority="207" stopIfTrue="1">
      <formula>#REF!&lt;&gt;""</formula>
    </cfRule>
    <cfRule type="expression" dxfId="205" priority="208" stopIfTrue="1">
      <formula>AND(#REF!="",#REF!&lt;&gt;"")</formula>
    </cfRule>
  </conditionalFormatting>
  <conditionalFormatting sqref="D200:F200">
    <cfRule type="expression" dxfId="204" priority="203" stopIfTrue="1">
      <formula>#REF!=""</formula>
    </cfRule>
    <cfRule type="expression" dxfId="203" priority="204" stopIfTrue="1">
      <formula>#REF!&lt;&gt;""</formula>
    </cfRule>
    <cfRule type="expression" dxfId="202" priority="205" stopIfTrue="1">
      <formula>AND(#REF!="",#REF!&lt;&gt;"")</formula>
    </cfRule>
  </conditionalFormatting>
  <conditionalFormatting sqref="D197:F197">
    <cfRule type="expression" dxfId="201" priority="200" stopIfTrue="1">
      <formula>#REF!=""</formula>
    </cfRule>
    <cfRule type="expression" dxfId="200" priority="201" stopIfTrue="1">
      <formula>#REF!&lt;&gt;""</formula>
    </cfRule>
    <cfRule type="expression" dxfId="199" priority="202" stopIfTrue="1">
      <formula>AND(#REF!="",#REF!&lt;&gt;"")</formula>
    </cfRule>
  </conditionalFormatting>
  <conditionalFormatting sqref="D198:F198">
    <cfRule type="expression" dxfId="198" priority="197" stopIfTrue="1">
      <formula>#REF!=""</formula>
    </cfRule>
    <cfRule type="expression" dxfId="197" priority="198" stopIfTrue="1">
      <formula>#REF!&lt;&gt;""</formula>
    </cfRule>
    <cfRule type="expression" dxfId="196" priority="199" stopIfTrue="1">
      <formula>AND(#REF!="",#REF!&lt;&gt;"")</formula>
    </cfRule>
  </conditionalFormatting>
  <conditionalFormatting sqref="D199:F199">
    <cfRule type="expression" dxfId="195" priority="194" stopIfTrue="1">
      <formula>#REF!=""</formula>
    </cfRule>
    <cfRule type="expression" dxfId="194" priority="195" stopIfTrue="1">
      <formula>#REF!&lt;&gt;""</formula>
    </cfRule>
    <cfRule type="expression" dxfId="193" priority="196" stopIfTrue="1">
      <formula>AND(#REF!="",#REF!&lt;&gt;"")</formula>
    </cfRule>
  </conditionalFormatting>
  <conditionalFormatting sqref="D201:F201">
    <cfRule type="expression" dxfId="192" priority="191" stopIfTrue="1">
      <formula>#REF!=""</formula>
    </cfRule>
    <cfRule type="expression" dxfId="191" priority="192" stopIfTrue="1">
      <formula>#REF!&lt;&gt;""</formula>
    </cfRule>
    <cfRule type="expression" dxfId="190" priority="193" stopIfTrue="1">
      <formula>AND(#REF!="",#REF!&lt;&gt;"")</formula>
    </cfRule>
  </conditionalFormatting>
  <conditionalFormatting sqref="D162:F162">
    <cfRule type="expression" dxfId="189" priority="188" stopIfTrue="1">
      <formula>#REF!=""</formula>
    </cfRule>
    <cfRule type="expression" dxfId="188" priority="189" stopIfTrue="1">
      <formula>#REF!&lt;&gt;""</formula>
    </cfRule>
    <cfRule type="expression" dxfId="187" priority="190" stopIfTrue="1">
      <formula>AND(#REF!="",#REF!&lt;&gt;"")</formula>
    </cfRule>
  </conditionalFormatting>
  <conditionalFormatting sqref="D218:F218">
    <cfRule type="expression" dxfId="186" priority="185" stopIfTrue="1">
      <formula>#REF!=""</formula>
    </cfRule>
    <cfRule type="expression" dxfId="185" priority="186" stopIfTrue="1">
      <formula>#REF!&lt;&gt;""</formula>
    </cfRule>
    <cfRule type="expression" dxfId="184" priority="187" stopIfTrue="1">
      <formula>AND(#REF!="",#REF!&lt;&gt;"")</formula>
    </cfRule>
  </conditionalFormatting>
  <conditionalFormatting sqref="D175:F175">
    <cfRule type="expression" dxfId="183" priority="182" stopIfTrue="1">
      <formula>#REF!=""</formula>
    </cfRule>
    <cfRule type="expression" dxfId="182" priority="183" stopIfTrue="1">
      <formula>#REF!&lt;&gt;""</formula>
    </cfRule>
    <cfRule type="expression" dxfId="181" priority="184" stopIfTrue="1">
      <formula>AND(#REF!="",#REF!&lt;&gt;"")</formula>
    </cfRule>
  </conditionalFormatting>
  <conditionalFormatting sqref="D321:F323">
    <cfRule type="expression" dxfId="180" priority="179" stopIfTrue="1">
      <formula>#REF!=""</formula>
    </cfRule>
    <cfRule type="expression" dxfId="179" priority="180" stopIfTrue="1">
      <formula>#REF!&lt;&gt;""</formula>
    </cfRule>
    <cfRule type="expression" dxfId="178" priority="181" stopIfTrue="1">
      <formula>AND(#REF!="",#REF!&lt;&gt;"")</formula>
    </cfRule>
  </conditionalFormatting>
  <conditionalFormatting sqref="D324 D306:D312">
    <cfRule type="expression" dxfId="177" priority="176" stopIfTrue="1">
      <formula>#REF!=""</formula>
    </cfRule>
    <cfRule type="expression" dxfId="176" priority="177" stopIfTrue="1">
      <formula>#REF!&lt;&gt;""</formula>
    </cfRule>
    <cfRule type="expression" dxfId="175" priority="178" stopIfTrue="1">
      <formula>AND(#REF!="",#REF!&lt;&gt;"")</formula>
    </cfRule>
  </conditionalFormatting>
  <conditionalFormatting sqref="D316">
    <cfRule type="expression" dxfId="174" priority="173" stopIfTrue="1">
      <formula>#REF!=""</formula>
    </cfRule>
    <cfRule type="expression" dxfId="173" priority="174" stopIfTrue="1">
      <formula>#REF!&lt;&gt;""</formula>
    </cfRule>
    <cfRule type="expression" dxfId="172" priority="175" stopIfTrue="1">
      <formula>AND(#REF!="",#REF!&lt;&gt;"")</formula>
    </cfRule>
  </conditionalFormatting>
  <conditionalFormatting sqref="D317">
    <cfRule type="expression" dxfId="171" priority="170" stopIfTrue="1">
      <formula>#REF!=""</formula>
    </cfRule>
    <cfRule type="expression" dxfId="170" priority="171" stopIfTrue="1">
      <formula>#REF!&lt;&gt;""</formula>
    </cfRule>
    <cfRule type="expression" dxfId="169" priority="172" stopIfTrue="1">
      <formula>AND(#REF!="",#REF!&lt;&gt;"")</formula>
    </cfRule>
  </conditionalFormatting>
  <conditionalFormatting sqref="D300:F301">
    <cfRule type="expression" dxfId="168" priority="167" stopIfTrue="1">
      <formula>#REF!=""</formula>
    </cfRule>
    <cfRule type="expression" dxfId="167" priority="168" stopIfTrue="1">
      <formula>#REF!&lt;&gt;""</formula>
    </cfRule>
    <cfRule type="expression" dxfId="166" priority="169" stopIfTrue="1">
      <formula>AND(#REF!="",#REF!&lt;&gt;"")</formula>
    </cfRule>
  </conditionalFormatting>
  <conditionalFormatting sqref="D302 D295:D299">
    <cfRule type="expression" dxfId="165" priority="164" stopIfTrue="1">
      <formula>#REF!=""</formula>
    </cfRule>
    <cfRule type="expression" dxfId="164" priority="165" stopIfTrue="1">
      <formula>#REF!&lt;&gt;""</formula>
    </cfRule>
    <cfRule type="expression" dxfId="163" priority="166" stopIfTrue="1">
      <formula>AND(#REF!="",#REF!&lt;&gt;"")</formula>
    </cfRule>
  </conditionalFormatting>
  <conditionalFormatting sqref="D281:D286">
    <cfRule type="expression" dxfId="162" priority="161" stopIfTrue="1">
      <formula>#REF!=""</formula>
    </cfRule>
    <cfRule type="expression" dxfId="161" priority="162" stopIfTrue="1">
      <formula>#REF!&lt;&gt;""</formula>
    </cfRule>
    <cfRule type="expression" dxfId="160" priority="163" stopIfTrue="1">
      <formula>AND(#REF!="",#REF!&lt;&gt;"")</formula>
    </cfRule>
  </conditionalFormatting>
  <conditionalFormatting sqref="D279:D280">
    <cfRule type="expression" dxfId="159" priority="158" stopIfTrue="1">
      <formula>#REF!=""</formula>
    </cfRule>
    <cfRule type="expression" dxfId="158" priority="159" stopIfTrue="1">
      <formula>#REF!&lt;&gt;""</formula>
    </cfRule>
    <cfRule type="expression" dxfId="157" priority="160" stopIfTrue="1">
      <formula>AND(#REF!="",#REF!&lt;&gt;"")</formula>
    </cfRule>
  </conditionalFormatting>
  <conditionalFormatting sqref="D267:D276">
    <cfRule type="expression" dxfId="156" priority="155" stopIfTrue="1">
      <formula>#REF!=""</formula>
    </cfRule>
    <cfRule type="expression" dxfId="155" priority="156" stopIfTrue="1">
      <formula>#REF!&lt;&gt;""</formula>
    </cfRule>
    <cfRule type="expression" dxfId="154" priority="157" stopIfTrue="1">
      <formula>AND(#REF!="",#REF!&lt;&gt;"")</formula>
    </cfRule>
  </conditionalFormatting>
  <conditionalFormatting sqref="D258">
    <cfRule type="expression" dxfId="153" priority="152" stopIfTrue="1">
      <formula>#REF!=""</formula>
    </cfRule>
    <cfRule type="expression" dxfId="152" priority="153" stopIfTrue="1">
      <formula>#REF!&lt;&gt;""</formula>
    </cfRule>
    <cfRule type="expression" dxfId="151" priority="154" stopIfTrue="1">
      <formula>AND(#REF!="",#REF!&lt;&gt;"")</formula>
    </cfRule>
  </conditionalFormatting>
  <conditionalFormatting sqref="D313:F313">
    <cfRule type="expression" dxfId="150" priority="149" stopIfTrue="1">
      <formula>#REF!=""</formula>
    </cfRule>
    <cfRule type="expression" dxfId="149" priority="150" stopIfTrue="1">
      <formula>#REF!&lt;&gt;""</formula>
    </cfRule>
    <cfRule type="expression" dxfId="148" priority="151" stopIfTrue="1">
      <formula>AND(#REF!="",#REF!&lt;&gt;"")</formula>
    </cfRule>
  </conditionalFormatting>
  <conditionalFormatting sqref="D252:D253 D247">
    <cfRule type="expression" dxfId="147" priority="146" stopIfTrue="1">
      <formula>#REF!=""</formula>
    </cfRule>
    <cfRule type="expression" dxfId="146" priority="147" stopIfTrue="1">
      <formula>#REF!&lt;&gt;""</formula>
    </cfRule>
    <cfRule type="expression" dxfId="145" priority="148" stopIfTrue="1">
      <formula>AND(#REF!="",#REF!&lt;&gt;"")</formula>
    </cfRule>
  </conditionalFormatting>
  <conditionalFormatting sqref="D255:F256">
    <cfRule type="expression" dxfId="144" priority="143" stopIfTrue="1">
      <formula>#REF!=""</formula>
    </cfRule>
    <cfRule type="expression" dxfId="143" priority="144" stopIfTrue="1">
      <formula>#REF!&lt;&gt;""</formula>
    </cfRule>
    <cfRule type="expression" dxfId="142" priority="145" stopIfTrue="1">
      <formula>AND(#REF!="",#REF!&lt;&gt;"")</formula>
    </cfRule>
  </conditionalFormatting>
  <conditionalFormatting sqref="D320:F320">
    <cfRule type="expression" dxfId="141" priority="140" stopIfTrue="1">
      <formula>#REF!=""</formula>
    </cfRule>
    <cfRule type="expression" dxfId="140" priority="141" stopIfTrue="1">
      <formula>#REF!&lt;&gt;""</formula>
    </cfRule>
    <cfRule type="expression" dxfId="139" priority="142" stopIfTrue="1">
      <formula>AND(#REF!="",#REF!&lt;&gt;"")</formula>
    </cfRule>
  </conditionalFormatting>
  <conditionalFormatting sqref="D278:F278">
    <cfRule type="expression" dxfId="138" priority="137" stopIfTrue="1">
      <formula>#REF!=""</formula>
    </cfRule>
    <cfRule type="expression" dxfId="137" priority="138" stopIfTrue="1">
      <formula>#REF!&lt;&gt;""</formula>
    </cfRule>
    <cfRule type="expression" dxfId="136" priority="139" stopIfTrue="1">
      <formula>AND(#REF!="",#REF!&lt;&gt;"")</formula>
    </cfRule>
  </conditionalFormatting>
  <conditionalFormatting sqref="D230:F230">
    <cfRule type="expression" dxfId="135" priority="134" stopIfTrue="1">
      <formula>#REF!=""</formula>
    </cfRule>
    <cfRule type="expression" dxfId="134" priority="135" stopIfTrue="1">
      <formula>#REF!&lt;&gt;""</formula>
    </cfRule>
    <cfRule type="expression" dxfId="133" priority="136" stopIfTrue="1">
      <formula>AND(#REF!="",#REF!&lt;&gt;"")</formula>
    </cfRule>
  </conditionalFormatting>
  <conditionalFormatting sqref="H232">
    <cfRule type="expression" dxfId="132" priority="131" stopIfTrue="1">
      <formula>#REF!=""</formula>
    </cfRule>
    <cfRule type="expression" dxfId="131" priority="132" stopIfTrue="1">
      <formula>#REF!&lt;&gt;""</formula>
    </cfRule>
    <cfRule type="expression" dxfId="130" priority="133" stopIfTrue="1">
      <formula>AND(#REF!="",#REF!&lt;&gt;"")</formula>
    </cfRule>
  </conditionalFormatting>
  <conditionalFormatting sqref="D228:F229">
    <cfRule type="expression" dxfId="129" priority="128" stopIfTrue="1">
      <formula>#REF!=""</formula>
    </cfRule>
    <cfRule type="expression" dxfId="128" priority="129" stopIfTrue="1">
      <formula>#REF!&lt;&gt;""</formula>
    </cfRule>
    <cfRule type="expression" dxfId="127" priority="130" stopIfTrue="1">
      <formula>AND(#REF!="",#REF!&lt;&gt;"")</formula>
    </cfRule>
  </conditionalFormatting>
  <conditionalFormatting sqref="D265:F265 D264:E264">
    <cfRule type="expression" dxfId="126" priority="125" stopIfTrue="1">
      <formula>#REF!=""</formula>
    </cfRule>
    <cfRule type="expression" dxfId="125" priority="126" stopIfTrue="1">
      <formula>#REF!&lt;&gt;""</formula>
    </cfRule>
    <cfRule type="expression" dxfId="124" priority="127" stopIfTrue="1">
      <formula>AND(#REF!="",#REF!&lt;&gt;"")</formula>
    </cfRule>
  </conditionalFormatting>
  <conditionalFormatting sqref="D225:F225">
    <cfRule type="expression" dxfId="123" priority="122" stopIfTrue="1">
      <formula>#REF!=""</formula>
    </cfRule>
    <cfRule type="expression" dxfId="122" priority="123" stopIfTrue="1">
      <formula>#REF!&lt;&gt;""</formula>
    </cfRule>
    <cfRule type="expression" dxfId="121" priority="124" stopIfTrue="1">
      <formula>AND(#REF!="",#REF!&lt;&gt;"")</formula>
    </cfRule>
  </conditionalFormatting>
  <conditionalFormatting sqref="D231:D245">
    <cfRule type="expression" dxfId="120" priority="119" stopIfTrue="1">
      <formula>#REF!=""</formula>
    </cfRule>
    <cfRule type="expression" dxfId="119" priority="120" stopIfTrue="1">
      <formula>#REF!&lt;&gt;""</formula>
    </cfRule>
    <cfRule type="expression" dxfId="118" priority="121" stopIfTrue="1">
      <formula>AND(#REF!="",#REF!&lt;&gt;"")</formula>
    </cfRule>
  </conditionalFormatting>
  <conditionalFormatting sqref="D191:D192">
    <cfRule type="expression" dxfId="117" priority="116" stopIfTrue="1">
      <formula>#REF!=""</formula>
    </cfRule>
    <cfRule type="expression" dxfId="116" priority="117" stopIfTrue="1">
      <formula>#REF!&lt;&gt;""</formula>
    </cfRule>
    <cfRule type="expression" dxfId="115" priority="118" stopIfTrue="1">
      <formula>AND(#REF!="",#REF!&lt;&gt;"")</formula>
    </cfRule>
  </conditionalFormatting>
  <conditionalFormatting sqref="D193:D195">
    <cfRule type="expression" dxfId="114" priority="113" stopIfTrue="1">
      <formula>#REF!=""</formula>
    </cfRule>
    <cfRule type="expression" dxfId="113" priority="114" stopIfTrue="1">
      <formula>#REF!&lt;&gt;""</formula>
    </cfRule>
    <cfRule type="expression" dxfId="112" priority="115" stopIfTrue="1">
      <formula>AND(#REF!="",#REF!&lt;&gt;"")</formula>
    </cfRule>
  </conditionalFormatting>
  <conditionalFormatting sqref="D205:D207">
    <cfRule type="expression" dxfId="111" priority="110" stopIfTrue="1">
      <formula>#REF!=""</formula>
    </cfRule>
    <cfRule type="expression" dxfId="110" priority="111" stopIfTrue="1">
      <formula>#REF!&lt;&gt;""</formula>
    </cfRule>
    <cfRule type="expression" dxfId="109" priority="112" stopIfTrue="1">
      <formula>AND(#REF!="",#REF!&lt;&gt;"")</formula>
    </cfRule>
  </conditionalFormatting>
  <conditionalFormatting sqref="D204">
    <cfRule type="expression" dxfId="108" priority="107" stopIfTrue="1">
      <formula>#REF!=""</formula>
    </cfRule>
    <cfRule type="expression" dxfId="107" priority="108" stopIfTrue="1">
      <formula>#REF!&lt;&gt;""</formula>
    </cfRule>
    <cfRule type="expression" dxfId="106" priority="109" stopIfTrue="1">
      <formula>AND(#REF!="",#REF!&lt;&gt;"")</formula>
    </cfRule>
  </conditionalFormatting>
  <conditionalFormatting sqref="D202:D203">
    <cfRule type="expression" dxfId="105" priority="104" stopIfTrue="1">
      <formula>#REF!=""</formula>
    </cfRule>
    <cfRule type="expression" dxfId="104" priority="105" stopIfTrue="1">
      <formula>#REF!&lt;&gt;""</formula>
    </cfRule>
    <cfRule type="expression" dxfId="103" priority="106" stopIfTrue="1">
      <formula>AND(#REF!="",#REF!&lt;&gt;"")</formula>
    </cfRule>
  </conditionalFormatting>
  <conditionalFormatting sqref="D184:D189">
    <cfRule type="expression" dxfId="102" priority="101" stopIfTrue="1">
      <formula>#REF!=""</formula>
    </cfRule>
    <cfRule type="expression" dxfId="101" priority="102" stopIfTrue="1">
      <formula>#REF!&lt;&gt;""</formula>
    </cfRule>
    <cfRule type="expression" dxfId="100" priority="103" stopIfTrue="1">
      <formula>AND(#REF!="",#REF!&lt;&gt;"")</formula>
    </cfRule>
  </conditionalFormatting>
  <conditionalFormatting sqref="D176:D178">
    <cfRule type="expression" dxfId="99" priority="98" stopIfTrue="1">
      <formula>#REF!=""</formula>
    </cfRule>
    <cfRule type="expression" dxfId="98" priority="99" stopIfTrue="1">
      <formula>#REF!&lt;&gt;""</formula>
    </cfRule>
    <cfRule type="expression" dxfId="97" priority="100" stopIfTrue="1">
      <formula>AND(#REF!="",#REF!&lt;&gt;"")</formula>
    </cfRule>
  </conditionalFormatting>
  <conditionalFormatting sqref="D179:D181">
    <cfRule type="expression" dxfId="96" priority="95" stopIfTrue="1">
      <formula>#REF!=""</formula>
    </cfRule>
    <cfRule type="expression" dxfId="95" priority="96" stopIfTrue="1">
      <formula>#REF!&lt;&gt;""</formula>
    </cfRule>
    <cfRule type="expression" dxfId="94" priority="97" stopIfTrue="1">
      <formula>AND(#REF!="",#REF!&lt;&gt;"")</formula>
    </cfRule>
  </conditionalFormatting>
  <conditionalFormatting sqref="D168">
    <cfRule type="expression" dxfId="93" priority="92" stopIfTrue="1">
      <formula>#REF!=""</formula>
    </cfRule>
    <cfRule type="expression" dxfId="92" priority="93" stopIfTrue="1">
      <formula>#REF!&lt;&gt;""</formula>
    </cfRule>
    <cfRule type="expression" dxfId="91" priority="94" stopIfTrue="1">
      <formula>AND(#REF!="",#REF!&lt;&gt;"")</formula>
    </cfRule>
  </conditionalFormatting>
  <conditionalFormatting sqref="D169">
    <cfRule type="expression" dxfId="90" priority="89" stopIfTrue="1">
      <formula>#REF!=""</formula>
    </cfRule>
    <cfRule type="expression" dxfId="89" priority="90" stopIfTrue="1">
      <formula>#REF!&lt;&gt;""</formula>
    </cfRule>
    <cfRule type="expression" dxfId="88" priority="91" stopIfTrue="1">
      <formula>AND(#REF!="",#REF!&lt;&gt;"")</formula>
    </cfRule>
  </conditionalFormatting>
  <conditionalFormatting sqref="D170:D171">
    <cfRule type="expression" dxfId="87" priority="86" stopIfTrue="1">
      <formula>#REF!=""</formula>
    </cfRule>
    <cfRule type="expression" dxfId="86" priority="87" stopIfTrue="1">
      <formula>#REF!&lt;&gt;""</formula>
    </cfRule>
    <cfRule type="expression" dxfId="85" priority="88" stopIfTrue="1">
      <formula>AND(#REF!="",#REF!&lt;&gt;"")</formula>
    </cfRule>
  </conditionalFormatting>
  <conditionalFormatting sqref="D164">
    <cfRule type="expression" dxfId="84" priority="83" stopIfTrue="1">
      <formula>#REF!=""</formula>
    </cfRule>
    <cfRule type="expression" dxfId="83" priority="84" stopIfTrue="1">
      <formula>#REF!&lt;&gt;""</formula>
    </cfRule>
    <cfRule type="expression" dxfId="82" priority="85" stopIfTrue="1">
      <formula>AND(#REF!="",#REF!&lt;&gt;"")</formula>
    </cfRule>
  </conditionalFormatting>
  <conditionalFormatting sqref="D172">
    <cfRule type="expression" dxfId="81" priority="80" stopIfTrue="1">
      <formula>#REF!=""</formula>
    </cfRule>
    <cfRule type="expression" dxfId="80" priority="81" stopIfTrue="1">
      <formula>#REF!&lt;&gt;""</formula>
    </cfRule>
    <cfRule type="expression" dxfId="79" priority="82" stopIfTrue="1">
      <formula>AND(#REF!="",#REF!&lt;&gt;"")</formula>
    </cfRule>
  </conditionalFormatting>
  <conditionalFormatting sqref="D153 D158">
    <cfRule type="expression" dxfId="78" priority="77" stopIfTrue="1">
      <formula>#REF!=""</formula>
    </cfRule>
    <cfRule type="expression" dxfId="77" priority="78" stopIfTrue="1">
      <formula>#REF!&lt;&gt;""</formula>
    </cfRule>
    <cfRule type="expression" dxfId="76" priority="79" stopIfTrue="1">
      <formula>AND(#REF!="",#REF!&lt;&gt;"")</formula>
    </cfRule>
  </conditionalFormatting>
  <conditionalFormatting sqref="D144">
    <cfRule type="expression" dxfId="75" priority="74" stopIfTrue="1">
      <formula>#REF!=""</formula>
    </cfRule>
    <cfRule type="expression" dxfId="74" priority="75" stopIfTrue="1">
      <formula>#REF!&lt;&gt;""</formula>
    </cfRule>
    <cfRule type="expression" dxfId="73" priority="76" stopIfTrue="1">
      <formula>AND(#REF!="",#REF!&lt;&gt;"")</formula>
    </cfRule>
  </conditionalFormatting>
  <conditionalFormatting sqref="D148">
    <cfRule type="expression" dxfId="72" priority="71" stopIfTrue="1">
      <formula>#REF!=""</formula>
    </cfRule>
    <cfRule type="expression" dxfId="71" priority="72" stopIfTrue="1">
      <formula>#REF!&lt;&gt;""</formula>
    </cfRule>
    <cfRule type="expression" dxfId="70" priority="73" stopIfTrue="1">
      <formula>AND(#REF!="",#REF!&lt;&gt;"")</formula>
    </cfRule>
  </conditionalFormatting>
  <conditionalFormatting sqref="D136:D139 D133 D122">
    <cfRule type="expression" dxfId="69" priority="68" stopIfTrue="1">
      <formula>#REF!=""</formula>
    </cfRule>
    <cfRule type="expression" dxfId="68" priority="69" stopIfTrue="1">
      <formula>#REF!&lt;&gt;""</formula>
    </cfRule>
    <cfRule type="expression" dxfId="67" priority="70" stopIfTrue="1">
      <formula>AND(#REF!="",#REF!&lt;&gt;"")</formula>
    </cfRule>
  </conditionalFormatting>
  <conditionalFormatting sqref="D117 D66:F66">
    <cfRule type="expression" dxfId="66" priority="65" stopIfTrue="1">
      <formula>#REF!=""</formula>
    </cfRule>
    <cfRule type="expression" dxfId="65" priority="66" stopIfTrue="1">
      <formula>#REF!&lt;&gt;""</formula>
    </cfRule>
    <cfRule type="expression" dxfId="64" priority="67" stopIfTrue="1">
      <formula>AND(#REF!="",#REF!&lt;&gt;"")</formula>
    </cfRule>
  </conditionalFormatting>
  <conditionalFormatting sqref="D111 D101:D107 D62:F63">
    <cfRule type="expression" dxfId="63" priority="62" stopIfTrue="1">
      <formula>#REF!=""</formula>
    </cfRule>
    <cfRule type="expression" dxfId="62" priority="63" stopIfTrue="1">
      <formula>#REF!&lt;&gt;""</formula>
    </cfRule>
    <cfRule type="expression" dxfId="61" priority="64" stopIfTrue="1">
      <formula>AND(#REF!="",#REF!&lt;&gt;"")</formula>
    </cfRule>
  </conditionalFormatting>
  <conditionalFormatting sqref="D99 D55:F56">
    <cfRule type="expression" dxfId="60" priority="59" stopIfTrue="1">
      <formula>#REF!=""</formula>
    </cfRule>
    <cfRule type="expression" dxfId="59" priority="60" stopIfTrue="1">
      <formula>#REF!&lt;&gt;""</formula>
    </cfRule>
    <cfRule type="expression" dxfId="58" priority="61" stopIfTrue="1">
      <formula>AND(#REF!="",#REF!&lt;&gt;"")</formula>
    </cfRule>
  </conditionalFormatting>
  <conditionalFormatting sqref="D88:D92 D80:D82 D52:F53">
    <cfRule type="expression" dxfId="57" priority="56" stopIfTrue="1">
      <formula>#REF!=""</formula>
    </cfRule>
    <cfRule type="expression" dxfId="56" priority="57" stopIfTrue="1">
      <formula>#REF!&lt;&gt;""</formula>
    </cfRule>
    <cfRule type="expression" dxfId="55" priority="58" stopIfTrue="1">
      <formula>AND(#REF!="",#REF!&lt;&gt;"")</formula>
    </cfRule>
  </conditionalFormatting>
  <conditionalFormatting sqref="D79:F79">
    <cfRule type="expression" dxfId="54" priority="53" stopIfTrue="1">
      <formula>#REF!=""</formula>
    </cfRule>
    <cfRule type="expression" dxfId="53" priority="54" stopIfTrue="1">
      <formula>#REF!&lt;&gt;""</formula>
    </cfRule>
    <cfRule type="expression" dxfId="52" priority="55" stopIfTrue="1">
      <formula>AND(#REF!="",#REF!&lt;&gt;"")</formula>
    </cfRule>
  </conditionalFormatting>
  <conditionalFormatting sqref="D67:F67 D44 G44">
    <cfRule type="expression" dxfId="51" priority="50" stopIfTrue="1">
      <formula>#REF!=""</formula>
    </cfRule>
    <cfRule type="expression" dxfId="50" priority="51" stopIfTrue="1">
      <formula>#REF!&lt;&gt;""</formula>
    </cfRule>
    <cfRule type="expression" dxfId="49" priority="52" stopIfTrue="1">
      <formula>AND(#REF!="",#REF!&lt;&gt;"")</formula>
    </cfRule>
  </conditionalFormatting>
  <conditionalFormatting sqref="D69 D68:F68">
    <cfRule type="expression" dxfId="48" priority="47" stopIfTrue="1">
      <formula>#REF!=""</formula>
    </cfRule>
    <cfRule type="expression" dxfId="47" priority="48" stopIfTrue="1">
      <formula>#REF!&lt;&gt;""</formula>
    </cfRule>
    <cfRule type="expression" dxfId="46" priority="49" stopIfTrue="1">
      <formula>AND(#REF!="",#REF!&lt;&gt;"")</formula>
    </cfRule>
  </conditionalFormatting>
  <conditionalFormatting sqref="D57:F58 D59 D60:F60">
    <cfRule type="expression" dxfId="45" priority="44" stopIfTrue="1">
      <formula>#REF!=""</formula>
    </cfRule>
    <cfRule type="expression" dxfId="44" priority="45" stopIfTrue="1">
      <formula>#REF!&lt;&gt;""</formula>
    </cfRule>
    <cfRule type="expression" dxfId="43" priority="46" stopIfTrue="1">
      <formula>AND(#REF!="",#REF!&lt;&gt;"")</formula>
    </cfRule>
  </conditionalFormatting>
  <conditionalFormatting sqref="D71">
    <cfRule type="expression" dxfId="42" priority="41" stopIfTrue="1">
      <formula>#REF!=""</formula>
    </cfRule>
    <cfRule type="expression" dxfId="41" priority="42" stopIfTrue="1">
      <formula>#REF!&lt;&gt;""</formula>
    </cfRule>
    <cfRule type="expression" dxfId="40" priority="43" stopIfTrue="1">
      <formula>AND(#REF!="",#REF!&lt;&gt;"")</formula>
    </cfRule>
  </conditionalFormatting>
  <conditionalFormatting sqref="D64 D65:F65">
    <cfRule type="expression" dxfId="39" priority="38" stopIfTrue="1">
      <formula>#REF!=""</formula>
    </cfRule>
    <cfRule type="expression" dxfId="38" priority="39" stopIfTrue="1">
      <formula>#REF!&lt;&gt;""</formula>
    </cfRule>
    <cfRule type="expression" dxfId="37" priority="40" stopIfTrue="1">
      <formula>AND(#REF!="",#REF!&lt;&gt;"")</formula>
    </cfRule>
  </conditionalFormatting>
  <conditionalFormatting sqref="D48:F48">
    <cfRule type="expression" dxfId="36" priority="35" stopIfTrue="1">
      <formula>#REF!=""</formula>
    </cfRule>
    <cfRule type="expression" dxfId="35" priority="36" stopIfTrue="1">
      <formula>#REF!&lt;&gt;""</formula>
    </cfRule>
    <cfRule type="expression" dxfId="34" priority="37" stopIfTrue="1">
      <formula>AND(#REF!="",#REF!&lt;&gt;"")</formula>
    </cfRule>
  </conditionalFormatting>
  <conditionalFormatting sqref="D61:F61">
    <cfRule type="expression" dxfId="33" priority="32" stopIfTrue="1">
      <formula>#REF!=""</formula>
    </cfRule>
    <cfRule type="expression" dxfId="32" priority="33" stopIfTrue="1">
      <formula>#REF!&lt;&gt;""</formula>
    </cfRule>
    <cfRule type="expression" dxfId="31" priority="34" stopIfTrue="1">
      <formula>AND(#REF!="",#REF!&lt;&gt;"")</formula>
    </cfRule>
  </conditionalFormatting>
  <conditionalFormatting sqref="D277:F277">
    <cfRule type="expression" dxfId="30" priority="29" stopIfTrue="1">
      <formula>#REF!=""</formula>
    </cfRule>
    <cfRule type="expression" dxfId="29" priority="30" stopIfTrue="1">
      <formula>#REF!&lt;&gt;""</formula>
    </cfRule>
    <cfRule type="expression" dxfId="28" priority="31" stopIfTrue="1">
      <formula>AND(#REF!="",#REF!&lt;&gt;"")</formula>
    </cfRule>
  </conditionalFormatting>
  <conditionalFormatting sqref="D174:F174">
    <cfRule type="expression" dxfId="27" priority="26" stopIfTrue="1">
      <formula>#REF!=""</formula>
    </cfRule>
    <cfRule type="expression" dxfId="26" priority="27" stopIfTrue="1">
      <formula>#REF!&lt;&gt;""</formula>
    </cfRule>
    <cfRule type="expression" dxfId="25" priority="28" stopIfTrue="1">
      <formula>AND(#REF!="",#REF!&lt;&gt;"")</formula>
    </cfRule>
  </conditionalFormatting>
  <conditionalFormatting sqref="D173:F173">
    <cfRule type="expression" dxfId="24" priority="23" stopIfTrue="1">
      <formula>#REF!=""</formula>
    </cfRule>
    <cfRule type="expression" dxfId="23" priority="24" stopIfTrue="1">
      <formula>#REF!&lt;&gt;""</formula>
    </cfRule>
    <cfRule type="expression" dxfId="22" priority="25" stopIfTrue="1">
      <formula>AND(#REF!="",#REF!&lt;&gt;"")</formula>
    </cfRule>
  </conditionalFormatting>
  <conditionalFormatting sqref="D318:F319">
    <cfRule type="expression" dxfId="21" priority="20" stopIfTrue="1">
      <formula>#REF!=""</formula>
    </cfRule>
    <cfRule type="expression" dxfId="20" priority="21" stopIfTrue="1">
      <formula>#REF!&lt;&gt;""</formula>
    </cfRule>
    <cfRule type="expression" dxfId="19" priority="22" stopIfTrue="1">
      <formula>AND(#REF!="",#REF!&lt;&gt;"")</formula>
    </cfRule>
  </conditionalFormatting>
  <conditionalFormatting sqref="G31:J31">
    <cfRule type="expression" dxfId="18" priority="17" stopIfTrue="1">
      <formula>#REF!=""</formula>
    </cfRule>
    <cfRule type="expression" dxfId="17" priority="18" stopIfTrue="1">
      <formula>#REF!&lt;&gt;""</formula>
    </cfRule>
    <cfRule type="expression" dxfId="16" priority="19" stopIfTrue="1">
      <formula>AND($D31="",#REF!&lt;&gt;"")</formula>
    </cfRule>
  </conditionalFormatting>
  <conditionalFormatting sqref="D182:F183">
    <cfRule type="expression" dxfId="15" priority="14" stopIfTrue="1">
      <formula>#REF!=""</formula>
    </cfRule>
    <cfRule type="expression" dxfId="14" priority="15" stopIfTrue="1">
      <formula>#REF!&lt;&gt;""</formula>
    </cfRule>
    <cfRule type="expression" dxfId="13" priority="16" stopIfTrue="1">
      <formula>AND(#REF!="",#REF!&lt;&gt;"")</formula>
    </cfRule>
  </conditionalFormatting>
  <conditionalFormatting sqref="D196:F196">
    <cfRule type="expression" dxfId="12" priority="11" stopIfTrue="1">
      <formula>#REF!=""</formula>
    </cfRule>
    <cfRule type="expression" dxfId="11" priority="12" stopIfTrue="1">
      <formula>#REF!&lt;&gt;""</formula>
    </cfRule>
    <cfRule type="expression" dxfId="10" priority="13" stopIfTrue="1">
      <formula>AND(#REF!="",#REF!&lt;&gt;"")</formula>
    </cfRule>
  </conditionalFormatting>
  <conditionalFormatting sqref="D35">
    <cfRule type="expression" dxfId="9" priority="8" stopIfTrue="1">
      <formula>#REF!=""</formula>
    </cfRule>
    <cfRule type="expression" dxfId="8" priority="9" stopIfTrue="1">
      <formula>#REF!&lt;&gt;""</formula>
    </cfRule>
    <cfRule type="expression" dxfId="7" priority="10" stopIfTrue="1">
      <formula>AND(#REF!="",#REF!&lt;&gt;"")</formula>
    </cfRule>
  </conditionalFormatting>
  <conditionalFormatting sqref="D27:F27 D20:F23 D30:F30">
    <cfRule type="expression" dxfId="6" priority="5" stopIfTrue="1">
      <formula>#REF!=""</formula>
    </cfRule>
    <cfRule type="expression" dxfId="5" priority="6" stopIfTrue="1">
      <formula>#REF!&lt;&gt;""</formula>
    </cfRule>
    <cfRule type="expression" dxfId="4" priority="7" stopIfTrue="1">
      <formula>AND(#REF!="",#REF!&lt;&gt;"")</formula>
    </cfRule>
  </conditionalFormatting>
  <conditionalFormatting sqref="G35:J35">
    <cfRule type="expression" dxfId="3" priority="2" stopIfTrue="1">
      <formula>#REF!=""</formula>
    </cfRule>
    <cfRule type="expression" dxfId="2" priority="3" stopIfTrue="1">
      <formula>#REF!&lt;&gt;""</formula>
    </cfRule>
    <cfRule type="expression" dxfId="1" priority="4" stopIfTrue="1">
      <formula>AND(#REF!="",#REF!&lt;&gt;"")</formula>
    </cfRule>
  </conditionalFormatting>
  <conditionalFormatting sqref="C8 C11 B8:B11">
    <cfRule type="expression" dxfId="0" priority="1" stopIfTrue="1">
      <formula>#REF!&lt;&gt;""</formula>
    </cfRule>
  </conditionalFormatting>
  <pageMargins left="0.78740157480314965" right="0" top="0.19685039370078741" bottom="0.19685039370078741" header="0.51181102362204722" footer="0.51181102362204722"/>
  <pageSetup paperSize="9" scale="73" orientation="portrait" r:id="rId1"/>
  <headerFooter alignWithMargins="0"/>
  <rowBreaks count="7" manualBreakCount="7">
    <brk id="111" max="6" man="1"/>
    <brk id="136" max="6" man="1"/>
    <brk id="169" max="6" man="1"/>
    <brk id="210" max="6" man="1"/>
    <brk id="241" max="6" man="1"/>
    <brk id="264" max="6" man="1"/>
    <brk id="288" max="6" man="1"/>
  </rowBreaks>
  <colBreaks count="2" manualBreakCount="2">
    <brk id="6" max="1048575" man="1"/>
    <brk id="26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функ 6</vt:lpstr>
      <vt:lpstr>ведомст 7</vt:lpstr>
      <vt:lpstr>прил 8</vt:lpstr>
      <vt:lpstr>источн.10</vt:lpstr>
      <vt:lpstr>'ведомст 7'!Заголовки_для_печати</vt:lpstr>
      <vt:lpstr>источн.10!Заголовки_для_печати</vt:lpstr>
      <vt:lpstr>'ведомст 7'!Область_печати</vt:lpstr>
      <vt:lpstr>источн.10!Область_печати</vt:lpstr>
      <vt:lpstr>'прил 8'!Область_печати</vt:lpstr>
      <vt:lpstr>'функ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2021-04-01T07:26:34Z</cp:lastPrinted>
  <dcterms:created xsi:type="dcterms:W3CDTF">1996-10-08T23:32:33Z</dcterms:created>
  <dcterms:modified xsi:type="dcterms:W3CDTF">2021-04-09T12:43:38Z</dcterms:modified>
</cp:coreProperties>
</file>